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0" windowWidth="15480" windowHeight="8190" tabRatio="487"/>
  </bookViews>
  <sheets>
    <sheet name="BASIC_TAB" sheetId="1" r:id="rId1"/>
    <sheet name="Summary Sheet" sheetId="2" r:id="rId2"/>
    <sheet name="Beef_Cattle_MAX" sheetId="3" state="hidden" r:id="rId3"/>
    <sheet name="Beef_Cattle_MEAN" sheetId="4" state="hidden" r:id="rId4"/>
    <sheet name="Dairy_Cattle_MAX" sheetId="5" state="hidden" r:id="rId5"/>
    <sheet name="Dairy_Cattle_MEAN" sheetId="6" state="hidden" r:id="rId6"/>
    <sheet name="Poultry_Layer_MAX" sheetId="7" state="hidden" r:id="rId7"/>
    <sheet name="Poultry_Layer_MEAN" sheetId="8" state="hidden" r:id="rId8"/>
    <sheet name="Poultry_Broiler_MAX" sheetId="9" state="hidden" r:id="rId9"/>
    <sheet name="Poultry_Broiler_MEAN" sheetId="10" state="hidden" r:id="rId10"/>
  </sheets>
  <calcPr calcId="145621"/>
</workbook>
</file>

<file path=xl/calcChain.xml><?xml version="1.0" encoding="utf-8"?>
<calcChain xmlns="http://schemas.openxmlformats.org/spreadsheetml/2006/main">
  <c r="A13" i="1" l="1"/>
  <c r="A14" i="1" s="1"/>
  <c r="A12" i="1"/>
  <c r="B13" i="1"/>
  <c r="B14" i="1" s="1"/>
  <c r="B12" i="1"/>
  <c r="A15" i="1" l="1"/>
  <c r="A16" i="1"/>
  <c r="B15" i="1"/>
  <c r="A11" i="1"/>
  <c r="B11" i="1"/>
  <c r="N11" i="1"/>
  <c r="O11" i="1"/>
  <c r="N12" i="1"/>
  <c r="O12" i="1"/>
  <c r="N13" i="1"/>
  <c r="O13" i="1"/>
  <c r="O14" i="1"/>
  <c r="AK144" i="1"/>
  <c r="AL144" i="1"/>
  <c r="AO144" i="1"/>
  <c r="AP144" i="1"/>
  <c r="AQ144" i="1"/>
  <c r="AS144" i="1"/>
  <c r="AT144" i="1"/>
  <c r="AU144" i="1"/>
  <c r="G24" i="2"/>
  <c r="K24" i="2" s="1"/>
  <c r="H24" i="2"/>
  <c r="L24" i="2" s="1"/>
  <c r="I24" i="2"/>
  <c r="M24" i="2" s="1"/>
  <c r="J24" i="2"/>
  <c r="N24" i="2" s="1"/>
  <c r="V24" i="2"/>
  <c r="Z24" i="2" s="1"/>
  <c r="W24" i="2"/>
  <c r="AA24" i="2" s="1"/>
  <c r="X24" i="2"/>
  <c r="AB24" i="2" s="1"/>
  <c r="Y24" i="2"/>
  <c r="AC24" i="2" s="1"/>
  <c r="O15" i="1" l="1"/>
  <c r="B16" i="1"/>
  <c r="O16" i="1" s="1"/>
  <c r="A17" i="1"/>
  <c r="A19" i="1" s="1"/>
  <c r="A18" i="1"/>
  <c r="B17" i="1"/>
  <c r="A20" i="1" l="1"/>
  <c r="A21" i="1" s="1"/>
  <c r="A22" i="1" s="1"/>
  <c r="N14" i="1"/>
  <c r="O17" i="1"/>
  <c r="B18" i="1"/>
  <c r="B19" i="1" l="1"/>
  <c r="O19" i="1" s="1"/>
  <c r="A23" i="1"/>
  <c r="N15" i="1"/>
  <c r="N17" i="1"/>
  <c r="O18" i="1"/>
  <c r="B20" i="1" l="1"/>
  <c r="A24" i="1"/>
  <c r="A25" i="1" s="1"/>
  <c r="A26" i="1" s="1"/>
  <c r="N16" i="1"/>
  <c r="N18" i="1"/>
  <c r="B21" i="1"/>
  <c r="O20" i="1" l="1"/>
  <c r="A27" i="1"/>
  <c r="A28" i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1" i="1" s="1"/>
  <c r="A82" i="1" s="1"/>
  <c r="A83" i="1" s="1"/>
  <c r="A84" i="1" s="1"/>
  <c r="A85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B22" i="1"/>
  <c r="O21" i="1"/>
  <c r="B23" i="1" l="1"/>
  <c r="O23" i="1" s="1"/>
  <c r="N144" i="1"/>
  <c r="A145" i="1"/>
  <c r="A146" i="1" s="1"/>
  <c r="A147" i="1" s="1"/>
  <c r="A148" i="1" s="1"/>
  <c r="A149" i="1" s="1"/>
  <c r="A150" i="1" s="1"/>
  <c r="A151" i="1" s="1"/>
  <c r="N19" i="1"/>
  <c r="O144" i="1"/>
  <c r="B24" i="1"/>
  <c r="O22" i="1"/>
  <c r="N20" i="1" l="1"/>
  <c r="B25" i="1"/>
  <c r="O24" i="1"/>
  <c r="N21" i="1" l="1"/>
  <c r="O25" i="1"/>
  <c r="B26" i="1"/>
  <c r="N22" i="1" l="1"/>
  <c r="O26" i="1"/>
  <c r="B27" i="1"/>
  <c r="N23" i="1" l="1"/>
  <c r="O27" i="1"/>
  <c r="B28" i="1"/>
  <c r="N24" i="1" l="1"/>
  <c r="B29" i="1"/>
  <c r="O28" i="1"/>
  <c r="N25" i="1" l="1"/>
  <c r="B30" i="1"/>
  <c r="O29" i="1"/>
  <c r="N26" i="1" l="1"/>
  <c r="B31" i="1"/>
  <c r="O30" i="1"/>
  <c r="N27" i="1" l="1"/>
  <c r="B32" i="1"/>
  <c r="O31" i="1"/>
  <c r="N28" i="1" l="1"/>
  <c r="B33" i="1"/>
  <c r="O32" i="1"/>
  <c r="N29" i="1" l="1"/>
  <c r="B34" i="1"/>
  <c r="O33" i="1"/>
  <c r="N30" i="1" l="1"/>
  <c r="B35" i="1"/>
  <c r="O34" i="1"/>
  <c r="N31" i="1" l="1"/>
  <c r="B36" i="1"/>
  <c r="O35" i="1"/>
  <c r="N32" i="1" l="1"/>
  <c r="B37" i="1"/>
  <c r="O36" i="1"/>
  <c r="N33" i="1" l="1"/>
  <c r="B38" i="1"/>
  <c r="O37" i="1"/>
  <c r="N34" i="1" l="1"/>
  <c r="B39" i="1"/>
  <c r="O38" i="1"/>
  <c r="N35" i="1" l="1"/>
  <c r="B40" i="1"/>
  <c r="O39" i="1"/>
  <c r="N36" i="1" l="1"/>
  <c r="B41" i="1"/>
  <c r="O40" i="1"/>
  <c r="N37" i="1" l="1"/>
  <c r="B42" i="1"/>
  <c r="B43" i="1" s="1"/>
  <c r="B44" i="1" s="1"/>
  <c r="B45" i="1" s="1"/>
  <c r="B46" i="1" s="1"/>
  <c r="B47" i="1" s="1"/>
  <c r="O41" i="1"/>
  <c r="B48" i="1" l="1"/>
  <c r="B49" i="1" s="1"/>
  <c r="N38" i="1"/>
  <c r="O42" i="1"/>
  <c r="O43" i="1"/>
  <c r="B50" i="1" l="1"/>
  <c r="B51" i="1" s="1"/>
  <c r="B52" i="1" s="1"/>
  <c r="B53" i="1" s="1"/>
  <c r="B54" i="1" s="1"/>
  <c r="B55" i="1" s="1"/>
  <c r="B56" i="1" s="1"/>
  <c r="B57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1" i="1" s="1"/>
  <c r="B82" i="1" s="1"/>
  <c r="B83" i="1" s="1"/>
  <c r="B84" i="1" s="1"/>
  <c r="B85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5" i="1" s="1"/>
  <c r="B146" i="1" s="1"/>
  <c r="B147" i="1" s="1"/>
  <c r="B148" i="1" s="1"/>
  <c r="B149" i="1" s="1"/>
  <c r="B150" i="1" s="1"/>
  <c r="B151" i="1" s="1"/>
  <c r="N39" i="1"/>
  <c r="O45" i="1"/>
  <c r="N40" i="1" l="1"/>
  <c r="O47" i="1"/>
  <c r="O44" i="1"/>
  <c r="O48" i="1"/>
  <c r="N41" i="1" l="1"/>
  <c r="O46" i="1"/>
  <c r="O49" i="1"/>
  <c r="N42" i="1" l="1"/>
  <c r="N43" i="1" l="1"/>
  <c r="O50" i="1"/>
  <c r="N44" i="1" l="1"/>
  <c r="O51" i="1"/>
  <c r="N45" i="1" l="1"/>
  <c r="O52" i="1"/>
  <c r="N46" i="1" l="1"/>
  <c r="O53" i="1"/>
  <c r="N47" i="1" l="1"/>
  <c r="O54" i="1"/>
  <c r="N48" i="1" l="1"/>
  <c r="O55" i="1"/>
  <c r="N49" i="1" l="1"/>
  <c r="O56" i="1"/>
  <c r="O57" i="1"/>
  <c r="N50" i="1" l="1"/>
  <c r="N51" i="1" l="1"/>
  <c r="O59" i="1"/>
  <c r="N52" i="1" l="1"/>
  <c r="O60" i="1"/>
  <c r="N53" i="1" l="1"/>
  <c r="O61" i="1"/>
  <c r="N54" i="1" l="1"/>
  <c r="O62" i="1"/>
  <c r="N55" i="1" l="1"/>
  <c r="O63" i="1"/>
  <c r="N56" i="1" l="1"/>
  <c r="O64" i="1"/>
  <c r="N57" i="1" l="1"/>
  <c r="O65" i="1"/>
  <c r="N59" i="1" l="1"/>
  <c r="O66" i="1"/>
  <c r="N60" i="1" l="1"/>
  <c r="O67" i="1"/>
  <c r="N61" i="1" l="1"/>
  <c r="O68" i="1"/>
  <c r="N62" i="1" l="1"/>
  <c r="O69" i="1"/>
  <c r="N63" i="1" l="1"/>
  <c r="O70" i="1"/>
  <c r="N64" i="1" l="1"/>
  <c r="O71" i="1"/>
  <c r="N65" i="1" l="1"/>
  <c r="O72" i="1"/>
  <c r="N66" i="1" l="1"/>
  <c r="O73" i="1"/>
  <c r="N67" i="1" l="1"/>
  <c r="O74" i="1"/>
  <c r="N68" i="1" l="1"/>
  <c r="O75" i="1"/>
  <c r="N69" i="1" l="1"/>
  <c r="O76" i="1"/>
  <c r="N70" i="1" l="1"/>
  <c r="O77" i="1"/>
  <c r="N71" i="1" l="1"/>
  <c r="O78" i="1"/>
  <c r="N72" i="1" l="1"/>
  <c r="O79" i="1"/>
  <c r="N73" i="1" l="1"/>
  <c r="O81" i="1"/>
  <c r="N74" i="1" l="1"/>
  <c r="O82" i="1"/>
  <c r="N75" i="1" l="1"/>
  <c r="O83" i="1"/>
  <c r="N76" i="1" l="1"/>
  <c r="O84" i="1"/>
  <c r="N77" i="1" l="1"/>
  <c r="O85" i="1"/>
  <c r="N78" i="1" l="1"/>
  <c r="O88" i="1"/>
  <c r="N79" i="1" l="1"/>
  <c r="O89" i="1"/>
  <c r="N81" i="1" l="1"/>
  <c r="O90" i="1"/>
  <c r="N82" i="1" l="1"/>
  <c r="O91" i="1"/>
  <c r="N83" i="1" l="1"/>
  <c r="O92" i="1"/>
  <c r="N84" i="1" l="1"/>
  <c r="O93" i="1"/>
  <c r="N85" i="1" l="1"/>
  <c r="O94" i="1"/>
  <c r="N88" i="1" l="1"/>
  <c r="O95" i="1"/>
  <c r="N89" i="1" l="1"/>
  <c r="O96" i="1"/>
  <c r="N90" i="1" l="1"/>
  <c r="O97" i="1"/>
  <c r="N91" i="1" l="1"/>
  <c r="O98" i="1"/>
  <c r="N92" i="1" l="1"/>
  <c r="O99" i="1"/>
  <c r="N93" i="1" l="1"/>
  <c r="O100" i="1"/>
  <c r="N94" i="1" l="1"/>
  <c r="O101" i="1"/>
  <c r="N95" i="1" l="1"/>
  <c r="O102" i="1"/>
  <c r="N96" i="1" l="1"/>
  <c r="O103" i="1"/>
  <c r="N97" i="1" l="1"/>
  <c r="O105" i="1"/>
  <c r="N98" i="1" l="1"/>
  <c r="O106" i="1"/>
  <c r="N99" i="1" l="1"/>
  <c r="O107" i="1"/>
  <c r="N100" i="1" l="1"/>
  <c r="O108" i="1"/>
  <c r="N101" i="1" l="1"/>
  <c r="O109" i="1"/>
  <c r="N102" i="1" l="1"/>
  <c r="O110" i="1"/>
  <c r="N103" i="1" l="1"/>
  <c r="O111" i="1"/>
  <c r="N105" i="1" l="1"/>
  <c r="O112" i="1"/>
  <c r="N106" i="1" l="1"/>
  <c r="O113" i="1"/>
  <c r="N107" i="1" l="1"/>
  <c r="O114" i="1"/>
  <c r="N108" i="1" l="1"/>
  <c r="O115" i="1"/>
  <c r="N109" i="1" l="1"/>
  <c r="O116" i="1"/>
  <c r="N110" i="1" l="1"/>
  <c r="O117" i="1"/>
  <c r="N111" i="1" l="1"/>
  <c r="O118" i="1"/>
  <c r="N112" i="1" l="1"/>
  <c r="O119" i="1"/>
  <c r="N113" i="1" l="1"/>
  <c r="O120" i="1"/>
  <c r="N114" i="1" l="1"/>
  <c r="O121" i="1"/>
  <c r="O123" i="1"/>
  <c r="N115" i="1" l="1"/>
  <c r="O124" i="1"/>
  <c r="N116" i="1" l="1"/>
  <c r="O125" i="1"/>
  <c r="N117" i="1" l="1"/>
  <c r="O126" i="1"/>
  <c r="N118" i="1" l="1"/>
  <c r="O127" i="1"/>
  <c r="N119" i="1" l="1"/>
  <c r="O128" i="1"/>
  <c r="N120" i="1" l="1"/>
  <c r="O129" i="1"/>
  <c r="N121" i="1" l="1"/>
  <c r="O130" i="1"/>
  <c r="O131" i="1" l="1"/>
  <c r="N123" i="1" l="1"/>
  <c r="O132" i="1"/>
  <c r="N124" i="1" l="1"/>
  <c r="O133" i="1"/>
  <c r="N125" i="1" l="1"/>
  <c r="O134" i="1"/>
  <c r="N126" i="1" l="1"/>
  <c r="O135" i="1"/>
  <c r="N127" i="1" l="1"/>
  <c r="O136" i="1"/>
  <c r="N128" i="1" l="1"/>
  <c r="O137" i="1"/>
  <c r="N129" i="1" l="1"/>
  <c r="O138" i="1"/>
  <c r="N130" i="1" l="1"/>
  <c r="O139" i="1"/>
  <c r="N131" i="1" l="1"/>
  <c r="O140" i="1"/>
  <c r="N132" i="1" l="1"/>
  <c r="O141" i="1"/>
  <c r="N133" i="1" l="1"/>
  <c r="O142" i="1"/>
  <c r="N134" i="1" l="1"/>
  <c r="O143" i="1"/>
  <c r="N135" i="1" l="1"/>
  <c r="O145" i="1"/>
  <c r="N136" i="1" l="1"/>
  <c r="O146" i="1"/>
  <c r="N137" i="1" l="1"/>
  <c r="O147" i="1"/>
  <c r="N138" i="1" l="1"/>
  <c r="O148" i="1"/>
  <c r="N139" i="1" l="1"/>
  <c r="O149" i="1"/>
  <c r="N140" i="1" l="1"/>
  <c r="O150" i="1"/>
  <c r="N141" i="1" l="1"/>
  <c r="O151" i="1"/>
  <c r="A94" i="8"/>
  <c r="A99" i="10"/>
  <c r="A64" i="4"/>
  <c r="A48" i="8"/>
  <c r="A68" i="8"/>
  <c r="A9" i="6"/>
  <c r="A51" i="10"/>
  <c r="A41" i="4"/>
  <c r="A99" i="4"/>
  <c r="A14" i="6"/>
  <c r="A49" i="10"/>
  <c r="A22" i="8"/>
  <c r="A61" i="6"/>
  <c r="A54" i="4"/>
  <c r="A119" i="8"/>
  <c r="A64" i="6"/>
  <c r="A29" i="10"/>
  <c r="A130" i="8"/>
  <c r="A71" i="4"/>
  <c r="A94" i="4"/>
  <c r="A122" i="8"/>
  <c r="A84" i="8"/>
  <c r="A83" i="4"/>
  <c r="A7" i="10"/>
  <c r="A105" i="10"/>
  <c r="A33" i="6"/>
  <c r="A53" i="8"/>
  <c r="A63" i="8"/>
  <c r="A110" i="6"/>
  <c r="A101" i="10"/>
  <c r="A96" i="6"/>
  <c r="A48" i="4"/>
  <c r="A37" i="10"/>
  <c r="A113" i="6"/>
  <c r="A39" i="4"/>
  <c r="A111" i="8"/>
  <c r="A111" i="10"/>
  <c r="A94" i="10"/>
  <c r="A10" i="6"/>
  <c r="A115" i="6"/>
  <c r="A107" i="8"/>
  <c r="A52" i="8"/>
  <c r="A16" i="8"/>
  <c r="A102" i="4"/>
  <c r="A77" i="10"/>
  <c r="A34" i="6"/>
  <c r="A114" i="10"/>
  <c r="A130" i="4"/>
  <c r="A126" i="8"/>
  <c r="A133" i="6"/>
  <c r="A99" i="8"/>
  <c r="A109" i="8"/>
  <c r="A73" i="4"/>
  <c r="A45" i="4"/>
  <c r="A53" i="10"/>
  <c r="A60" i="6"/>
  <c r="A31" i="8"/>
  <c r="A75" i="4"/>
  <c r="A73" i="10"/>
  <c r="A77" i="8"/>
  <c r="A20" i="8"/>
  <c r="A107" i="4"/>
  <c r="A137" i="4"/>
  <c r="A45" i="10"/>
  <c r="A13" i="8"/>
  <c r="A102" i="8"/>
  <c r="A134" i="4"/>
  <c r="A6" i="8"/>
  <c r="A91" i="4"/>
  <c r="A46" i="10"/>
  <c r="A118" i="4"/>
  <c r="A12" i="6"/>
  <c r="A11" i="8"/>
  <c r="A40" i="4"/>
  <c r="A17" i="8"/>
  <c r="A56" i="4"/>
  <c r="A110" i="8"/>
  <c r="A77" i="6"/>
  <c r="A23" i="6"/>
  <c r="A77" i="4"/>
  <c r="A93" i="8"/>
  <c r="A80" i="8"/>
  <c r="A23" i="4"/>
  <c r="A36" i="8"/>
  <c r="A32" i="10"/>
  <c r="A93" i="6"/>
  <c r="A103" i="4"/>
  <c r="A62" i="8"/>
  <c r="A8" i="8"/>
  <c r="A55" i="4"/>
  <c r="A89" i="10"/>
  <c r="A85" i="8"/>
  <c r="A9" i="4"/>
  <c r="A19" i="6"/>
  <c r="A120" i="6"/>
  <c r="A130" i="6"/>
  <c r="A92" i="10"/>
  <c r="A15" i="8"/>
  <c r="A23" i="10"/>
  <c r="A132" i="8"/>
  <c r="A91" i="6"/>
  <c r="A45" i="8"/>
  <c r="A85" i="4"/>
  <c r="A29" i="4"/>
  <c r="A95" i="8"/>
  <c r="A35" i="4"/>
  <c r="A30" i="4"/>
  <c r="A28" i="8"/>
  <c r="A90" i="6"/>
  <c r="A100" i="8"/>
  <c r="A61" i="4"/>
  <c r="A100" i="4"/>
  <c r="A20" i="10"/>
  <c r="A124" i="6"/>
  <c r="A47" i="6"/>
  <c r="A105" i="8"/>
  <c r="A121" i="4"/>
  <c r="A24" i="10"/>
  <c r="A10" i="4"/>
  <c r="A96" i="8"/>
  <c r="A84" i="4"/>
  <c r="A35" i="8"/>
  <c r="A62" i="10"/>
  <c r="A30" i="8"/>
  <c r="A87" i="4"/>
  <c r="A43" i="10"/>
  <c r="A27" i="6"/>
  <c r="A7" i="8"/>
  <c r="A57" i="10"/>
  <c r="A44" i="8"/>
  <c r="A12" i="4"/>
  <c r="A18" i="4"/>
  <c r="A30" i="6"/>
  <c r="A44" i="6"/>
  <c r="A71" i="10"/>
  <c r="A29" i="8"/>
  <c r="A39" i="8"/>
  <c r="A134" i="6"/>
  <c r="A48" i="10"/>
  <c r="A89" i="8"/>
  <c r="A136" i="10"/>
  <c r="A66" i="10"/>
  <c r="A134" i="8"/>
  <c r="A55" i="6"/>
  <c r="A57" i="6"/>
  <c r="A124" i="8"/>
  <c r="A125" i="10"/>
  <c r="A8" i="10"/>
  <c r="A108" i="8"/>
  <c r="A68" i="6"/>
  <c r="A112" i="4"/>
  <c r="A81" i="6"/>
  <c r="A122" i="10"/>
  <c r="A138" i="10"/>
  <c r="A97" i="4"/>
  <c r="A102" i="6"/>
  <c r="A22" i="6"/>
  <c r="A115" i="10"/>
  <c r="A40" i="8"/>
  <c r="A50" i="8"/>
  <c r="A43" i="8"/>
  <c r="A46" i="6"/>
  <c r="A48" i="6"/>
  <c r="A114" i="4"/>
  <c r="A56" i="10"/>
  <c r="A12" i="8"/>
  <c r="A136" i="4"/>
  <c r="A26" i="10"/>
  <c r="A140" i="8"/>
  <c r="A13" i="10"/>
  <c r="A37" i="4"/>
  <c r="A88" i="4"/>
  <c r="A33" i="4"/>
  <c r="A91" i="10"/>
  <c r="A129" i="10"/>
  <c r="A123" i="10"/>
  <c r="A125" i="8"/>
  <c r="A113" i="10"/>
  <c r="A59" i="6"/>
  <c r="A32" i="8"/>
  <c r="A26" i="6"/>
  <c r="A20" i="4"/>
  <c r="A140" i="6"/>
  <c r="A51" i="8"/>
  <c r="A49" i="6"/>
  <c r="A46" i="8"/>
  <c r="A15" i="4"/>
  <c r="A106" i="4"/>
  <c r="A118" i="8"/>
  <c r="A78" i="6"/>
  <c r="A31" i="6"/>
  <c r="A119" i="10"/>
  <c r="A65" i="10"/>
  <c r="A16" i="10"/>
  <c r="A116" i="8"/>
  <c r="A66" i="8"/>
  <c r="A104" i="6"/>
  <c r="A34" i="4"/>
  <c r="A28" i="6"/>
  <c r="A96" i="4"/>
  <c r="A123" i="4"/>
  <c r="A84" i="6"/>
  <c r="A95" i="4"/>
  <c r="A128" i="6"/>
  <c r="A13" i="4"/>
  <c r="A40" i="6"/>
  <c r="A80" i="4"/>
  <c r="A49" i="4"/>
  <c r="A121" i="8"/>
  <c r="A104" i="4"/>
  <c r="A133" i="8"/>
  <c r="A112" i="8"/>
  <c r="A14" i="8"/>
  <c r="A82" i="4"/>
  <c r="A103" i="8"/>
  <c r="A63" i="4"/>
  <c r="A79" i="10"/>
  <c r="A128" i="8"/>
  <c r="A107" i="10"/>
  <c r="A126" i="10"/>
  <c r="A126" i="4"/>
  <c r="A38" i="8"/>
  <c r="A92" i="8"/>
  <c r="A43" i="4"/>
  <c r="A101" i="4"/>
  <c r="A7" i="6"/>
  <c r="A131" i="4"/>
  <c r="A79" i="6"/>
  <c r="A131" i="6"/>
  <c r="A98" i="6"/>
  <c r="A138" i="6"/>
  <c r="A101" i="8"/>
  <c r="A90" i="4"/>
  <c r="A95" i="10"/>
  <c r="A83" i="10"/>
  <c r="A21" i="10"/>
  <c r="A38" i="4"/>
  <c r="A93" i="10"/>
  <c r="A92" i="6"/>
  <c r="A42" i="8"/>
  <c r="A25" i="8"/>
  <c r="A88" i="8"/>
  <c r="A116" i="10"/>
  <c r="A23" i="8"/>
  <c r="A118" i="6"/>
  <c r="A140" i="4"/>
  <c r="A75" i="6"/>
  <c r="A97" i="10"/>
  <c r="A115" i="8"/>
  <c r="A59" i="10"/>
  <c r="A64" i="10"/>
  <c r="A103" i="10"/>
  <c r="A68" i="4"/>
  <c r="A100" i="6"/>
  <c r="A62" i="4"/>
  <c r="A33" i="8"/>
  <c r="A108" i="6"/>
  <c r="A79" i="4"/>
  <c r="A90" i="10"/>
  <c r="A27" i="4"/>
  <c r="A16" i="4"/>
  <c r="A21" i="8"/>
  <c r="A70" i="8"/>
  <c r="A139" i="10"/>
  <c r="A107" i="6"/>
  <c r="A44" i="10"/>
  <c r="A98" i="8"/>
  <c r="A10" i="10"/>
  <c r="A133" i="10"/>
  <c r="A25" i="10"/>
  <c r="A109" i="6"/>
  <c r="A125" i="6"/>
  <c r="A122" i="4"/>
  <c r="A108" i="4"/>
  <c r="A69" i="10"/>
  <c r="A139" i="8"/>
  <c r="A54" i="10"/>
  <c r="A42" i="4"/>
  <c r="A133" i="4"/>
  <c r="A58" i="8"/>
  <c r="A67" i="6"/>
  <c r="A62" i="6"/>
  <c r="A66" i="4"/>
  <c r="A117" i="8"/>
  <c r="A50" i="10"/>
  <c r="A121" i="6"/>
  <c r="A132" i="4"/>
  <c r="A127" i="10"/>
  <c r="A122" i="6"/>
  <c r="A135" i="4"/>
  <c r="A38" i="10"/>
  <c r="A129" i="6"/>
  <c r="A109" i="10"/>
  <c r="A10" i="8"/>
  <c r="A110" i="4"/>
  <c r="A68" i="10"/>
  <c r="A37" i="8"/>
  <c r="A64" i="8"/>
  <c r="A109" i="4"/>
  <c r="A18" i="6"/>
  <c r="A98" i="10"/>
  <c r="A82" i="10"/>
  <c r="A58" i="4"/>
  <c r="A47" i="8"/>
  <c r="A124" i="10"/>
  <c r="A70" i="6"/>
  <c r="A59" i="4"/>
  <c r="A20" i="6"/>
  <c r="A61" i="10"/>
  <c r="A76" i="6"/>
  <c r="A58" i="10"/>
  <c r="A47" i="4"/>
  <c r="A27" i="10"/>
  <c r="A89" i="6"/>
  <c r="A31" i="10"/>
  <c r="A138" i="8"/>
  <c r="A35" i="6"/>
  <c r="A40" i="10"/>
  <c r="A54" i="8"/>
  <c r="A125" i="4"/>
  <c r="A97" i="6"/>
  <c r="A66" i="6"/>
  <c r="A136" i="6"/>
  <c r="A69" i="8"/>
  <c r="A135" i="8"/>
  <c r="A65" i="6"/>
  <c r="A26" i="8"/>
  <c r="A102" i="10"/>
  <c r="A106" i="6"/>
  <c r="A94" i="6"/>
  <c r="A73" i="6"/>
  <c r="A67" i="10"/>
  <c r="A120" i="10"/>
  <c r="A50" i="4"/>
  <c r="A28" i="10"/>
  <c r="A12" i="10"/>
  <c r="A67" i="8"/>
  <c r="A18" i="8"/>
  <c r="A81" i="4"/>
  <c r="A28" i="4"/>
  <c r="A11" i="10"/>
  <c r="A70" i="4"/>
  <c r="A88" i="6"/>
  <c r="A140" i="10"/>
  <c r="A114" i="6"/>
  <c r="A21" i="4"/>
  <c r="A87" i="6"/>
  <c r="A135" i="10"/>
  <c r="A112" i="10"/>
  <c r="A72" i="10"/>
  <c r="A105" i="6"/>
  <c r="A87" i="8"/>
  <c r="A37" i="6"/>
  <c r="A46" i="4"/>
  <c r="A22" i="10"/>
  <c r="A36" i="6"/>
  <c r="A11" i="6"/>
  <c r="A17" i="10"/>
  <c r="A24" i="8"/>
  <c r="A25" i="6"/>
  <c r="A127" i="6"/>
  <c r="A14" i="4"/>
  <c r="A61" i="8"/>
  <c r="A106" i="10"/>
  <c r="A60" i="8"/>
  <c r="A33" i="10"/>
  <c r="A118" i="10"/>
  <c r="A80" i="6"/>
  <c r="A130" i="10"/>
  <c r="A39" i="10"/>
  <c r="A11" i="4"/>
  <c r="A45" i="6"/>
  <c r="A98" i="4"/>
  <c r="A58" i="6"/>
  <c r="A79" i="8"/>
  <c r="A111" i="6"/>
  <c r="A104" i="10"/>
  <c r="A74" i="6"/>
  <c r="A8" i="6"/>
  <c r="A129" i="8"/>
  <c r="A81" i="10"/>
  <c r="A6" i="6"/>
  <c r="A136" i="8"/>
  <c r="A74" i="8"/>
  <c r="A89" i="4"/>
  <c r="A75" i="8"/>
  <c r="A7" i="4"/>
  <c r="A72" i="6"/>
  <c r="A85" i="10"/>
  <c r="A86" i="8"/>
  <c r="A69" i="4"/>
  <c r="A126" i="6"/>
  <c r="A38" i="6"/>
  <c r="A74" i="4"/>
  <c r="A44" i="4"/>
  <c r="A69" i="6"/>
  <c r="A120" i="4"/>
  <c r="A119" i="4"/>
  <c r="A31" i="4"/>
  <c r="A15" i="6"/>
  <c r="A73" i="8"/>
  <c r="A55" i="10"/>
  <c r="A138" i="4"/>
  <c r="A59" i="8"/>
  <c r="A14" i="10"/>
  <c r="A17" i="6"/>
  <c r="A32" i="6"/>
  <c r="A34" i="8"/>
  <c r="A26" i="4"/>
  <c r="A65" i="4"/>
  <c r="A56" i="8"/>
  <c r="A123" i="6"/>
  <c r="A75" i="10"/>
  <c r="A6" i="4"/>
  <c r="A119" i="6"/>
  <c r="A19" i="10"/>
  <c r="A82" i="6"/>
  <c r="A24" i="6"/>
  <c r="A52" i="4"/>
  <c r="A86" i="6"/>
  <c r="A105" i="4"/>
  <c r="A51" i="4"/>
  <c r="A123" i="8"/>
  <c r="A112" i="6"/>
  <c r="A16" i="6"/>
  <c r="A53" i="4"/>
  <c r="A60" i="4"/>
  <c r="A137" i="10"/>
  <c r="A72" i="8"/>
  <c r="A76" i="8"/>
  <c r="A36" i="4"/>
  <c r="A27" i="8"/>
  <c r="A47" i="10"/>
  <c r="A113" i="4"/>
  <c r="A83" i="8"/>
  <c r="A76" i="10"/>
  <c r="A63" i="6"/>
  <c r="A95" i="6"/>
  <c r="A36" i="10"/>
  <c r="A49" i="8"/>
  <c r="A85" i="6"/>
  <c r="A41" i="10"/>
  <c r="A53" i="6"/>
  <c r="A120" i="8"/>
  <c r="A127" i="8"/>
  <c r="A117" i="10"/>
  <c r="A128" i="10"/>
  <c r="A127" i="4"/>
  <c r="A15" i="10"/>
  <c r="A128" i="4"/>
  <c r="A63" i="10"/>
  <c r="A50" i="6"/>
  <c r="A39" i="6"/>
  <c r="A108" i="10"/>
  <c r="A132" i="10"/>
  <c r="A139" i="6"/>
  <c r="A110" i="10"/>
  <c r="A86" i="10"/>
  <c r="A29" i="6"/>
  <c r="A17" i="4"/>
  <c r="A9" i="8"/>
  <c r="A104" i="8"/>
  <c r="A83" i="6"/>
  <c r="A92" i="4"/>
  <c r="A52" i="10"/>
  <c r="A131" i="10"/>
  <c r="A116" i="4"/>
  <c r="A32" i="4"/>
  <c r="A82" i="8"/>
  <c r="A129" i="4"/>
  <c r="A70" i="10"/>
  <c r="A96" i="10"/>
  <c r="A137" i="6"/>
  <c r="A121" i="10"/>
  <c r="A91" i="8"/>
  <c r="A30" i="10"/>
  <c r="A21" i="6"/>
  <c r="A8" i="4"/>
  <c r="A24" i="4"/>
  <c r="A137" i="8"/>
  <c r="A93" i="4"/>
  <c r="A51" i="6"/>
  <c r="A115" i="4"/>
  <c r="A80" i="10"/>
  <c r="A57" i="4"/>
  <c r="A106" i="8"/>
  <c r="A52" i="6"/>
  <c r="A72" i="4"/>
  <c r="A35" i="10"/>
  <c r="A117" i="6"/>
  <c r="A19" i="4"/>
  <c r="A101" i="6"/>
  <c r="A124" i="4"/>
  <c r="A74" i="10"/>
  <c r="A60" i="10"/>
  <c r="A13" i="6"/>
  <c r="A34" i="10"/>
  <c r="A57" i="8"/>
  <c r="A71" i="6"/>
  <c r="A6" i="10"/>
  <c r="A100" i="10"/>
  <c r="A131" i="8"/>
  <c r="A103" i="6"/>
  <c r="A65" i="8"/>
  <c r="A41" i="6"/>
  <c r="A113" i="8"/>
  <c r="A9" i="10"/>
  <c r="A78" i="10"/>
  <c r="A76" i="4"/>
  <c r="A78" i="8"/>
  <c r="A116" i="6"/>
  <c r="A41" i="8"/>
  <c r="A22" i="4"/>
  <c r="A117" i="4"/>
  <c r="A67" i="4"/>
  <c r="A25" i="4"/>
  <c r="A88" i="10"/>
  <c r="A54" i="6"/>
  <c r="A18" i="10"/>
  <c r="A99" i="6"/>
  <c r="A135" i="6"/>
  <c r="A114" i="8"/>
  <c r="A71" i="8"/>
  <c r="A42" i="10"/>
  <c r="A111" i="4"/>
  <c r="A132" i="6"/>
  <c r="A86" i="4"/>
  <c r="A139" i="4"/>
  <c r="A90" i="8"/>
  <c r="A84" i="10"/>
  <c r="A55" i="8"/>
  <c r="A81" i="8"/>
  <c r="A97" i="8"/>
  <c r="A134" i="10"/>
  <c r="A78" i="4"/>
  <c r="A43" i="6"/>
  <c r="A19" i="8"/>
  <c r="A87" i="10"/>
  <c r="A56" i="6"/>
  <c r="A42" i="6"/>
  <c r="N142" i="1" l="1"/>
  <c r="R19" i="8"/>
  <c r="P19" i="8"/>
  <c r="Q19" i="8"/>
  <c r="E19" i="8"/>
  <c r="K19" i="8"/>
  <c r="O19" i="8"/>
  <c r="D19" i="8"/>
  <c r="B19" i="8" s="1"/>
  <c r="J19" i="8"/>
  <c r="G19" i="8"/>
  <c r="L19" i="8"/>
  <c r="M19" i="8"/>
  <c r="F19" i="8"/>
  <c r="O78" i="4"/>
  <c r="K78" i="4"/>
  <c r="R78" i="4"/>
  <c r="F78" i="4"/>
  <c r="G78" i="4"/>
  <c r="J78" i="4"/>
  <c r="E78" i="4"/>
  <c r="D78" i="4"/>
  <c r="B78" i="4" s="1"/>
  <c r="L78" i="4"/>
  <c r="M78" i="4"/>
  <c r="Q78" i="4"/>
  <c r="P78" i="4"/>
  <c r="P97" i="8"/>
  <c r="L97" i="8"/>
  <c r="G97" i="8"/>
  <c r="R97" i="8"/>
  <c r="K97" i="8"/>
  <c r="E97" i="8"/>
  <c r="F97" i="8"/>
  <c r="Q97" i="8"/>
  <c r="M97" i="8"/>
  <c r="O97" i="8"/>
  <c r="D97" i="8"/>
  <c r="B97" i="8" s="1"/>
  <c r="J97" i="8"/>
  <c r="D55" i="8"/>
  <c r="B55" i="8" s="1"/>
  <c r="J55" i="8"/>
  <c r="G55" i="8"/>
  <c r="F55" i="8"/>
  <c r="Q55" i="8"/>
  <c r="K55" i="8"/>
  <c r="R55" i="8"/>
  <c r="P55" i="8"/>
  <c r="O55" i="8"/>
  <c r="M55" i="8"/>
  <c r="E55" i="8"/>
  <c r="L55" i="8"/>
  <c r="E90" i="8"/>
  <c r="P90" i="8"/>
  <c r="L90" i="8"/>
  <c r="M90" i="8"/>
  <c r="J90" i="8"/>
  <c r="G90" i="8"/>
  <c r="O90" i="8"/>
  <c r="K90" i="8"/>
  <c r="F90" i="8"/>
  <c r="Q90" i="8"/>
  <c r="D90" i="8"/>
  <c r="B90" i="8" s="1"/>
  <c r="R90" i="8"/>
  <c r="O86" i="4"/>
  <c r="K86" i="4"/>
  <c r="J86" i="4"/>
  <c r="L86" i="4"/>
  <c r="M86" i="4"/>
  <c r="P86" i="4"/>
  <c r="E86" i="4"/>
  <c r="Q86" i="4"/>
  <c r="R86" i="4"/>
  <c r="D86" i="4"/>
  <c r="B86" i="4" s="1"/>
  <c r="G86" i="4"/>
  <c r="F86" i="4"/>
  <c r="J111" i="4"/>
  <c r="Q111" i="4"/>
  <c r="M111" i="4"/>
  <c r="L111" i="4"/>
  <c r="F111" i="4"/>
  <c r="K111" i="4"/>
  <c r="R111" i="4"/>
  <c r="D111" i="4"/>
  <c r="B111" i="4" s="1"/>
  <c r="G111" i="4"/>
  <c r="P111" i="4"/>
  <c r="E111" i="4"/>
  <c r="O111" i="4"/>
  <c r="Q71" i="8"/>
  <c r="M71" i="8"/>
  <c r="F71" i="8"/>
  <c r="R71" i="8"/>
  <c r="O71" i="8"/>
  <c r="K71" i="8"/>
  <c r="D71" i="8"/>
  <c r="B71" i="8" s="1"/>
  <c r="G71" i="8"/>
  <c r="P71" i="8"/>
  <c r="L71" i="8"/>
  <c r="E71" i="8"/>
  <c r="J71" i="8"/>
  <c r="K135" i="6"/>
  <c r="J135" i="6"/>
  <c r="D135" i="6"/>
  <c r="B135" i="6" s="1"/>
  <c r="E135" i="6"/>
  <c r="P135" i="6"/>
  <c r="L135" i="6"/>
  <c r="R135" i="6"/>
  <c r="Q135" i="6"/>
  <c r="G135" i="6"/>
  <c r="M135" i="6"/>
  <c r="O135" i="6"/>
  <c r="F135" i="6"/>
  <c r="P18" i="10"/>
  <c r="L18" i="10"/>
  <c r="E18" i="10"/>
  <c r="R18" i="10"/>
  <c r="D18" i="10"/>
  <c r="B18" i="10" s="1"/>
  <c r="J18" i="10"/>
  <c r="F18" i="10"/>
  <c r="O18" i="10"/>
  <c r="K18" i="10"/>
  <c r="G18" i="10"/>
  <c r="M18" i="10"/>
  <c r="Q18" i="10"/>
  <c r="P88" i="10"/>
  <c r="K88" i="10"/>
  <c r="L88" i="10"/>
  <c r="F88" i="10"/>
  <c r="D88" i="10"/>
  <c r="B88" i="10" s="1"/>
  <c r="M88" i="10"/>
  <c r="R88" i="10"/>
  <c r="O88" i="10"/>
  <c r="J88" i="10"/>
  <c r="E88" i="10"/>
  <c r="G88" i="10"/>
  <c r="Q88" i="10"/>
  <c r="O67" i="4"/>
  <c r="K67" i="4"/>
  <c r="G67" i="4"/>
  <c r="J67" i="4"/>
  <c r="L67" i="4"/>
  <c r="R67" i="4"/>
  <c r="E67" i="4"/>
  <c r="P67" i="4"/>
  <c r="Q67" i="4"/>
  <c r="D67" i="4"/>
  <c r="B67" i="4" s="1"/>
  <c r="F67" i="4"/>
  <c r="M67" i="4"/>
  <c r="G22" i="4"/>
  <c r="D22" i="4"/>
  <c r="B22" i="4" s="1"/>
  <c r="J22" i="4"/>
  <c r="P22" i="4"/>
  <c r="O22" i="4"/>
  <c r="K22" i="4"/>
  <c r="Q22" i="4"/>
  <c r="M22" i="4"/>
  <c r="R22" i="4"/>
  <c r="E22" i="4"/>
  <c r="L22" i="4"/>
  <c r="F22" i="4"/>
  <c r="O116" i="6"/>
  <c r="R116" i="6"/>
  <c r="Q116" i="6"/>
  <c r="G116" i="6"/>
  <c r="F116" i="6"/>
  <c r="K116" i="6"/>
  <c r="D116" i="6"/>
  <c r="B116" i="6" s="1"/>
  <c r="L116" i="6"/>
  <c r="J116" i="6"/>
  <c r="M116" i="6"/>
  <c r="P116" i="6"/>
  <c r="E116" i="6"/>
  <c r="D76" i="4"/>
  <c r="B76" i="4" s="1"/>
  <c r="J76" i="4"/>
  <c r="F76" i="4"/>
  <c r="P76" i="4"/>
  <c r="Q76" i="4"/>
  <c r="E76" i="4"/>
  <c r="R76" i="4"/>
  <c r="O76" i="4"/>
  <c r="M76" i="4"/>
  <c r="G76" i="4"/>
  <c r="L76" i="4"/>
  <c r="K76" i="4"/>
  <c r="J9" i="10"/>
  <c r="R9" i="10"/>
  <c r="Q9" i="10"/>
  <c r="M9" i="10"/>
  <c r="D9" i="10"/>
  <c r="B9" i="10" s="1"/>
  <c r="G9" i="10"/>
  <c r="L9" i="10"/>
  <c r="P9" i="10"/>
  <c r="F9" i="10"/>
  <c r="E9" i="10"/>
  <c r="O9" i="10"/>
  <c r="K9" i="10"/>
  <c r="R41" i="6"/>
  <c r="P41" i="6"/>
  <c r="O41" i="6"/>
  <c r="M41" i="6"/>
  <c r="K41" i="6"/>
  <c r="Q41" i="6"/>
  <c r="D41" i="6"/>
  <c r="B41" i="6" s="1"/>
  <c r="J41" i="6"/>
  <c r="G41" i="6"/>
  <c r="F41" i="6"/>
  <c r="E41" i="6"/>
  <c r="L41" i="6"/>
  <c r="D103" i="6"/>
  <c r="B103" i="6" s="1"/>
  <c r="J103" i="6"/>
  <c r="K103" i="6"/>
  <c r="L103" i="6"/>
  <c r="P103" i="6"/>
  <c r="G103" i="6"/>
  <c r="R103" i="6"/>
  <c r="Q103" i="6"/>
  <c r="E103" i="6"/>
  <c r="F103" i="6"/>
  <c r="O103" i="6"/>
  <c r="M103" i="6"/>
  <c r="Q100" i="10"/>
  <c r="R100" i="10"/>
  <c r="D100" i="10"/>
  <c r="B100" i="10" s="1"/>
  <c r="G100" i="10"/>
  <c r="K100" i="10"/>
  <c r="M100" i="10"/>
  <c r="L100" i="10"/>
  <c r="P100" i="10"/>
  <c r="J100" i="10"/>
  <c r="F100" i="10"/>
  <c r="O100" i="10"/>
  <c r="E100" i="10"/>
  <c r="Q71" i="6"/>
  <c r="M71" i="6"/>
  <c r="J71" i="6"/>
  <c r="L71" i="6"/>
  <c r="K71" i="6"/>
  <c r="E71" i="6"/>
  <c r="G71" i="6"/>
  <c r="P71" i="6"/>
  <c r="R71" i="6"/>
  <c r="O71" i="6"/>
  <c r="D71" i="6"/>
  <c r="B71" i="6" s="1"/>
  <c r="F71" i="6"/>
  <c r="J34" i="10"/>
  <c r="Q34" i="10"/>
  <c r="M34" i="10"/>
  <c r="L34" i="10"/>
  <c r="F34" i="10"/>
  <c r="K34" i="10"/>
  <c r="R34" i="10"/>
  <c r="D34" i="10"/>
  <c r="B34" i="10" s="1"/>
  <c r="G34" i="10"/>
  <c r="P34" i="10"/>
  <c r="E34" i="10"/>
  <c r="O34" i="10"/>
  <c r="K60" i="10"/>
  <c r="M60" i="10"/>
  <c r="L60" i="10"/>
  <c r="F60" i="10"/>
  <c r="D60" i="10"/>
  <c r="B60" i="10" s="1"/>
  <c r="J60" i="10"/>
  <c r="Q60" i="10"/>
  <c r="E60" i="10"/>
  <c r="P60" i="10"/>
  <c r="O60" i="10"/>
  <c r="G60" i="10"/>
  <c r="R60" i="10"/>
  <c r="E124" i="4"/>
  <c r="D124" i="4"/>
  <c r="B124" i="4" s="1"/>
  <c r="J124" i="4"/>
  <c r="M124" i="4"/>
  <c r="G124" i="4"/>
  <c r="L124" i="4"/>
  <c r="O124" i="4"/>
  <c r="K124" i="4"/>
  <c r="R124" i="4"/>
  <c r="Q124" i="4"/>
  <c r="F124" i="4"/>
  <c r="P124" i="4"/>
  <c r="F19" i="4"/>
  <c r="Q19" i="4"/>
  <c r="P19" i="4"/>
  <c r="L19" i="4"/>
  <c r="M19" i="4"/>
  <c r="J19" i="4"/>
  <c r="K19" i="4"/>
  <c r="R19" i="4"/>
  <c r="G19" i="4"/>
  <c r="D19" i="4"/>
  <c r="B19" i="4" s="1"/>
  <c r="E19" i="4"/>
  <c r="O19" i="4"/>
  <c r="R35" i="10"/>
  <c r="G35" i="10"/>
  <c r="Q35" i="10"/>
  <c r="K35" i="10"/>
  <c r="E35" i="10"/>
  <c r="J35" i="10"/>
  <c r="L35" i="10"/>
  <c r="M35" i="10"/>
  <c r="D35" i="10"/>
  <c r="B35" i="10" s="1"/>
  <c r="O35" i="10"/>
  <c r="P35" i="10"/>
  <c r="F35" i="10"/>
  <c r="Q52" i="6"/>
  <c r="M52" i="6"/>
  <c r="J52" i="6"/>
  <c r="F52" i="6"/>
  <c r="K52" i="6"/>
  <c r="L52" i="6"/>
  <c r="D52" i="6"/>
  <c r="B52" i="6" s="1"/>
  <c r="G52" i="6"/>
  <c r="P52" i="6"/>
  <c r="O52" i="6"/>
  <c r="E52" i="6"/>
  <c r="R52" i="6"/>
  <c r="O57" i="4"/>
  <c r="K57" i="4"/>
  <c r="F57" i="4"/>
  <c r="P57" i="4"/>
  <c r="Q57" i="4"/>
  <c r="R57" i="4"/>
  <c r="E57" i="4"/>
  <c r="D57" i="4"/>
  <c r="B57" i="4" s="1"/>
  <c r="M57" i="4"/>
  <c r="G57" i="4"/>
  <c r="L57" i="4"/>
  <c r="J57" i="4"/>
  <c r="O115" i="4"/>
  <c r="K115" i="4"/>
  <c r="R115" i="4"/>
  <c r="Q115" i="4"/>
  <c r="F115" i="4"/>
  <c r="P115" i="4"/>
  <c r="E115" i="4"/>
  <c r="D115" i="4"/>
  <c r="B115" i="4" s="1"/>
  <c r="J115" i="4"/>
  <c r="M115" i="4"/>
  <c r="G115" i="4"/>
  <c r="L115" i="4"/>
  <c r="D93" i="4"/>
  <c r="B93" i="4" s="1"/>
  <c r="G93" i="4"/>
  <c r="R93" i="4"/>
  <c r="E93" i="4"/>
  <c r="O93" i="4"/>
  <c r="P93" i="4"/>
  <c r="Q93" i="4"/>
  <c r="M93" i="4"/>
  <c r="K93" i="4"/>
  <c r="L93" i="4"/>
  <c r="J93" i="4"/>
  <c r="F93" i="4"/>
  <c r="R24" i="4"/>
  <c r="O24" i="4"/>
  <c r="K24" i="4"/>
  <c r="Q24" i="4"/>
  <c r="G24" i="4"/>
  <c r="P24" i="4"/>
  <c r="D24" i="4"/>
  <c r="B24" i="4" s="1"/>
  <c r="J24" i="4"/>
  <c r="E24" i="4"/>
  <c r="F24" i="4"/>
  <c r="M24" i="4"/>
  <c r="L24" i="4"/>
  <c r="O21" i="6"/>
  <c r="K21" i="6"/>
  <c r="J21" i="6"/>
  <c r="G21" i="6"/>
  <c r="M21" i="6"/>
  <c r="F21" i="6"/>
  <c r="E21" i="6"/>
  <c r="Q21" i="6"/>
  <c r="P21" i="6"/>
  <c r="D21" i="6"/>
  <c r="B21" i="6" s="1"/>
  <c r="R21" i="6"/>
  <c r="L21" i="6"/>
  <c r="O91" i="8"/>
  <c r="K91" i="8"/>
  <c r="F91" i="8"/>
  <c r="G91" i="8"/>
  <c r="J91" i="8"/>
  <c r="Q91" i="8"/>
  <c r="E91" i="8"/>
  <c r="P91" i="8"/>
  <c r="L91" i="8"/>
  <c r="R91" i="8"/>
  <c r="M91" i="8"/>
  <c r="D91" i="8"/>
  <c r="B91" i="8" s="1"/>
  <c r="E137" i="6"/>
  <c r="D137" i="6"/>
  <c r="B137" i="6" s="1"/>
  <c r="J137" i="6"/>
  <c r="P137" i="6"/>
  <c r="M137" i="6"/>
  <c r="Q137" i="6"/>
  <c r="O137" i="6"/>
  <c r="K137" i="6"/>
  <c r="R137" i="6"/>
  <c r="G137" i="6"/>
  <c r="L137" i="6"/>
  <c r="F137" i="6"/>
  <c r="F70" i="10"/>
  <c r="R70" i="10"/>
  <c r="Q70" i="10"/>
  <c r="G70" i="10"/>
  <c r="M70" i="10"/>
  <c r="E70" i="10"/>
  <c r="P70" i="10"/>
  <c r="L70" i="10"/>
  <c r="K70" i="10"/>
  <c r="J70" i="10"/>
  <c r="D70" i="10"/>
  <c r="B70" i="10" s="1"/>
  <c r="O70" i="10"/>
  <c r="D82" i="8"/>
  <c r="B82" i="8" s="1"/>
  <c r="G82" i="8"/>
  <c r="P82" i="8"/>
  <c r="L82" i="8"/>
  <c r="E82" i="8"/>
  <c r="J82" i="8"/>
  <c r="Q82" i="8"/>
  <c r="M82" i="8"/>
  <c r="F82" i="8"/>
  <c r="R82" i="8"/>
  <c r="K82" i="8"/>
  <c r="O82" i="8"/>
  <c r="O116" i="4"/>
  <c r="K116" i="4"/>
  <c r="R116" i="4"/>
  <c r="G116" i="4"/>
  <c r="L116" i="4"/>
  <c r="F116" i="4"/>
  <c r="E116" i="4"/>
  <c r="D116" i="4"/>
  <c r="B116" i="4" s="1"/>
  <c r="J116" i="4"/>
  <c r="P116" i="4"/>
  <c r="Q116" i="4"/>
  <c r="M116" i="4"/>
  <c r="Q52" i="10"/>
  <c r="D52" i="10"/>
  <c r="B52" i="10" s="1"/>
  <c r="R52" i="10"/>
  <c r="O52" i="10"/>
  <c r="K52" i="10"/>
  <c r="P52" i="10"/>
  <c r="J52" i="10"/>
  <c r="E52" i="10"/>
  <c r="M52" i="10"/>
  <c r="G52" i="10"/>
  <c r="L52" i="10"/>
  <c r="F52" i="10"/>
  <c r="E83" i="6"/>
  <c r="R83" i="6"/>
  <c r="Q83" i="6"/>
  <c r="P83" i="6"/>
  <c r="D83" i="6"/>
  <c r="B83" i="6" s="1"/>
  <c r="G83" i="6"/>
  <c r="O83" i="6"/>
  <c r="K83" i="6"/>
  <c r="L83" i="6"/>
  <c r="M83" i="6"/>
  <c r="J83" i="6"/>
  <c r="F83" i="6"/>
  <c r="G9" i="8"/>
  <c r="D9" i="8"/>
  <c r="B9" i="8" s="1"/>
  <c r="J9" i="8"/>
  <c r="K9" i="8"/>
  <c r="P9" i="8"/>
  <c r="E9" i="8"/>
  <c r="Q9" i="8"/>
  <c r="R9" i="8"/>
  <c r="M9" i="8"/>
  <c r="O9" i="8"/>
  <c r="F9" i="8"/>
  <c r="L9" i="8"/>
  <c r="R29" i="6"/>
  <c r="O29" i="6"/>
  <c r="M29" i="6"/>
  <c r="L29" i="6"/>
  <c r="P29" i="6"/>
  <c r="G29" i="6"/>
  <c r="D29" i="6"/>
  <c r="B29" i="6" s="1"/>
  <c r="J29" i="6"/>
  <c r="F29" i="6"/>
  <c r="E29" i="6"/>
  <c r="K29" i="6"/>
  <c r="Q29" i="6"/>
  <c r="O110" i="10"/>
  <c r="M110" i="10"/>
  <c r="E110" i="10"/>
  <c r="K110" i="10"/>
  <c r="G110" i="10"/>
  <c r="J110" i="10"/>
  <c r="R110" i="10"/>
  <c r="F110" i="10"/>
  <c r="D110" i="10"/>
  <c r="B110" i="10" s="1"/>
  <c r="L110" i="10"/>
  <c r="P110" i="10"/>
  <c r="Q110" i="10"/>
  <c r="G132" i="10"/>
  <c r="M132" i="10"/>
  <c r="K132" i="10"/>
  <c r="E132" i="10"/>
  <c r="J132" i="10"/>
  <c r="L132" i="10"/>
  <c r="O132" i="10"/>
  <c r="F132" i="10"/>
  <c r="P132" i="10"/>
  <c r="Q132" i="10"/>
  <c r="R132" i="10"/>
  <c r="D132" i="10"/>
  <c r="B132" i="10" s="1"/>
  <c r="Q39" i="6"/>
  <c r="M39" i="6"/>
  <c r="K39" i="6"/>
  <c r="J39" i="6"/>
  <c r="E39" i="6"/>
  <c r="D39" i="6"/>
  <c r="B39" i="6" s="1"/>
  <c r="G39" i="6"/>
  <c r="R39" i="6"/>
  <c r="P39" i="6"/>
  <c r="O39" i="6"/>
  <c r="L39" i="6"/>
  <c r="F39" i="6"/>
  <c r="Q63" i="10"/>
  <c r="F63" i="10"/>
  <c r="R63" i="10"/>
  <c r="M63" i="10"/>
  <c r="J63" i="10"/>
  <c r="O63" i="10"/>
  <c r="D63" i="10"/>
  <c r="B63" i="10" s="1"/>
  <c r="G63" i="10"/>
  <c r="L63" i="10"/>
  <c r="P63" i="10"/>
  <c r="E63" i="10"/>
  <c r="K63" i="10"/>
  <c r="R15" i="10"/>
  <c r="F15" i="10"/>
  <c r="P15" i="10"/>
  <c r="L15" i="10"/>
  <c r="O15" i="10"/>
  <c r="E15" i="10"/>
  <c r="M15" i="10"/>
  <c r="Q15" i="10"/>
  <c r="G15" i="10"/>
  <c r="D15" i="10"/>
  <c r="B15" i="10" s="1"/>
  <c r="J15" i="10"/>
  <c r="K15" i="10"/>
  <c r="Q128" i="10"/>
  <c r="P128" i="10"/>
  <c r="J128" i="10"/>
  <c r="K128" i="10"/>
  <c r="R128" i="10"/>
  <c r="E128" i="10"/>
  <c r="F128" i="10"/>
  <c r="M128" i="10"/>
  <c r="G128" i="10"/>
  <c r="D128" i="10"/>
  <c r="B128" i="10" s="1"/>
  <c r="L128" i="10"/>
  <c r="O128" i="10"/>
  <c r="E127" i="8"/>
  <c r="R127" i="8"/>
  <c r="Q127" i="8"/>
  <c r="D127" i="8"/>
  <c r="B127" i="8" s="1"/>
  <c r="P127" i="8"/>
  <c r="G127" i="8"/>
  <c r="O127" i="8"/>
  <c r="K127" i="8"/>
  <c r="L127" i="8"/>
  <c r="J127" i="8"/>
  <c r="M127" i="8"/>
  <c r="F127" i="8"/>
  <c r="D53" i="6"/>
  <c r="B53" i="6" s="1"/>
  <c r="J53" i="6"/>
  <c r="L53" i="6"/>
  <c r="K53" i="6"/>
  <c r="O53" i="6"/>
  <c r="F53" i="6"/>
  <c r="R53" i="6"/>
  <c r="E53" i="6"/>
  <c r="Q53" i="6"/>
  <c r="G53" i="6"/>
  <c r="M53" i="6"/>
  <c r="P53" i="6"/>
  <c r="F85" i="6"/>
  <c r="O85" i="6"/>
  <c r="Q85" i="6"/>
  <c r="R85" i="6"/>
  <c r="M85" i="6"/>
  <c r="E85" i="6"/>
  <c r="P85" i="6"/>
  <c r="L85" i="6"/>
  <c r="G85" i="6"/>
  <c r="J85" i="6"/>
  <c r="D85" i="6"/>
  <c r="B85" i="6" s="1"/>
  <c r="K85" i="6"/>
  <c r="J36" i="10"/>
  <c r="G36" i="10"/>
  <c r="D36" i="10"/>
  <c r="B36" i="10" s="1"/>
  <c r="R36" i="10"/>
  <c r="F36" i="10"/>
  <c r="L36" i="10"/>
  <c r="Q36" i="10"/>
  <c r="O36" i="10"/>
  <c r="E36" i="10"/>
  <c r="K36" i="10"/>
  <c r="M36" i="10"/>
  <c r="P36" i="10"/>
  <c r="E63" i="6"/>
  <c r="Q63" i="6"/>
  <c r="D63" i="6"/>
  <c r="B63" i="6" s="1"/>
  <c r="F63" i="6"/>
  <c r="P63" i="6"/>
  <c r="R63" i="6"/>
  <c r="O63" i="6"/>
  <c r="K63" i="6"/>
  <c r="J63" i="6"/>
  <c r="G63" i="6"/>
  <c r="M63" i="6"/>
  <c r="L63" i="6"/>
  <c r="R83" i="8"/>
  <c r="D83" i="8"/>
  <c r="B83" i="8" s="1"/>
  <c r="G83" i="8"/>
  <c r="O83" i="8"/>
  <c r="P83" i="8"/>
  <c r="F83" i="8"/>
  <c r="J83" i="8"/>
  <c r="Q83" i="8"/>
  <c r="M83" i="8"/>
  <c r="K83" i="8"/>
  <c r="L83" i="8"/>
  <c r="E83" i="8"/>
  <c r="D47" i="10"/>
  <c r="B47" i="10" s="1"/>
  <c r="K47" i="10"/>
  <c r="P47" i="10"/>
  <c r="E47" i="10"/>
  <c r="J47" i="10"/>
  <c r="L47" i="10"/>
  <c r="G47" i="10"/>
  <c r="O47" i="10"/>
  <c r="R47" i="10"/>
  <c r="F47" i="10"/>
  <c r="Q47" i="10"/>
  <c r="M47" i="10"/>
  <c r="P36" i="4"/>
  <c r="L36" i="4"/>
  <c r="G36" i="4"/>
  <c r="R36" i="4"/>
  <c r="K36" i="4"/>
  <c r="J36" i="4"/>
  <c r="F36" i="4"/>
  <c r="Q36" i="4"/>
  <c r="M36" i="4"/>
  <c r="O36" i="4"/>
  <c r="D36" i="4"/>
  <c r="B36" i="4" s="1"/>
  <c r="E36" i="4"/>
  <c r="R72" i="8"/>
  <c r="Q72" i="8"/>
  <c r="M72" i="8"/>
  <c r="K72" i="8"/>
  <c r="L72" i="8"/>
  <c r="F72" i="8"/>
  <c r="D72" i="8"/>
  <c r="B72" i="8" s="1"/>
  <c r="J72" i="8"/>
  <c r="G72" i="8"/>
  <c r="O72" i="8"/>
  <c r="P72" i="8"/>
  <c r="E72" i="8"/>
  <c r="Q60" i="4"/>
  <c r="M60" i="4"/>
  <c r="F60" i="4"/>
  <c r="J60" i="4"/>
  <c r="E60" i="4"/>
  <c r="R60" i="4"/>
  <c r="G60" i="4"/>
  <c r="O60" i="4"/>
  <c r="P60" i="4"/>
  <c r="K60" i="4"/>
  <c r="D60" i="4"/>
  <c r="B60" i="4" s="1"/>
  <c r="L60" i="4"/>
  <c r="G16" i="6"/>
  <c r="P16" i="6"/>
  <c r="O16" i="6"/>
  <c r="D16" i="6"/>
  <c r="B16" i="6" s="1"/>
  <c r="R16" i="6"/>
  <c r="E16" i="6"/>
  <c r="Q16" i="6"/>
  <c r="M16" i="6"/>
  <c r="J16" i="6"/>
  <c r="F16" i="6"/>
  <c r="L16" i="6"/>
  <c r="K16" i="6"/>
  <c r="F123" i="8"/>
  <c r="E123" i="8"/>
  <c r="D123" i="8"/>
  <c r="B123" i="8" s="1"/>
  <c r="K123" i="8"/>
  <c r="J123" i="8"/>
  <c r="O123" i="8"/>
  <c r="P123" i="8"/>
  <c r="L123" i="8"/>
  <c r="M123" i="8"/>
  <c r="R123" i="8"/>
  <c r="G123" i="8"/>
  <c r="Q123" i="8"/>
  <c r="E105" i="4"/>
  <c r="R105" i="4"/>
  <c r="D105" i="4"/>
  <c r="B105" i="4" s="1"/>
  <c r="P105" i="4"/>
  <c r="M105" i="4"/>
  <c r="Q105" i="4"/>
  <c r="O105" i="4"/>
  <c r="K105" i="4"/>
  <c r="J105" i="4"/>
  <c r="G105" i="4"/>
  <c r="L105" i="4"/>
  <c r="F105" i="4"/>
  <c r="P52" i="4"/>
  <c r="L52" i="4"/>
  <c r="G52" i="4"/>
  <c r="D52" i="4"/>
  <c r="B52" i="4" s="1"/>
  <c r="E52" i="4"/>
  <c r="R52" i="4"/>
  <c r="F52" i="4"/>
  <c r="Q52" i="4"/>
  <c r="M52" i="4"/>
  <c r="J52" i="4"/>
  <c r="O52" i="4"/>
  <c r="K52" i="4"/>
  <c r="J82" i="6"/>
  <c r="G82" i="6"/>
  <c r="D82" i="6"/>
  <c r="B82" i="6" s="1"/>
  <c r="Q82" i="6"/>
  <c r="M82" i="6"/>
  <c r="R82" i="6"/>
  <c r="P82" i="6"/>
  <c r="E82" i="6"/>
  <c r="O82" i="6"/>
  <c r="F82" i="6"/>
  <c r="L82" i="6"/>
  <c r="K82" i="6"/>
  <c r="O119" i="6"/>
  <c r="K119" i="6"/>
  <c r="R119" i="6"/>
  <c r="G119" i="6"/>
  <c r="L119" i="6"/>
  <c r="F119" i="6"/>
  <c r="E119" i="6"/>
  <c r="D119" i="6"/>
  <c r="B119" i="6" s="1"/>
  <c r="J119" i="6"/>
  <c r="P119" i="6"/>
  <c r="Q119" i="6"/>
  <c r="M119" i="6"/>
  <c r="P75" i="10"/>
  <c r="K75" i="10"/>
  <c r="Q75" i="10"/>
  <c r="D75" i="10"/>
  <c r="B75" i="10" s="1"/>
  <c r="L75" i="10"/>
  <c r="E75" i="10"/>
  <c r="O75" i="10"/>
  <c r="M75" i="10"/>
  <c r="G75" i="10"/>
  <c r="F75" i="10"/>
  <c r="R75" i="10"/>
  <c r="J75" i="10"/>
  <c r="M56" i="8"/>
  <c r="Q56" i="8"/>
  <c r="D56" i="8"/>
  <c r="B56" i="8" s="1"/>
  <c r="E56" i="8"/>
  <c r="K56" i="8"/>
  <c r="R56" i="8"/>
  <c r="L56" i="8"/>
  <c r="J56" i="8"/>
  <c r="F56" i="8"/>
  <c r="O56" i="8"/>
  <c r="P56" i="8"/>
  <c r="G56" i="8"/>
  <c r="R26" i="4"/>
  <c r="O26" i="4"/>
  <c r="K26" i="4"/>
  <c r="Q26" i="4"/>
  <c r="D26" i="4"/>
  <c r="B26" i="4" s="1"/>
  <c r="L26" i="4"/>
  <c r="J26" i="4"/>
  <c r="E26" i="4"/>
  <c r="F26" i="4"/>
  <c r="M26" i="4"/>
  <c r="P26" i="4"/>
  <c r="G26" i="4"/>
  <c r="E32" i="6"/>
  <c r="Q32" i="6"/>
  <c r="P32" i="6"/>
  <c r="F32" i="6"/>
  <c r="M32" i="6"/>
  <c r="D32" i="6"/>
  <c r="B32" i="6" s="1"/>
  <c r="O32" i="6"/>
  <c r="K32" i="6"/>
  <c r="J32" i="6"/>
  <c r="G32" i="6"/>
  <c r="L32" i="6"/>
  <c r="R32" i="6"/>
  <c r="R14" i="10"/>
  <c r="Q14" i="10"/>
  <c r="M14" i="10"/>
  <c r="L14" i="10"/>
  <c r="F14" i="10"/>
  <c r="K14" i="10"/>
  <c r="D14" i="10"/>
  <c r="B14" i="10" s="1"/>
  <c r="J14" i="10"/>
  <c r="G14" i="10"/>
  <c r="P14" i="10"/>
  <c r="E14" i="10"/>
  <c r="O14" i="10"/>
  <c r="P138" i="4"/>
  <c r="L138" i="4"/>
  <c r="E138" i="4"/>
  <c r="D138" i="4"/>
  <c r="B138" i="4" s="1"/>
  <c r="Q138" i="4"/>
  <c r="R138" i="4"/>
  <c r="F138" i="4"/>
  <c r="O138" i="4"/>
  <c r="K138" i="4"/>
  <c r="J138" i="4"/>
  <c r="M138" i="4"/>
  <c r="G138" i="4"/>
  <c r="R73" i="8"/>
  <c r="D73" i="8"/>
  <c r="B73" i="8" s="1"/>
  <c r="G73" i="8"/>
  <c r="E73" i="8"/>
  <c r="L73" i="8"/>
  <c r="P73" i="8"/>
  <c r="J73" i="8"/>
  <c r="Q73" i="8"/>
  <c r="M73" i="8"/>
  <c r="F73" i="8"/>
  <c r="O73" i="8"/>
  <c r="K73" i="8"/>
  <c r="Q31" i="4"/>
  <c r="M31" i="4"/>
  <c r="J31" i="4"/>
  <c r="P31" i="4"/>
  <c r="O31" i="4"/>
  <c r="F31" i="4"/>
  <c r="D31" i="4"/>
  <c r="B31" i="4" s="1"/>
  <c r="G31" i="4"/>
  <c r="R31" i="4"/>
  <c r="E31" i="4"/>
  <c r="L31" i="4"/>
  <c r="K31" i="4"/>
  <c r="Q120" i="4"/>
  <c r="M120" i="4"/>
  <c r="F120" i="4"/>
  <c r="O120" i="4"/>
  <c r="R120" i="4"/>
  <c r="D120" i="4"/>
  <c r="B120" i="4" s="1"/>
  <c r="G120" i="4"/>
  <c r="P120" i="4"/>
  <c r="L120" i="4"/>
  <c r="K120" i="4"/>
  <c r="E120" i="4"/>
  <c r="J120" i="4"/>
  <c r="Q44" i="4"/>
  <c r="M44" i="4"/>
  <c r="R44" i="4"/>
  <c r="E44" i="4"/>
  <c r="L44" i="4"/>
  <c r="K44" i="4"/>
  <c r="G44" i="4"/>
  <c r="D44" i="4"/>
  <c r="B44" i="4" s="1"/>
  <c r="J44" i="4"/>
  <c r="P44" i="4"/>
  <c r="O44" i="4"/>
  <c r="F44" i="4"/>
  <c r="F38" i="6"/>
  <c r="P38" i="6"/>
  <c r="K38" i="6"/>
  <c r="J38" i="6"/>
  <c r="M38" i="6"/>
  <c r="Q38" i="6"/>
  <c r="L38" i="6"/>
  <c r="R38" i="6"/>
  <c r="G38" i="6"/>
  <c r="O38" i="6"/>
  <c r="E38" i="6"/>
  <c r="D38" i="6"/>
  <c r="B38" i="6" s="1"/>
  <c r="F69" i="4"/>
  <c r="D69" i="4"/>
  <c r="B69" i="4" s="1"/>
  <c r="M69" i="4"/>
  <c r="G69" i="4"/>
  <c r="K69" i="4"/>
  <c r="J69" i="4"/>
  <c r="P69" i="4"/>
  <c r="L69" i="4"/>
  <c r="E69" i="4"/>
  <c r="O69" i="4"/>
  <c r="Q69" i="4"/>
  <c r="R69" i="4"/>
  <c r="G85" i="10"/>
  <c r="J85" i="10"/>
  <c r="F85" i="10"/>
  <c r="R85" i="10"/>
  <c r="K85" i="10"/>
  <c r="O85" i="10"/>
  <c r="Q85" i="10"/>
  <c r="P85" i="10"/>
  <c r="M85" i="10"/>
  <c r="D85" i="10"/>
  <c r="B85" i="10" s="1"/>
  <c r="E85" i="10"/>
  <c r="L85" i="10"/>
  <c r="O7" i="4"/>
  <c r="K7" i="4"/>
  <c r="F7" i="4"/>
  <c r="Q7" i="4"/>
  <c r="J7" i="4"/>
  <c r="G7" i="4"/>
  <c r="E7" i="4"/>
  <c r="P7" i="4"/>
  <c r="L7" i="4"/>
  <c r="M7" i="4"/>
  <c r="R7" i="4"/>
  <c r="D7" i="4"/>
  <c r="B7" i="4" s="1"/>
  <c r="F89" i="4"/>
  <c r="Q89" i="4"/>
  <c r="R89" i="4"/>
  <c r="E89" i="4"/>
  <c r="D89" i="4"/>
  <c r="B89" i="4" s="1"/>
  <c r="G89" i="4"/>
  <c r="P89" i="4"/>
  <c r="L89" i="4"/>
  <c r="J89" i="4"/>
  <c r="K89" i="4"/>
  <c r="O89" i="4"/>
  <c r="M89" i="4"/>
  <c r="G136" i="8"/>
  <c r="O136" i="8"/>
  <c r="D136" i="8"/>
  <c r="B136" i="8" s="1"/>
  <c r="L136" i="8"/>
  <c r="K136" i="8"/>
  <c r="R136" i="8"/>
  <c r="Q136" i="8"/>
  <c r="M136" i="8"/>
  <c r="F136" i="8"/>
  <c r="E136" i="8"/>
  <c r="J136" i="8"/>
  <c r="P136" i="8"/>
  <c r="L81" i="10"/>
  <c r="J81" i="10"/>
  <c r="M81" i="10"/>
  <c r="E81" i="10"/>
  <c r="G81" i="10"/>
  <c r="O81" i="10"/>
  <c r="D81" i="10"/>
  <c r="B81" i="10" s="1"/>
  <c r="Q81" i="10"/>
  <c r="K81" i="10"/>
  <c r="P81" i="10"/>
  <c r="F81" i="10"/>
  <c r="R81" i="10"/>
  <c r="O8" i="6"/>
  <c r="K8" i="6"/>
  <c r="F8" i="6"/>
  <c r="R8" i="6"/>
  <c r="J8" i="6"/>
  <c r="Q8" i="6"/>
  <c r="E8" i="6"/>
  <c r="D8" i="6"/>
  <c r="B8" i="6" s="1"/>
  <c r="M8" i="6"/>
  <c r="L8" i="6"/>
  <c r="P8" i="6"/>
  <c r="G8" i="6"/>
  <c r="D104" i="10"/>
  <c r="B104" i="10" s="1"/>
  <c r="J104" i="10"/>
  <c r="L104" i="10"/>
  <c r="P104" i="10"/>
  <c r="K104" i="10"/>
  <c r="G104" i="10"/>
  <c r="F104" i="10"/>
  <c r="O104" i="10"/>
  <c r="E104" i="10"/>
  <c r="Q104" i="10"/>
  <c r="M104" i="10"/>
  <c r="R104" i="10"/>
  <c r="F79" i="8"/>
  <c r="O79" i="8"/>
  <c r="K79" i="8"/>
  <c r="G79" i="8"/>
  <c r="R79" i="8"/>
  <c r="M79" i="8"/>
  <c r="P79" i="8"/>
  <c r="L79" i="8"/>
  <c r="E79" i="8"/>
  <c r="D79" i="8"/>
  <c r="B79" i="8" s="1"/>
  <c r="J79" i="8"/>
  <c r="Q79" i="8"/>
  <c r="E98" i="4"/>
  <c r="P98" i="4"/>
  <c r="Q98" i="4"/>
  <c r="D98" i="4"/>
  <c r="B98" i="4" s="1"/>
  <c r="F98" i="4"/>
  <c r="M98" i="4"/>
  <c r="O98" i="4"/>
  <c r="K98" i="4"/>
  <c r="G98" i="4"/>
  <c r="J98" i="4"/>
  <c r="L98" i="4"/>
  <c r="R98" i="4"/>
  <c r="D11" i="4"/>
  <c r="B11" i="4" s="1"/>
  <c r="G11" i="4"/>
  <c r="R11" i="4"/>
  <c r="E11" i="4"/>
  <c r="L11" i="4"/>
  <c r="K11" i="4"/>
  <c r="Q11" i="4"/>
  <c r="M11" i="4"/>
  <c r="J11" i="4"/>
  <c r="P11" i="4"/>
  <c r="F11" i="4"/>
  <c r="O11" i="4"/>
  <c r="D130" i="10"/>
  <c r="B130" i="10" s="1"/>
  <c r="Q130" i="10"/>
  <c r="O130" i="10"/>
  <c r="G130" i="10"/>
  <c r="F130" i="10"/>
  <c r="L130" i="10"/>
  <c r="K130" i="10"/>
  <c r="J130" i="10"/>
  <c r="E130" i="10"/>
  <c r="P130" i="10"/>
  <c r="M130" i="10"/>
  <c r="R130" i="10"/>
  <c r="L118" i="10"/>
  <c r="K118" i="10"/>
  <c r="M118" i="10"/>
  <c r="D118" i="10"/>
  <c r="B118" i="10" s="1"/>
  <c r="P118" i="10"/>
  <c r="Q118" i="10"/>
  <c r="R118" i="10"/>
  <c r="O118" i="10"/>
  <c r="E118" i="10"/>
  <c r="G118" i="10"/>
  <c r="J118" i="10"/>
  <c r="F118" i="10"/>
  <c r="E60" i="8"/>
  <c r="L60" i="8"/>
  <c r="K60" i="8"/>
  <c r="F60" i="8"/>
  <c r="R60" i="8"/>
  <c r="M60" i="8"/>
  <c r="P60" i="8"/>
  <c r="G60" i="8"/>
  <c r="D60" i="8"/>
  <c r="B60" i="8" s="1"/>
  <c r="J60" i="8"/>
  <c r="Q60" i="8"/>
  <c r="O60" i="8"/>
  <c r="E61" i="8"/>
  <c r="D61" i="8"/>
  <c r="B61" i="8" s="1"/>
  <c r="J61" i="8"/>
  <c r="L61" i="8"/>
  <c r="M61" i="8"/>
  <c r="F61" i="8"/>
  <c r="O61" i="8"/>
  <c r="K61" i="8"/>
  <c r="R61" i="8"/>
  <c r="P61" i="8"/>
  <c r="Q61" i="8"/>
  <c r="G61" i="8"/>
  <c r="O127" i="6"/>
  <c r="M127" i="6"/>
  <c r="L127" i="6"/>
  <c r="G127" i="6"/>
  <c r="K127" i="6"/>
  <c r="D127" i="6"/>
  <c r="B127" i="6" s="1"/>
  <c r="F127" i="6"/>
  <c r="E127" i="6"/>
  <c r="Q127" i="6"/>
  <c r="P127" i="6"/>
  <c r="J127" i="6"/>
  <c r="R127" i="6"/>
  <c r="P24" i="8"/>
  <c r="K24" i="8"/>
  <c r="J24" i="8"/>
  <c r="E24" i="8"/>
  <c r="G24" i="8"/>
  <c r="L24" i="8"/>
  <c r="Q24" i="8"/>
  <c r="M24" i="8"/>
  <c r="D24" i="8"/>
  <c r="B24" i="8" s="1"/>
  <c r="F24" i="8"/>
  <c r="R24" i="8"/>
  <c r="O24" i="8"/>
  <c r="E11" i="6"/>
  <c r="R11" i="6"/>
  <c r="Q11" i="6"/>
  <c r="P11" i="6"/>
  <c r="M11" i="6"/>
  <c r="G11" i="6"/>
  <c r="O11" i="6"/>
  <c r="K11" i="6"/>
  <c r="L11" i="6"/>
  <c r="J11" i="6"/>
  <c r="F11" i="6"/>
  <c r="D11" i="6"/>
  <c r="B11" i="6" s="1"/>
  <c r="P22" i="10"/>
  <c r="L22" i="10"/>
  <c r="E22" i="10"/>
  <c r="R22" i="10"/>
  <c r="J22" i="10"/>
  <c r="D22" i="10"/>
  <c r="B22" i="10" s="1"/>
  <c r="F22" i="10"/>
  <c r="O22" i="10"/>
  <c r="K22" i="10"/>
  <c r="G22" i="10"/>
  <c r="Q22" i="10"/>
  <c r="M22" i="10"/>
  <c r="Q37" i="6"/>
  <c r="M37" i="6"/>
  <c r="K37" i="6"/>
  <c r="J37" i="6"/>
  <c r="D37" i="6"/>
  <c r="B37" i="6" s="1"/>
  <c r="O37" i="6"/>
  <c r="G37" i="6"/>
  <c r="R37" i="6"/>
  <c r="P37" i="6"/>
  <c r="F37" i="6"/>
  <c r="L37" i="6"/>
  <c r="E37" i="6"/>
  <c r="R105" i="6"/>
  <c r="O105" i="6"/>
  <c r="M105" i="6"/>
  <c r="G105" i="6"/>
  <c r="E105" i="6"/>
  <c r="L105" i="6"/>
  <c r="J105" i="6"/>
  <c r="F105" i="6"/>
  <c r="P105" i="6"/>
  <c r="K105" i="6"/>
  <c r="Q105" i="6"/>
  <c r="D105" i="6"/>
  <c r="B105" i="6" s="1"/>
  <c r="D112" i="10"/>
  <c r="B112" i="10" s="1"/>
  <c r="E112" i="10"/>
  <c r="O112" i="10"/>
  <c r="K112" i="10"/>
  <c r="P112" i="10"/>
  <c r="Q112" i="10"/>
  <c r="G112" i="10"/>
  <c r="M112" i="10"/>
  <c r="R112" i="10"/>
  <c r="L112" i="10"/>
  <c r="F112" i="10"/>
  <c r="J112" i="10"/>
  <c r="G87" i="6"/>
  <c r="R87" i="6"/>
  <c r="D87" i="6"/>
  <c r="B87" i="6" s="1"/>
  <c r="L87" i="6"/>
  <c r="P87" i="6"/>
  <c r="J87" i="6"/>
  <c r="Q87" i="6"/>
  <c r="M87" i="6"/>
  <c r="K87" i="6"/>
  <c r="E87" i="6"/>
  <c r="F87" i="6"/>
  <c r="O87" i="6"/>
  <c r="D114" i="6"/>
  <c r="B114" i="6" s="1"/>
  <c r="J114" i="6"/>
  <c r="L114" i="6"/>
  <c r="Q114" i="6"/>
  <c r="P114" i="6"/>
  <c r="F114" i="6"/>
  <c r="R114" i="6"/>
  <c r="O114" i="6"/>
  <c r="G114" i="6"/>
  <c r="M114" i="6"/>
  <c r="E114" i="6"/>
  <c r="K114" i="6"/>
  <c r="Q88" i="6"/>
  <c r="M88" i="6"/>
  <c r="E88" i="6"/>
  <c r="O88" i="6"/>
  <c r="J88" i="6"/>
  <c r="K88" i="6"/>
  <c r="G88" i="6"/>
  <c r="D88" i="6"/>
  <c r="B88" i="6" s="1"/>
  <c r="L88" i="6"/>
  <c r="F88" i="6"/>
  <c r="R88" i="6"/>
  <c r="P88" i="6"/>
  <c r="D11" i="10"/>
  <c r="B11" i="10" s="1"/>
  <c r="J11" i="10"/>
  <c r="F11" i="10"/>
  <c r="E11" i="10"/>
  <c r="G11" i="10"/>
  <c r="M11" i="10"/>
  <c r="R11" i="10"/>
  <c r="O11" i="10"/>
  <c r="K11" i="10"/>
  <c r="Q11" i="10"/>
  <c r="P11" i="10"/>
  <c r="L11" i="10"/>
  <c r="Q81" i="4"/>
  <c r="M81" i="4"/>
  <c r="E81" i="4"/>
  <c r="O81" i="4"/>
  <c r="P81" i="4"/>
  <c r="R81" i="4"/>
  <c r="G81" i="4"/>
  <c r="D81" i="4"/>
  <c r="B81" i="4" s="1"/>
  <c r="L81" i="4"/>
  <c r="F81" i="4"/>
  <c r="K81" i="4"/>
  <c r="J81" i="4"/>
  <c r="F67" i="8"/>
  <c r="O67" i="8"/>
  <c r="K67" i="8"/>
  <c r="M67" i="8"/>
  <c r="D67" i="8"/>
  <c r="B67" i="8" s="1"/>
  <c r="J67" i="8"/>
  <c r="P67" i="8"/>
  <c r="L67" i="8"/>
  <c r="E67" i="8"/>
  <c r="Q67" i="8"/>
  <c r="R67" i="8"/>
  <c r="G67" i="8"/>
  <c r="Q28" i="10"/>
  <c r="P28" i="10"/>
  <c r="O28" i="10"/>
  <c r="E28" i="10"/>
  <c r="F28" i="10"/>
  <c r="R28" i="10"/>
  <c r="K28" i="10"/>
  <c r="G28" i="10"/>
  <c r="M28" i="10"/>
  <c r="L28" i="10"/>
  <c r="D28" i="10"/>
  <c r="B28" i="10" s="1"/>
  <c r="J28" i="10"/>
  <c r="E120" i="10"/>
  <c r="Q120" i="10"/>
  <c r="O120" i="10"/>
  <c r="K120" i="10"/>
  <c r="G120" i="10"/>
  <c r="R120" i="10"/>
  <c r="M120" i="10"/>
  <c r="L120" i="10"/>
  <c r="F120" i="10"/>
  <c r="D120" i="10"/>
  <c r="B120" i="10" s="1"/>
  <c r="J120" i="10"/>
  <c r="P120" i="10"/>
  <c r="Q73" i="6"/>
  <c r="M73" i="6"/>
  <c r="L73" i="6"/>
  <c r="R73" i="6"/>
  <c r="O73" i="6"/>
  <c r="J73" i="6"/>
  <c r="D73" i="6"/>
  <c r="B73" i="6" s="1"/>
  <c r="G73" i="6"/>
  <c r="E73" i="6"/>
  <c r="F73" i="6"/>
  <c r="K73" i="6"/>
  <c r="P73" i="6"/>
  <c r="G106" i="6"/>
  <c r="D106" i="6"/>
  <c r="B106" i="6" s="1"/>
  <c r="Q106" i="6"/>
  <c r="L106" i="6"/>
  <c r="J106" i="6"/>
  <c r="F106" i="6"/>
  <c r="E106" i="6"/>
  <c r="P106" i="6"/>
  <c r="R106" i="6"/>
  <c r="K106" i="6"/>
  <c r="M106" i="6"/>
  <c r="O106" i="6"/>
  <c r="R26" i="8"/>
  <c r="Q26" i="8"/>
  <c r="E26" i="8"/>
  <c r="F26" i="8"/>
  <c r="L26" i="8"/>
  <c r="G26" i="8"/>
  <c r="D26" i="8"/>
  <c r="B26" i="8" s="1"/>
  <c r="J26" i="8"/>
  <c r="K26" i="8"/>
  <c r="M26" i="8"/>
  <c r="O26" i="8"/>
  <c r="P26" i="8"/>
  <c r="Q135" i="8"/>
  <c r="M135" i="8"/>
  <c r="J135" i="8"/>
  <c r="F135" i="8"/>
  <c r="D135" i="8"/>
  <c r="B135" i="8" s="1"/>
  <c r="E135" i="8"/>
  <c r="G135" i="8"/>
  <c r="P135" i="8"/>
  <c r="O135" i="8"/>
  <c r="K135" i="8"/>
  <c r="L135" i="8"/>
  <c r="R135" i="8"/>
  <c r="M136" i="6"/>
  <c r="J136" i="6"/>
  <c r="F136" i="6"/>
  <c r="E136" i="6"/>
  <c r="L136" i="6"/>
  <c r="K136" i="6"/>
  <c r="Q136" i="6"/>
  <c r="P136" i="6"/>
  <c r="G136" i="6"/>
  <c r="D136" i="6"/>
  <c r="B136" i="6" s="1"/>
  <c r="R136" i="6"/>
  <c r="O136" i="6"/>
  <c r="R97" i="6"/>
  <c r="D97" i="6"/>
  <c r="B97" i="6" s="1"/>
  <c r="L97" i="6"/>
  <c r="F97" i="6"/>
  <c r="G97" i="6"/>
  <c r="K97" i="6"/>
  <c r="J97" i="6"/>
  <c r="E97" i="6"/>
  <c r="O97" i="6"/>
  <c r="M97" i="6"/>
  <c r="Q97" i="6"/>
  <c r="P97" i="6"/>
  <c r="D54" i="8"/>
  <c r="B54" i="8" s="1"/>
  <c r="G54" i="8"/>
  <c r="E54" i="8"/>
  <c r="R54" i="8"/>
  <c r="O54" i="8"/>
  <c r="J54" i="8"/>
  <c r="Q54" i="8"/>
  <c r="M54" i="8"/>
  <c r="L54" i="8"/>
  <c r="K54" i="8"/>
  <c r="P54" i="8"/>
  <c r="F54" i="8"/>
  <c r="P35" i="6"/>
  <c r="L35" i="6"/>
  <c r="E35" i="6"/>
  <c r="R35" i="6"/>
  <c r="Q35" i="6"/>
  <c r="O35" i="6"/>
  <c r="F35" i="6"/>
  <c r="D35" i="6"/>
  <c r="B35" i="6" s="1"/>
  <c r="M35" i="6"/>
  <c r="K35" i="6"/>
  <c r="G35" i="6"/>
  <c r="J35" i="6"/>
  <c r="G31" i="10"/>
  <c r="J31" i="10"/>
  <c r="L31" i="10"/>
  <c r="P31" i="10"/>
  <c r="E31" i="10"/>
  <c r="O31" i="10"/>
  <c r="D31" i="10"/>
  <c r="B31" i="10" s="1"/>
  <c r="F31" i="10"/>
  <c r="Q31" i="10"/>
  <c r="M31" i="10"/>
  <c r="R31" i="10"/>
  <c r="K31" i="10"/>
  <c r="G27" i="10"/>
  <c r="R27" i="10"/>
  <c r="F27" i="10"/>
  <c r="J27" i="10"/>
  <c r="L27" i="10"/>
  <c r="O27" i="10"/>
  <c r="P27" i="10"/>
  <c r="E27" i="10"/>
  <c r="K27" i="10"/>
  <c r="D27" i="10"/>
  <c r="B27" i="10" s="1"/>
  <c r="Q27" i="10"/>
  <c r="M27" i="10"/>
  <c r="J58" i="10"/>
  <c r="K58" i="10"/>
  <c r="G58" i="10"/>
  <c r="M58" i="10"/>
  <c r="L58" i="10"/>
  <c r="F58" i="10"/>
  <c r="R58" i="10"/>
  <c r="Q58" i="10"/>
  <c r="P58" i="10"/>
  <c r="O58" i="10"/>
  <c r="E58" i="10"/>
  <c r="D58" i="10"/>
  <c r="B58" i="10" s="1"/>
  <c r="P61" i="10"/>
  <c r="R61" i="10"/>
  <c r="G61" i="10"/>
  <c r="K61" i="10"/>
  <c r="Q61" i="10"/>
  <c r="O61" i="10"/>
  <c r="F61" i="10"/>
  <c r="L61" i="10"/>
  <c r="D61" i="10"/>
  <c r="B61" i="10" s="1"/>
  <c r="J61" i="10"/>
  <c r="M61" i="10"/>
  <c r="E61" i="10"/>
  <c r="F59" i="4"/>
  <c r="D59" i="4"/>
  <c r="B59" i="4" s="1"/>
  <c r="K59" i="4"/>
  <c r="M59" i="4"/>
  <c r="Q59" i="4"/>
  <c r="O59" i="4"/>
  <c r="P59" i="4"/>
  <c r="L59" i="4"/>
  <c r="R59" i="4"/>
  <c r="E59" i="4"/>
  <c r="G59" i="4"/>
  <c r="J59" i="4"/>
  <c r="R124" i="10"/>
  <c r="K124" i="10"/>
  <c r="J124" i="10"/>
  <c r="G124" i="10"/>
  <c r="M124" i="10"/>
  <c r="F124" i="10"/>
  <c r="E124" i="10"/>
  <c r="L124" i="10"/>
  <c r="D124" i="10"/>
  <c r="B124" i="10" s="1"/>
  <c r="P124" i="10"/>
  <c r="Q124" i="10"/>
  <c r="O124" i="10"/>
  <c r="O58" i="4"/>
  <c r="K58" i="4"/>
  <c r="G58" i="4"/>
  <c r="J58" i="4"/>
  <c r="M58" i="4"/>
  <c r="L58" i="4"/>
  <c r="E58" i="4"/>
  <c r="P58" i="4"/>
  <c r="Q58" i="4"/>
  <c r="R58" i="4"/>
  <c r="D58" i="4"/>
  <c r="B58" i="4" s="1"/>
  <c r="F58" i="4"/>
  <c r="O98" i="10"/>
  <c r="K98" i="10"/>
  <c r="F98" i="10"/>
  <c r="J98" i="10"/>
  <c r="G98" i="10"/>
  <c r="M98" i="10"/>
  <c r="E98" i="10"/>
  <c r="P98" i="10"/>
  <c r="L98" i="10"/>
  <c r="D98" i="10"/>
  <c r="B98" i="10" s="1"/>
  <c r="Q98" i="10"/>
  <c r="R98" i="10"/>
  <c r="Q109" i="4"/>
  <c r="M109" i="4"/>
  <c r="F109" i="4"/>
  <c r="O109" i="4"/>
  <c r="R109" i="4"/>
  <c r="D109" i="4"/>
  <c r="B109" i="4" s="1"/>
  <c r="G109" i="4"/>
  <c r="P109" i="4"/>
  <c r="L109" i="4"/>
  <c r="K109" i="4"/>
  <c r="J109" i="4"/>
  <c r="E109" i="4"/>
  <c r="J37" i="8"/>
  <c r="K37" i="8"/>
  <c r="O37" i="8"/>
  <c r="P37" i="8"/>
  <c r="D37" i="8"/>
  <c r="B37" i="8" s="1"/>
  <c r="E37" i="8"/>
  <c r="M37" i="8"/>
  <c r="Q37" i="8"/>
  <c r="R37" i="8"/>
  <c r="L37" i="8"/>
  <c r="G37" i="8"/>
  <c r="F37" i="8"/>
  <c r="Q110" i="4"/>
  <c r="M110" i="4"/>
  <c r="F110" i="4"/>
  <c r="E110" i="4"/>
  <c r="K110" i="4"/>
  <c r="O110" i="4"/>
  <c r="D110" i="4"/>
  <c r="B110" i="4" s="1"/>
  <c r="G110" i="4"/>
  <c r="P110" i="4"/>
  <c r="L110" i="4"/>
  <c r="J110" i="4"/>
  <c r="R110" i="4"/>
  <c r="O109" i="10"/>
  <c r="R109" i="10"/>
  <c r="K109" i="10"/>
  <c r="F109" i="10"/>
  <c r="P109" i="10"/>
  <c r="L109" i="10"/>
  <c r="D109" i="10"/>
  <c r="B109" i="10" s="1"/>
  <c r="J109" i="10"/>
  <c r="M109" i="10"/>
  <c r="Q109" i="10"/>
  <c r="E109" i="10"/>
  <c r="G109" i="10"/>
  <c r="P38" i="10"/>
  <c r="L38" i="10"/>
  <c r="E38" i="10"/>
  <c r="R38" i="10"/>
  <c r="D38" i="10"/>
  <c r="B38" i="10" s="1"/>
  <c r="J38" i="10"/>
  <c r="F38" i="10"/>
  <c r="O38" i="10"/>
  <c r="K38" i="10"/>
  <c r="G38" i="10"/>
  <c r="M38" i="10"/>
  <c r="Q38" i="10"/>
  <c r="K122" i="6"/>
  <c r="D122" i="6"/>
  <c r="B122" i="6" s="1"/>
  <c r="Q122" i="6"/>
  <c r="M122" i="6"/>
  <c r="R122" i="6"/>
  <c r="E122" i="6"/>
  <c r="G122" i="6"/>
  <c r="L122" i="6"/>
  <c r="J122" i="6"/>
  <c r="P122" i="6"/>
  <c r="F122" i="6"/>
  <c r="O122" i="6"/>
  <c r="D132" i="4"/>
  <c r="B132" i="4" s="1"/>
  <c r="J132" i="4"/>
  <c r="G132" i="4"/>
  <c r="F132" i="4"/>
  <c r="K132" i="4"/>
  <c r="E132" i="4"/>
  <c r="R132" i="4"/>
  <c r="Q132" i="4"/>
  <c r="M132" i="4"/>
  <c r="O132" i="4"/>
  <c r="L132" i="4"/>
  <c r="P132" i="4"/>
  <c r="O50" i="10"/>
  <c r="K50" i="10"/>
  <c r="F50" i="10"/>
  <c r="R50" i="10"/>
  <c r="Q50" i="10"/>
  <c r="J50" i="10"/>
  <c r="E50" i="10"/>
  <c r="D50" i="10"/>
  <c r="B50" i="10" s="1"/>
  <c r="M50" i="10"/>
  <c r="L50" i="10"/>
  <c r="G50" i="10"/>
  <c r="P50" i="10"/>
  <c r="R66" i="4"/>
  <c r="D66" i="4"/>
  <c r="B66" i="4" s="1"/>
  <c r="L66" i="4"/>
  <c r="F66" i="4"/>
  <c r="G66" i="4"/>
  <c r="K66" i="4"/>
  <c r="J66" i="4"/>
  <c r="E66" i="4"/>
  <c r="O66" i="4"/>
  <c r="M66" i="4"/>
  <c r="Q66" i="4"/>
  <c r="P66" i="4"/>
  <c r="F67" i="6"/>
  <c r="Q67" i="6"/>
  <c r="O67" i="6"/>
  <c r="D67" i="6"/>
  <c r="B67" i="6" s="1"/>
  <c r="E67" i="6"/>
  <c r="R67" i="6"/>
  <c r="P67" i="6"/>
  <c r="L67" i="6"/>
  <c r="J67" i="6"/>
  <c r="K67" i="6"/>
  <c r="G67" i="6"/>
  <c r="M67" i="6"/>
  <c r="J133" i="4"/>
  <c r="Q133" i="4"/>
  <c r="M133" i="4"/>
  <c r="L133" i="4"/>
  <c r="F133" i="4"/>
  <c r="K133" i="4"/>
  <c r="R133" i="4"/>
  <c r="D133" i="4"/>
  <c r="B133" i="4" s="1"/>
  <c r="G133" i="4"/>
  <c r="P133" i="4"/>
  <c r="E133" i="4"/>
  <c r="O133" i="4"/>
  <c r="F54" i="10"/>
  <c r="R54" i="10"/>
  <c r="Q54" i="10"/>
  <c r="G54" i="10"/>
  <c r="M54" i="10"/>
  <c r="O54" i="10"/>
  <c r="P54" i="10"/>
  <c r="L54" i="10"/>
  <c r="K54" i="10"/>
  <c r="J54" i="10"/>
  <c r="D54" i="10"/>
  <c r="B54" i="10" s="1"/>
  <c r="E54" i="10"/>
  <c r="M69" i="10"/>
  <c r="O69" i="10"/>
  <c r="L69" i="10"/>
  <c r="Q69" i="10"/>
  <c r="F69" i="10"/>
  <c r="K69" i="10"/>
  <c r="G69" i="10"/>
  <c r="R69" i="10"/>
  <c r="P69" i="10"/>
  <c r="J69" i="10"/>
  <c r="D69" i="10"/>
  <c r="B69" i="10" s="1"/>
  <c r="E69" i="10"/>
  <c r="Q122" i="4"/>
  <c r="M122" i="4"/>
  <c r="F122" i="4"/>
  <c r="O122" i="4"/>
  <c r="R122" i="4"/>
  <c r="E122" i="4"/>
  <c r="D122" i="4"/>
  <c r="B122" i="4" s="1"/>
  <c r="G122" i="4"/>
  <c r="P122" i="4"/>
  <c r="L122" i="4"/>
  <c r="K122" i="4"/>
  <c r="J122" i="4"/>
  <c r="G109" i="6"/>
  <c r="P109" i="6"/>
  <c r="R109" i="6"/>
  <c r="E109" i="6"/>
  <c r="D109" i="6"/>
  <c r="B109" i="6" s="1"/>
  <c r="L109" i="6"/>
  <c r="Q109" i="6"/>
  <c r="M109" i="6"/>
  <c r="J109" i="6"/>
  <c r="K109" i="6"/>
  <c r="O109" i="6"/>
  <c r="F109" i="6"/>
  <c r="F133" i="10"/>
  <c r="P133" i="10"/>
  <c r="Q133" i="10"/>
  <c r="M133" i="10"/>
  <c r="E133" i="10"/>
  <c r="J133" i="10"/>
  <c r="G133" i="10"/>
  <c r="R133" i="10"/>
  <c r="K133" i="10"/>
  <c r="O133" i="10"/>
  <c r="D133" i="10"/>
  <c r="B133" i="10" s="1"/>
  <c r="L133" i="10"/>
  <c r="O98" i="8"/>
  <c r="K98" i="8"/>
  <c r="F98" i="8"/>
  <c r="D98" i="8"/>
  <c r="B98" i="8" s="1"/>
  <c r="R98" i="8"/>
  <c r="M98" i="8"/>
  <c r="E98" i="8"/>
  <c r="P98" i="8"/>
  <c r="L98" i="8"/>
  <c r="G98" i="8"/>
  <c r="Q98" i="8"/>
  <c r="J98" i="8"/>
  <c r="P107" i="6"/>
  <c r="L107" i="6"/>
  <c r="K107" i="6"/>
  <c r="E107" i="6"/>
  <c r="O107" i="6"/>
  <c r="Q107" i="6"/>
  <c r="F107" i="6"/>
  <c r="R107" i="6"/>
  <c r="D107" i="6"/>
  <c r="B107" i="6" s="1"/>
  <c r="M107" i="6"/>
  <c r="J107" i="6"/>
  <c r="G107" i="6"/>
  <c r="G70" i="8"/>
  <c r="P70" i="8"/>
  <c r="L70" i="8"/>
  <c r="J70" i="8"/>
  <c r="K70" i="8"/>
  <c r="R70" i="8"/>
  <c r="Q70" i="8"/>
  <c r="M70" i="8"/>
  <c r="F70" i="8"/>
  <c r="D70" i="8"/>
  <c r="B70" i="8" s="1"/>
  <c r="O70" i="8"/>
  <c r="E70" i="8"/>
  <c r="R16" i="4"/>
  <c r="O16" i="4"/>
  <c r="K16" i="4"/>
  <c r="L16" i="4"/>
  <c r="J16" i="4"/>
  <c r="E16" i="4"/>
  <c r="P16" i="4"/>
  <c r="D16" i="4"/>
  <c r="B16" i="4" s="1"/>
  <c r="Q16" i="4"/>
  <c r="G16" i="4"/>
  <c r="M16" i="4"/>
  <c r="F16" i="4"/>
  <c r="P90" i="10"/>
  <c r="L90" i="10"/>
  <c r="G90" i="10"/>
  <c r="E90" i="10"/>
  <c r="O90" i="10"/>
  <c r="K90" i="10"/>
  <c r="F90" i="10"/>
  <c r="Q90" i="10"/>
  <c r="M90" i="10"/>
  <c r="R90" i="10"/>
  <c r="J90" i="10"/>
  <c r="D90" i="10"/>
  <c r="B90" i="10" s="1"/>
  <c r="F108" i="6"/>
  <c r="E108" i="6"/>
  <c r="O108" i="6"/>
  <c r="Q108" i="6"/>
  <c r="K108" i="6"/>
  <c r="R108" i="6"/>
  <c r="P108" i="6"/>
  <c r="L108" i="6"/>
  <c r="M108" i="6"/>
  <c r="G108" i="6"/>
  <c r="D108" i="6"/>
  <c r="B108" i="6" s="1"/>
  <c r="J108" i="6"/>
  <c r="D62" i="4"/>
  <c r="B62" i="4" s="1"/>
  <c r="J62" i="4"/>
  <c r="L62" i="4"/>
  <c r="F62" i="4"/>
  <c r="P62" i="4"/>
  <c r="Q62" i="4"/>
  <c r="R62" i="4"/>
  <c r="E62" i="4"/>
  <c r="O62" i="4"/>
  <c r="M62" i="4"/>
  <c r="K62" i="4"/>
  <c r="G62" i="4"/>
  <c r="F68" i="4"/>
  <c r="R68" i="4"/>
  <c r="D68" i="4"/>
  <c r="B68" i="4" s="1"/>
  <c r="M68" i="4"/>
  <c r="J68" i="4"/>
  <c r="Q68" i="4"/>
  <c r="P68" i="4"/>
  <c r="L68" i="4"/>
  <c r="K68" i="4"/>
  <c r="E68" i="4"/>
  <c r="O68" i="4"/>
  <c r="G68" i="4"/>
  <c r="F64" i="10"/>
  <c r="R64" i="10"/>
  <c r="P64" i="10"/>
  <c r="K64" i="10"/>
  <c r="G64" i="10"/>
  <c r="Q64" i="10"/>
  <c r="O64" i="10"/>
  <c r="E64" i="10"/>
  <c r="L64" i="10"/>
  <c r="J64" i="10"/>
  <c r="D64" i="10"/>
  <c r="B64" i="10" s="1"/>
  <c r="M64" i="10"/>
  <c r="O115" i="8"/>
  <c r="K115" i="8"/>
  <c r="J115" i="8"/>
  <c r="G115" i="8"/>
  <c r="L115" i="8"/>
  <c r="R115" i="8"/>
  <c r="E115" i="8"/>
  <c r="Q115" i="8"/>
  <c r="P115" i="8"/>
  <c r="D115" i="8"/>
  <c r="B115" i="8" s="1"/>
  <c r="M115" i="8"/>
  <c r="F115" i="8"/>
  <c r="O75" i="6"/>
  <c r="K75" i="6"/>
  <c r="J75" i="6"/>
  <c r="R75" i="6"/>
  <c r="L75" i="6"/>
  <c r="G75" i="6"/>
  <c r="E75" i="6"/>
  <c r="Q75" i="6"/>
  <c r="F75" i="6"/>
  <c r="M75" i="6"/>
  <c r="D75" i="6"/>
  <c r="B75" i="6" s="1"/>
  <c r="P75" i="6"/>
  <c r="R118" i="6"/>
  <c r="F118" i="6"/>
  <c r="K118" i="6"/>
  <c r="O118" i="6"/>
  <c r="Q118" i="6"/>
  <c r="G118" i="6"/>
  <c r="M118" i="6"/>
  <c r="E118" i="6"/>
  <c r="D118" i="6"/>
  <c r="B118" i="6" s="1"/>
  <c r="J118" i="6"/>
  <c r="P118" i="6"/>
  <c r="L118" i="6"/>
  <c r="K116" i="10"/>
  <c r="D116" i="10"/>
  <c r="B116" i="10" s="1"/>
  <c r="M116" i="10"/>
  <c r="Q116" i="10"/>
  <c r="P116" i="10"/>
  <c r="F116" i="10"/>
  <c r="O116" i="10"/>
  <c r="G116" i="10"/>
  <c r="R116" i="10"/>
  <c r="E116" i="10"/>
  <c r="L116" i="10"/>
  <c r="J116" i="10"/>
  <c r="L25" i="8"/>
  <c r="D25" i="8"/>
  <c r="B25" i="8" s="1"/>
  <c r="G25" i="8"/>
  <c r="Q25" i="8"/>
  <c r="K25" i="8"/>
  <c r="M25" i="8"/>
  <c r="P25" i="8"/>
  <c r="E25" i="8"/>
  <c r="O25" i="8"/>
  <c r="F25" i="8"/>
  <c r="R25" i="8"/>
  <c r="J25" i="8"/>
  <c r="Q92" i="6"/>
  <c r="M92" i="6"/>
  <c r="K92" i="6"/>
  <c r="L92" i="6"/>
  <c r="J92" i="6"/>
  <c r="P92" i="6"/>
  <c r="D92" i="6"/>
  <c r="B92" i="6" s="1"/>
  <c r="G92" i="6"/>
  <c r="R92" i="6"/>
  <c r="E92" i="6"/>
  <c r="O92" i="6"/>
  <c r="F92" i="6"/>
  <c r="P38" i="4"/>
  <c r="L38" i="4"/>
  <c r="G38" i="4"/>
  <c r="R38" i="4"/>
  <c r="K38" i="4"/>
  <c r="J38" i="4"/>
  <c r="F38" i="4"/>
  <c r="Q38" i="4"/>
  <c r="M38" i="4"/>
  <c r="O38" i="4"/>
  <c r="E38" i="4"/>
  <c r="D38" i="4"/>
  <c r="B38" i="4" s="1"/>
  <c r="E83" i="10"/>
  <c r="O83" i="10"/>
  <c r="Q83" i="10"/>
  <c r="M83" i="10"/>
  <c r="F83" i="10"/>
  <c r="J83" i="10"/>
  <c r="G83" i="10"/>
  <c r="R83" i="10"/>
  <c r="L83" i="10"/>
  <c r="P83" i="10"/>
  <c r="K83" i="10"/>
  <c r="D83" i="10"/>
  <c r="B83" i="10" s="1"/>
  <c r="P90" i="4"/>
  <c r="L90" i="4"/>
  <c r="K90" i="4"/>
  <c r="E90" i="4"/>
  <c r="G90" i="4"/>
  <c r="J90" i="4"/>
  <c r="F90" i="4"/>
  <c r="R90" i="4"/>
  <c r="D90" i="4"/>
  <c r="B90" i="4" s="1"/>
  <c r="M90" i="4"/>
  <c r="Q90" i="4"/>
  <c r="O90" i="4"/>
  <c r="G138" i="6"/>
  <c r="L138" i="6"/>
  <c r="Q138" i="6"/>
  <c r="M138" i="6"/>
  <c r="O138" i="6"/>
  <c r="R138" i="6"/>
  <c r="K138" i="6"/>
  <c r="D138" i="6"/>
  <c r="B138" i="6" s="1"/>
  <c r="P138" i="6"/>
  <c r="F138" i="6"/>
  <c r="J138" i="6"/>
  <c r="E138" i="6"/>
  <c r="P131" i="6"/>
  <c r="O131" i="6"/>
  <c r="D131" i="6"/>
  <c r="B131" i="6" s="1"/>
  <c r="R131" i="6"/>
  <c r="E131" i="6"/>
  <c r="Q131" i="6"/>
  <c r="J131" i="6"/>
  <c r="F131" i="6"/>
  <c r="L131" i="6"/>
  <c r="K131" i="6"/>
  <c r="G131" i="6"/>
  <c r="M131" i="6"/>
  <c r="Q131" i="4"/>
  <c r="M131" i="4"/>
  <c r="F131" i="4"/>
  <c r="O131" i="4"/>
  <c r="R131" i="4"/>
  <c r="E131" i="4"/>
  <c r="D131" i="4"/>
  <c r="B131" i="4" s="1"/>
  <c r="G131" i="4"/>
  <c r="P131" i="4"/>
  <c r="L131" i="4"/>
  <c r="K131" i="4"/>
  <c r="J131" i="4"/>
  <c r="G101" i="4"/>
  <c r="P101" i="4"/>
  <c r="R101" i="4"/>
  <c r="E101" i="4"/>
  <c r="D101" i="4"/>
  <c r="B101" i="4" s="1"/>
  <c r="L101" i="4"/>
  <c r="Q101" i="4"/>
  <c r="M101" i="4"/>
  <c r="J101" i="4"/>
  <c r="K101" i="4"/>
  <c r="O101" i="4"/>
  <c r="F101" i="4"/>
  <c r="R92" i="8"/>
  <c r="O92" i="8"/>
  <c r="K92" i="8"/>
  <c r="L92" i="8"/>
  <c r="G92" i="8"/>
  <c r="Q92" i="8"/>
  <c r="J92" i="8"/>
  <c r="E92" i="8"/>
  <c r="P92" i="8"/>
  <c r="D92" i="8"/>
  <c r="B92" i="8" s="1"/>
  <c r="M92" i="8"/>
  <c r="F92" i="8"/>
  <c r="F126" i="4"/>
  <c r="O126" i="4"/>
  <c r="K126" i="4"/>
  <c r="G126" i="4"/>
  <c r="M126" i="4"/>
  <c r="J126" i="4"/>
  <c r="P126" i="4"/>
  <c r="L126" i="4"/>
  <c r="E126" i="4"/>
  <c r="R126" i="4"/>
  <c r="D126" i="4"/>
  <c r="B126" i="4" s="1"/>
  <c r="Q126" i="4"/>
  <c r="O107" i="10"/>
  <c r="F107" i="10"/>
  <c r="D107" i="10"/>
  <c r="B107" i="10" s="1"/>
  <c r="P107" i="10"/>
  <c r="K107" i="10"/>
  <c r="Q107" i="10"/>
  <c r="J107" i="10"/>
  <c r="L107" i="10"/>
  <c r="E107" i="10"/>
  <c r="R107" i="10"/>
  <c r="M107" i="10"/>
  <c r="G107" i="10"/>
  <c r="J79" i="10"/>
  <c r="L79" i="10"/>
  <c r="O79" i="10"/>
  <c r="D79" i="10"/>
  <c r="B79" i="10" s="1"/>
  <c r="E79" i="10"/>
  <c r="M79" i="10"/>
  <c r="P79" i="10"/>
  <c r="K79" i="10"/>
  <c r="G79" i="10"/>
  <c r="F79" i="10"/>
  <c r="R79" i="10"/>
  <c r="Q79" i="10"/>
  <c r="E103" i="8"/>
  <c r="P103" i="8"/>
  <c r="L103" i="8"/>
  <c r="M103" i="8"/>
  <c r="J103" i="8"/>
  <c r="G103" i="8"/>
  <c r="O103" i="8"/>
  <c r="K103" i="8"/>
  <c r="F103" i="8"/>
  <c r="Q103" i="8"/>
  <c r="D103" i="8"/>
  <c r="B103" i="8" s="1"/>
  <c r="R103" i="8"/>
  <c r="J14" i="8"/>
  <c r="E14" i="8"/>
  <c r="F14" i="8"/>
  <c r="G14" i="8"/>
  <c r="M14" i="8"/>
  <c r="K14" i="8"/>
  <c r="R14" i="8"/>
  <c r="D14" i="8"/>
  <c r="B14" i="8" s="1"/>
  <c r="L14" i="8"/>
  <c r="O14" i="8"/>
  <c r="P14" i="8"/>
  <c r="Q14" i="8"/>
  <c r="Q133" i="8"/>
  <c r="M133" i="8"/>
  <c r="E133" i="8"/>
  <c r="R133" i="8"/>
  <c r="O133" i="8"/>
  <c r="J133" i="8"/>
  <c r="G133" i="8"/>
  <c r="D133" i="8"/>
  <c r="B133" i="8" s="1"/>
  <c r="L133" i="8"/>
  <c r="K133" i="8"/>
  <c r="P133" i="8"/>
  <c r="F133" i="8"/>
  <c r="D121" i="8"/>
  <c r="B121" i="8" s="1"/>
  <c r="J121" i="8"/>
  <c r="L121" i="8"/>
  <c r="K121" i="8"/>
  <c r="M121" i="8"/>
  <c r="G121" i="8"/>
  <c r="R121" i="8"/>
  <c r="E121" i="8"/>
  <c r="Q121" i="8"/>
  <c r="O121" i="8"/>
  <c r="P121" i="8"/>
  <c r="F121" i="8"/>
  <c r="G80" i="4"/>
  <c r="R80" i="4"/>
  <c r="D80" i="4"/>
  <c r="B80" i="4" s="1"/>
  <c r="L80" i="4"/>
  <c r="J80" i="4"/>
  <c r="F80" i="4"/>
  <c r="Q80" i="4"/>
  <c r="M80" i="4"/>
  <c r="K80" i="4"/>
  <c r="E80" i="4"/>
  <c r="O80" i="4"/>
  <c r="P80" i="4"/>
  <c r="R13" i="4"/>
  <c r="O13" i="4"/>
  <c r="K13" i="4"/>
  <c r="Q13" i="4"/>
  <c r="P13" i="4"/>
  <c r="G13" i="4"/>
  <c r="D13" i="4"/>
  <c r="B13" i="4" s="1"/>
  <c r="J13" i="4"/>
  <c r="E13" i="4"/>
  <c r="F13" i="4"/>
  <c r="M13" i="4"/>
  <c r="L13" i="4"/>
  <c r="J95" i="4"/>
  <c r="G95" i="4"/>
  <c r="K95" i="4"/>
  <c r="O95" i="4"/>
  <c r="F95" i="4"/>
  <c r="D95" i="4"/>
  <c r="B95" i="4" s="1"/>
  <c r="R95" i="4"/>
  <c r="P95" i="4"/>
  <c r="Q95" i="4"/>
  <c r="E95" i="4"/>
  <c r="M95" i="4"/>
  <c r="L95" i="4"/>
  <c r="R123" i="4"/>
  <c r="D123" i="4"/>
  <c r="B123" i="4" s="1"/>
  <c r="G123" i="4"/>
  <c r="F123" i="4"/>
  <c r="K123" i="4"/>
  <c r="E123" i="4"/>
  <c r="J123" i="4"/>
  <c r="Q123" i="4"/>
  <c r="M123" i="4"/>
  <c r="O123" i="4"/>
  <c r="L123" i="4"/>
  <c r="P123" i="4"/>
  <c r="Q28" i="6"/>
  <c r="M28" i="6"/>
  <c r="K28" i="6"/>
  <c r="J28" i="6"/>
  <c r="L28" i="6"/>
  <c r="O28" i="6"/>
  <c r="D28" i="6"/>
  <c r="B28" i="6" s="1"/>
  <c r="G28" i="6"/>
  <c r="R28" i="6"/>
  <c r="P28" i="6"/>
  <c r="F28" i="6"/>
  <c r="E28" i="6"/>
  <c r="R104" i="6"/>
  <c r="E104" i="6"/>
  <c r="O104" i="6"/>
  <c r="M104" i="6"/>
  <c r="Q104" i="6"/>
  <c r="K104" i="6"/>
  <c r="D104" i="6"/>
  <c r="B104" i="6" s="1"/>
  <c r="J104" i="6"/>
  <c r="L104" i="6"/>
  <c r="F104" i="6"/>
  <c r="G104" i="6"/>
  <c r="P104" i="6"/>
  <c r="O116" i="8"/>
  <c r="K116" i="8"/>
  <c r="G116" i="8"/>
  <c r="F116" i="8"/>
  <c r="J116" i="8"/>
  <c r="R116" i="8"/>
  <c r="E116" i="8"/>
  <c r="P116" i="8"/>
  <c r="D116" i="8"/>
  <c r="B116" i="8" s="1"/>
  <c r="M116" i="8"/>
  <c r="L116" i="8"/>
  <c r="Q116" i="8"/>
  <c r="Q65" i="10"/>
  <c r="R65" i="10"/>
  <c r="O65" i="10"/>
  <c r="M65" i="10"/>
  <c r="D65" i="10"/>
  <c r="B65" i="10" s="1"/>
  <c r="G65" i="10"/>
  <c r="F65" i="10"/>
  <c r="E65" i="10"/>
  <c r="J65" i="10"/>
  <c r="L65" i="10"/>
  <c r="P65" i="10"/>
  <c r="K65" i="10"/>
  <c r="O31" i="6"/>
  <c r="K31" i="6"/>
  <c r="G31" i="6"/>
  <c r="F31" i="6"/>
  <c r="R31" i="6"/>
  <c r="Q31" i="6"/>
  <c r="E31" i="6"/>
  <c r="P31" i="6"/>
  <c r="D31" i="6"/>
  <c r="B31" i="6" s="1"/>
  <c r="M31" i="6"/>
  <c r="J31" i="6"/>
  <c r="L31" i="6"/>
  <c r="J118" i="8"/>
  <c r="K118" i="8"/>
  <c r="G118" i="8"/>
  <c r="F118" i="8"/>
  <c r="L118" i="8"/>
  <c r="D118" i="8"/>
  <c r="B118" i="8" s="1"/>
  <c r="R118" i="8"/>
  <c r="Q118" i="8"/>
  <c r="P118" i="8"/>
  <c r="E118" i="8"/>
  <c r="O118" i="8"/>
  <c r="M118" i="8"/>
  <c r="R15" i="4"/>
  <c r="O15" i="4"/>
  <c r="K15" i="4"/>
  <c r="Q15" i="4"/>
  <c r="G15" i="4"/>
  <c r="P15" i="4"/>
  <c r="D15" i="4"/>
  <c r="B15" i="4" s="1"/>
  <c r="J15" i="4"/>
  <c r="E15" i="4"/>
  <c r="F15" i="4"/>
  <c r="M15" i="4"/>
  <c r="L15" i="4"/>
  <c r="D49" i="6"/>
  <c r="B49" i="6" s="1"/>
  <c r="G49" i="6"/>
  <c r="O49" i="6"/>
  <c r="E49" i="6"/>
  <c r="K49" i="6"/>
  <c r="J49" i="6"/>
  <c r="Q49" i="6"/>
  <c r="M49" i="6"/>
  <c r="F49" i="6"/>
  <c r="L49" i="6"/>
  <c r="P49" i="6"/>
  <c r="R49" i="6"/>
  <c r="J140" i="6"/>
  <c r="L140" i="6"/>
  <c r="Q140" i="6"/>
  <c r="E140" i="6"/>
  <c r="D140" i="6"/>
  <c r="B140" i="6" s="1"/>
  <c r="M140" i="6"/>
  <c r="F140" i="6"/>
  <c r="P140" i="6"/>
  <c r="R140" i="6"/>
  <c r="O140" i="6"/>
  <c r="K140" i="6"/>
  <c r="G140" i="6"/>
  <c r="R26" i="6"/>
  <c r="L26" i="6"/>
  <c r="Q26" i="6"/>
  <c r="D26" i="6"/>
  <c r="B26" i="6" s="1"/>
  <c r="K26" i="6"/>
  <c r="O26" i="6"/>
  <c r="J26" i="6"/>
  <c r="P26" i="6"/>
  <c r="F26" i="6"/>
  <c r="E26" i="6"/>
  <c r="G26" i="6"/>
  <c r="M26" i="6"/>
  <c r="O59" i="6"/>
  <c r="K59" i="6"/>
  <c r="L59" i="6"/>
  <c r="J59" i="6"/>
  <c r="E59" i="6"/>
  <c r="R59" i="6"/>
  <c r="Q59" i="6"/>
  <c r="G59" i="6"/>
  <c r="D59" i="6"/>
  <c r="B59" i="6" s="1"/>
  <c r="P59" i="6"/>
  <c r="M59" i="6"/>
  <c r="F59" i="6"/>
  <c r="P125" i="8"/>
  <c r="L125" i="8"/>
  <c r="J125" i="8"/>
  <c r="G125" i="8"/>
  <c r="E125" i="8"/>
  <c r="K125" i="8"/>
  <c r="F125" i="8"/>
  <c r="Q125" i="8"/>
  <c r="O125" i="8"/>
  <c r="R125" i="8"/>
  <c r="D125" i="8"/>
  <c r="B125" i="8" s="1"/>
  <c r="M125" i="8"/>
  <c r="O129" i="10"/>
  <c r="J129" i="10"/>
  <c r="Q129" i="10"/>
  <c r="E129" i="10"/>
  <c r="G129" i="10"/>
  <c r="F129" i="10"/>
  <c r="R129" i="10"/>
  <c r="K129" i="10"/>
  <c r="P129" i="10"/>
  <c r="L129" i="10"/>
  <c r="M129" i="10"/>
  <c r="D129" i="10"/>
  <c r="B129" i="10" s="1"/>
  <c r="R33" i="4"/>
  <c r="O33" i="4"/>
  <c r="K33" i="4"/>
  <c r="Q33" i="4"/>
  <c r="G33" i="4"/>
  <c r="P33" i="4"/>
  <c r="D33" i="4"/>
  <c r="B33" i="4" s="1"/>
  <c r="J33" i="4"/>
  <c r="E33" i="4"/>
  <c r="F33" i="4"/>
  <c r="M33" i="4"/>
  <c r="L33" i="4"/>
  <c r="F37" i="4"/>
  <c r="Q37" i="4"/>
  <c r="M37" i="4"/>
  <c r="J37" i="4"/>
  <c r="K37" i="4"/>
  <c r="R37" i="4"/>
  <c r="P37" i="4"/>
  <c r="L37" i="4"/>
  <c r="G37" i="4"/>
  <c r="D37" i="4"/>
  <c r="B37" i="4" s="1"/>
  <c r="E37" i="4"/>
  <c r="O37" i="4"/>
  <c r="E140" i="8"/>
  <c r="R140" i="8"/>
  <c r="Q140" i="8"/>
  <c r="D140" i="8"/>
  <c r="B140" i="8" s="1"/>
  <c r="P140" i="8"/>
  <c r="F140" i="8"/>
  <c r="O140" i="8"/>
  <c r="K140" i="8"/>
  <c r="L140" i="8"/>
  <c r="J140" i="8"/>
  <c r="M140" i="8"/>
  <c r="G140" i="8"/>
  <c r="O136" i="4"/>
  <c r="K136" i="4"/>
  <c r="R136" i="4"/>
  <c r="G136" i="4"/>
  <c r="L136" i="4"/>
  <c r="F136" i="4"/>
  <c r="E136" i="4"/>
  <c r="D136" i="4"/>
  <c r="B136" i="4" s="1"/>
  <c r="J136" i="4"/>
  <c r="P136" i="4"/>
  <c r="M136" i="4"/>
  <c r="Q136" i="4"/>
  <c r="R56" i="10"/>
  <c r="Q56" i="10"/>
  <c r="P56" i="10"/>
  <c r="D56" i="10"/>
  <c r="B56" i="10" s="1"/>
  <c r="L56" i="10"/>
  <c r="M56" i="10"/>
  <c r="G56" i="10"/>
  <c r="K56" i="10"/>
  <c r="E56" i="10"/>
  <c r="J56" i="10"/>
  <c r="F56" i="10"/>
  <c r="O56" i="10"/>
  <c r="Q48" i="6"/>
  <c r="M48" i="6"/>
  <c r="E48" i="6"/>
  <c r="R48" i="6"/>
  <c r="J48" i="6"/>
  <c r="P48" i="6"/>
  <c r="G48" i="6"/>
  <c r="D48" i="6"/>
  <c r="B48" i="6" s="1"/>
  <c r="L48" i="6"/>
  <c r="K48" i="6"/>
  <c r="O48" i="6"/>
  <c r="F48" i="6"/>
  <c r="Q43" i="8"/>
  <c r="M43" i="8"/>
  <c r="F43" i="8"/>
  <c r="E43" i="8"/>
  <c r="J43" i="8"/>
  <c r="R43" i="8"/>
  <c r="G43" i="8"/>
  <c r="O43" i="8"/>
  <c r="D43" i="8"/>
  <c r="B43" i="8" s="1"/>
  <c r="L43" i="8"/>
  <c r="K43" i="8"/>
  <c r="P43" i="8"/>
  <c r="D40" i="8"/>
  <c r="B40" i="8" s="1"/>
  <c r="J40" i="8"/>
  <c r="R40" i="8"/>
  <c r="E40" i="8"/>
  <c r="Q40" i="8"/>
  <c r="G40" i="8"/>
  <c r="O40" i="8"/>
  <c r="F40" i="8"/>
  <c r="M40" i="8"/>
  <c r="P40" i="8"/>
  <c r="K40" i="8"/>
  <c r="L40" i="8"/>
  <c r="J22" i="6"/>
  <c r="L22" i="6"/>
  <c r="G22" i="6"/>
  <c r="D22" i="6"/>
  <c r="B22" i="6" s="1"/>
  <c r="M22" i="6"/>
  <c r="E22" i="6"/>
  <c r="F22" i="6"/>
  <c r="R22" i="6"/>
  <c r="P22" i="6"/>
  <c r="K22" i="6"/>
  <c r="Q22" i="6"/>
  <c r="O22" i="6"/>
  <c r="E97" i="4"/>
  <c r="D97" i="4"/>
  <c r="B97" i="4" s="1"/>
  <c r="M97" i="4"/>
  <c r="G97" i="4"/>
  <c r="R97" i="4"/>
  <c r="Q97" i="4"/>
  <c r="O97" i="4"/>
  <c r="K97" i="4"/>
  <c r="F97" i="4"/>
  <c r="P97" i="4"/>
  <c r="J97" i="4"/>
  <c r="L97" i="4"/>
  <c r="J122" i="10"/>
  <c r="Q122" i="10"/>
  <c r="E122" i="10"/>
  <c r="K122" i="10"/>
  <c r="R122" i="10"/>
  <c r="F122" i="10"/>
  <c r="O122" i="10"/>
  <c r="G122" i="10"/>
  <c r="M122" i="10"/>
  <c r="L122" i="10"/>
  <c r="P122" i="10"/>
  <c r="D122" i="10"/>
  <c r="B122" i="10" s="1"/>
  <c r="O112" i="4"/>
  <c r="K112" i="4"/>
  <c r="R112" i="4"/>
  <c r="G112" i="4"/>
  <c r="L112" i="4"/>
  <c r="F112" i="4"/>
  <c r="E112" i="4"/>
  <c r="D112" i="4"/>
  <c r="B112" i="4" s="1"/>
  <c r="J112" i="4"/>
  <c r="P112" i="4"/>
  <c r="Q112" i="4"/>
  <c r="M112" i="4"/>
  <c r="J108" i="8"/>
  <c r="E108" i="8"/>
  <c r="Q108" i="8"/>
  <c r="O108" i="8"/>
  <c r="P108" i="8"/>
  <c r="G108" i="8"/>
  <c r="R108" i="8"/>
  <c r="D108" i="8"/>
  <c r="B108" i="8" s="1"/>
  <c r="L108" i="8"/>
  <c r="K108" i="8"/>
  <c r="M108" i="8"/>
  <c r="F108" i="8"/>
  <c r="K125" i="10"/>
  <c r="F125" i="10"/>
  <c r="D125" i="10"/>
  <c r="B125" i="10" s="1"/>
  <c r="Q125" i="10"/>
  <c r="J125" i="10"/>
  <c r="G125" i="10"/>
  <c r="M125" i="10"/>
  <c r="L125" i="10"/>
  <c r="O125" i="10"/>
  <c r="P125" i="10"/>
  <c r="R125" i="10"/>
  <c r="E125" i="10"/>
  <c r="P57" i="6"/>
  <c r="L57" i="6"/>
  <c r="M57" i="6"/>
  <c r="R57" i="6"/>
  <c r="Q57" i="6"/>
  <c r="J57" i="6"/>
  <c r="F57" i="6"/>
  <c r="E57" i="6"/>
  <c r="D57" i="6"/>
  <c r="B57" i="6" s="1"/>
  <c r="K57" i="6"/>
  <c r="G57" i="6"/>
  <c r="O57" i="6"/>
  <c r="Q134" i="8"/>
  <c r="M134" i="8"/>
  <c r="K134" i="8"/>
  <c r="J134" i="8"/>
  <c r="L134" i="8"/>
  <c r="E134" i="8"/>
  <c r="G134" i="8"/>
  <c r="R134" i="8"/>
  <c r="P134" i="8"/>
  <c r="D134" i="8"/>
  <c r="B134" i="8" s="1"/>
  <c r="O134" i="8"/>
  <c r="F134" i="8"/>
  <c r="O136" i="10"/>
  <c r="D136" i="10"/>
  <c r="B136" i="10" s="1"/>
  <c r="E136" i="10"/>
  <c r="R136" i="10"/>
  <c r="J136" i="10"/>
  <c r="F136" i="10"/>
  <c r="K136" i="10"/>
  <c r="G136" i="10"/>
  <c r="M136" i="10"/>
  <c r="P136" i="10"/>
  <c r="L136" i="10"/>
  <c r="Q136" i="10"/>
  <c r="J48" i="10"/>
  <c r="K48" i="10"/>
  <c r="R48" i="10"/>
  <c r="E48" i="10"/>
  <c r="G48" i="10"/>
  <c r="M48" i="10"/>
  <c r="P48" i="10"/>
  <c r="O48" i="10"/>
  <c r="F48" i="10"/>
  <c r="L48" i="10"/>
  <c r="D48" i="10"/>
  <c r="B48" i="10" s="1"/>
  <c r="Q48" i="10"/>
  <c r="R39" i="8"/>
  <c r="O39" i="8"/>
  <c r="M39" i="8"/>
  <c r="L39" i="8"/>
  <c r="Q39" i="8"/>
  <c r="K39" i="8"/>
  <c r="D39" i="8"/>
  <c r="B39" i="8" s="1"/>
  <c r="J39" i="8"/>
  <c r="F39" i="8"/>
  <c r="E39" i="8"/>
  <c r="P39" i="8"/>
  <c r="G39" i="8"/>
  <c r="F71" i="10"/>
  <c r="E71" i="10"/>
  <c r="J71" i="10"/>
  <c r="M71" i="10"/>
  <c r="G71" i="10"/>
  <c r="O71" i="10"/>
  <c r="D71" i="10"/>
  <c r="B71" i="10" s="1"/>
  <c r="R71" i="10"/>
  <c r="Q71" i="10"/>
  <c r="L71" i="10"/>
  <c r="K71" i="10"/>
  <c r="P71" i="10"/>
  <c r="R30" i="6"/>
  <c r="L30" i="6"/>
  <c r="F30" i="6"/>
  <c r="O30" i="6"/>
  <c r="Q30" i="6"/>
  <c r="G30" i="6"/>
  <c r="P30" i="6"/>
  <c r="J30" i="6"/>
  <c r="D30" i="6"/>
  <c r="B30" i="6" s="1"/>
  <c r="K30" i="6"/>
  <c r="E30" i="6"/>
  <c r="M30" i="6"/>
  <c r="D12" i="4"/>
  <c r="B12" i="4" s="1"/>
  <c r="J12" i="4"/>
  <c r="E12" i="4"/>
  <c r="P12" i="4"/>
  <c r="G12" i="4"/>
  <c r="F12" i="4"/>
  <c r="R12" i="4"/>
  <c r="O12" i="4"/>
  <c r="K12" i="4"/>
  <c r="L12" i="4"/>
  <c r="Q12" i="4"/>
  <c r="M12" i="4"/>
  <c r="D57" i="10"/>
  <c r="B57" i="10" s="1"/>
  <c r="P57" i="10"/>
  <c r="G57" i="10"/>
  <c r="K57" i="10"/>
  <c r="R57" i="10"/>
  <c r="O57" i="10"/>
  <c r="E57" i="10"/>
  <c r="L57" i="10"/>
  <c r="F57" i="10"/>
  <c r="J57" i="10"/>
  <c r="Q57" i="10"/>
  <c r="M57" i="10"/>
  <c r="G27" i="6"/>
  <c r="P27" i="6"/>
  <c r="O27" i="6"/>
  <c r="E27" i="6"/>
  <c r="D27" i="6"/>
  <c r="B27" i="6" s="1"/>
  <c r="L27" i="6"/>
  <c r="Q27" i="6"/>
  <c r="M27" i="6"/>
  <c r="J27" i="6"/>
  <c r="F27" i="6"/>
  <c r="K27" i="6"/>
  <c r="R27" i="6"/>
  <c r="O87" i="4"/>
  <c r="K87" i="4"/>
  <c r="R87" i="4"/>
  <c r="F87" i="4"/>
  <c r="P87" i="4"/>
  <c r="Q87" i="4"/>
  <c r="E87" i="4"/>
  <c r="D87" i="4"/>
  <c r="B87" i="4" s="1"/>
  <c r="L87" i="4"/>
  <c r="M87" i="4"/>
  <c r="J87" i="4"/>
  <c r="G87" i="4"/>
  <c r="D62" i="10"/>
  <c r="B62" i="10" s="1"/>
  <c r="J62" i="10"/>
  <c r="F62" i="10"/>
  <c r="E62" i="10"/>
  <c r="Q62" i="10"/>
  <c r="K62" i="10"/>
  <c r="R62" i="10"/>
  <c r="O62" i="10"/>
  <c r="M62" i="10"/>
  <c r="L62" i="10"/>
  <c r="G62" i="10"/>
  <c r="P62" i="10"/>
  <c r="R84" i="4"/>
  <c r="E84" i="4"/>
  <c r="O84" i="4"/>
  <c r="M84" i="4"/>
  <c r="Q84" i="4"/>
  <c r="K84" i="4"/>
  <c r="D84" i="4"/>
  <c r="B84" i="4" s="1"/>
  <c r="J84" i="4"/>
  <c r="L84" i="4"/>
  <c r="F84" i="4"/>
  <c r="G84" i="4"/>
  <c r="P84" i="4"/>
  <c r="G10" i="4"/>
  <c r="D10" i="4"/>
  <c r="B10" i="4" s="1"/>
  <c r="J10" i="4"/>
  <c r="K10" i="4"/>
  <c r="L10" i="4"/>
  <c r="P10" i="4"/>
  <c r="Q10" i="4"/>
  <c r="M10" i="4"/>
  <c r="R10" i="4"/>
  <c r="O10" i="4"/>
  <c r="F10" i="4"/>
  <c r="E10" i="4"/>
  <c r="G121" i="4"/>
  <c r="P121" i="4"/>
  <c r="L121" i="4"/>
  <c r="D121" i="4"/>
  <c r="B121" i="4" s="1"/>
  <c r="O121" i="4"/>
  <c r="K121" i="4"/>
  <c r="Q121" i="4"/>
  <c r="M121" i="4"/>
  <c r="F121" i="4"/>
  <c r="E121" i="4"/>
  <c r="J121" i="4"/>
  <c r="R121" i="4"/>
  <c r="Q47" i="6"/>
  <c r="M47" i="6"/>
  <c r="K47" i="6"/>
  <c r="J47" i="6"/>
  <c r="D47" i="6"/>
  <c r="B47" i="6" s="1"/>
  <c r="E47" i="6"/>
  <c r="G47" i="6"/>
  <c r="R47" i="6"/>
  <c r="P47" i="6"/>
  <c r="F47" i="6"/>
  <c r="L47" i="6"/>
  <c r="O47" i="6"/>
  <c r="R20" i="10"/>
  <c r="Q20" i="10"/>
  <c r="G20" i="10"/>
  <c r="M20" i="10"/>
  <c r="O20" i="10"/>
  <c r="P20" i="10"/>
  <c r="K20" i="10"/>
  <c r="J20" i="10"/>
  <c r="D20" i="10"/>
  <c r="B20" i="10" s="1"/>
  <c r="E20" i="10"/>
  <c r="L20" i="10"/>
  <c r="F20" i="10"/>
  <c r="D61" i="4"/>
  <c r="B61" i="4" s="1"/>
  <c r="G61" i="4"/>
  <c r="P61" i="4"/>
  <c r="R61" i="4"/>
  <c r="L61" i="4"/>
  <c r="E61" i="4"/>
  <c r="Q61" i="4"/>
  <c r="M61" i="4"/>
  <c r="J61" i="4"/>
  <c r="K61" i="4"/>
  <c r="F61" i="4"/>
  <c r="O61" i="4"/>
  <c r="P90" i="6"/>
  <c r="O90" i="6"/>
  <c r="K90" i="6"/>
  <c r="J90" i="6"/>
  <c r="D90" i="6"/>
  <c r="B90" i="6" s="1"/>
  <c r="F90" i="6"/>
  <c r="G90" i="6"/>
  <c r="L90" i="6"/>
  <c r="Q90" i="6"/>
  <c r="M90" i="6"/>
  <c r="E90" i="6"/>
  <c r="R90" i="6"/>
  <c r="Q30" i="4"/>
  <c r="M30" i="4"/>
  <c r="R30" i="4"/>
  <c r="O30" i="4"/>
  <c r="F30" i="4"/>
  <c r="E30" i="4"/>
  <c r="G30" i="4"/>
  <c r="D30" i="4"/>
  <c r="B30" i="4" s="1"/>
  <c r="J30" i="4"/>
  <c r="K30" i="4"/>
  <c r="P30" i="4"/>
  <c r="L30" i="4"/>
  <c r="G95" i="8"/>
  <c r="D95" i="8"/>
  <c r="B95" i="8" s="1"/>
  <c r="J95" i="8"/>
  <c r="P95" i="8"/>
  <c r="F95" i="8"/>
  <c r="O95" i="8"/>
  <c r="Q95" i="8"/>
  <c r="M95" i="8"/>
  <c r="R95" i="8"/>
  <c r="E95" i="8"/>
  <c r="L95" i="8"/>
  <c r="K95" i="8"/>
  <c r="J85" i="4"/>
  <c r="F85" i="4"/>
  <c r="P85" i="4"/>
  <c r="K85" i="4"/>
  <c r="L85" i="4"/>
  <c r="D85" i="4"/>
  <c r="B85" i="4" s="1"/>
  <c r="R85" i="4"/>
  <c r="O85" i="4"/>
  <c r="M85" i="4"/>
  <c r="G85" i="4"/>
  <c r="E85" i="4"/>
  <c r="Q85" i="4"/>
  <c r="G91" i="6"/>
  <c r="P91" i="6"/>
  <c r="R91" i="6"/>
  <c r="D91" i="6"/>
  <c r="B91" i="6" s="1"/>
  <c r="F91" i="6"/>
  <c r="E91" i="6"/>
  <c r="Q91" i="6"/>
  <c r="M91" i="6"/>
  <c r="J91" i="6"/>
  <c r="K91" i="6"/>
  <c r="L91" i="6"/>
  <c r="O91" i="6"/>
  <c r="F23" i="10"/>
  <c r="J23" i="10"/>
  <c r="G23" i="10"/>
  <c r="L23" i="10"/>
  <c r="M23" i="10"/>
  <c r="P23" i="10"/>
  <c r="K23" i="10"/>
  <c r="Q23" i="10"/>
  <c r="R23" i="10"/>
  <c r="O23" i="10"/>
  <c r="D23" i="10"/>
  <c r="B23" i="10" s="1"/>
  <c r="E23" i="10"/>
  <c r="D92" i="10"/>
  <c r="B92" i="10" s="1"/>
  <c r="K92" i="10"/>
  <c r="M92" i="10"/>
  <c r="G92" i="10"/>
  <c r="Q92" i="10"/>
  <c r="P92" i="10"/>
  <c r="R92" i="10"/>
  <c r="E92" i="10"/>
  <c r="J92" i="10"/>
  <c r="O92" i="10"/>
  <c r="L92" i="10"/>
  <c r="F92" i="10"/>
  <c r="O120" i="6"/>
  <c r="J120" i="6"/>
  <c r="G120" i="6"/>
  <c r="M120" i="6"/>
  <c r="L120" i="6"/>
  <c r="E120" i="6"/>
  <c r="Q120" i="6"/>
  <c r="P120" i="6"/>
  <c r="D120" i="6"/>
  <c r="B120" i="6" s="1"/>
  <c r="R120" i="6"/>
  <c r="F120" i="6"/>
  <c r="K120" i="6"/>
  <c r="F9" i="4"/>
  <c r="D9" i="4"/>
  <c r="B9" i="4" s="1"/>
  <c r="G9" i="4"/>
  <c r="R9" i="4"/>
  <c r="K9" i="4"/>
  <c r="J9" i="4"/>
  <c r="P9" i="4"/>
  <c r="L9" i="4"/>
  <c r="Q9" i="4"/>
  <c r="M9" i="4"/>
  <c r="O9" i="4"/>
  <c r="E9" i="4"/>
  <c r="K89" i="10"/>
  <c r="J89" i="10"/>
  <c r="F89" i="10"/>
  <c r="P89" i="10"/>
  <c r="G89" i="10"/>
  <c r="E89" i="10"/>
  <c r="M89" i="10"/>
  <c r="O89" i="10"/>
  <c r="L89" i="10"/>
  <c r="R89" i="10"/>
  <c r="D89" i="10"/>
  <c r="B89" i="10" s="1"/>
  <c r="Q89" i="10"/>
  <c r="R8" i="8"/>
  <c r="D8" i="8"/>
  <c r="B8" i="8" s="1"/>
  <c r="P8" i="8"/>
  <c r="J8" i="8"/>
  <c r="L8" i="8"/>
  <c r="E8" i="8"/>
  <c r="K8" i="8"/>
  <c r="O8" i="8"/>
  <c r="M8" i="8"/>
  <c r="F8" i="8"/>
  <c r="Q8" i="8"/>
  <c r="G8" i="8"/>
  <c r="J103" i="4"/>
  <c r="Q103" i="4"/>
  <c r="M103" i="4"/>
  <c r="O103" i="4"/>
  <c r="P103" i="4"/>
  <c r="E103" i="4"/>
  <c r="R103" i="4"/>
  <c r="D103" i="4"/>
  <c r="B103" i="4" s="1"/>
  <c r="G103" i="4"/>
  <c r="F103" i="4"/>
  <c r="K103" i="4"/>
  <c r="L103" i="4"/>
  <c r="F32" i="10"/>
  <c r="L32" i="10"/>
  <c r="J32" i="10"/>
  <c r="P32" i="10"/>
  <c r="M32" i="10"/>
  <c r="G32" i="10"/>
  <c r="O32" i="10"/>
  <c r="E32" i="10"/>
  <c r="R32" i="10"/>
  <c r="K32" i="10"/>
  <c r="D32" i="10"/>
  <c r="B32" i="10" s="1"/>
  <c r="Q32" i="10"/>
  <c r="Q23" i="4"/>
  <c r="M23" i="4"/>
  <c r="J23" i="4"/>
  <c r="K23" i="4"/>
  <c r="L23" i="4"/>
  <c r="P23" i="4"/>
  <c r="D23" i="4"/>
  <c r="B23" i="4" s="1"/>
  <c r="G23" i="4"/>
  <c r="R23" i="4"/>
  <c r="O23" i="4"/>
  <c r="F23" i="4"/>
  <c r="E23" i="4"/>
  <c r="D93" i="8"/>
  <c r="B93" i="8" s="1"/>
  <c r="G93" i="8"/>
  <c r="R93" i="8"/>
  <c r="E93" i="8"/>
  <c r="L93" i="8"/>
  <c r="K93" i="8"/>
  <c r="Q93" i="8"/>
  <c r="M93" i="8"/>
  <c r="J93" i="8"/>
  <c r="P93" i="8"/>
  <c r="O93" i="8"/>
  <c r="F93" i="8"/>
  <c r="P23" i="6"/>
  <c r="L23" i="6"/>
  <c r="K23" i="6"/>
  <c r="J23" i="6"/>
  <c r="D23" i="6"/>
  <c r="B23" i="6" s="1"/>
  <c r="O23" i="6"/>
  <c r="F23" i="6"/>
  <c r="R23" i="6"/>
  <c r="Q23" i="6"/>
  <c r="G23" i="6"/>
  <c r="M23" i="6"/>
  <c r="E23" i="6"/>
  <c r="Q110" i="8"/>
  <c r="M110" i="8"/>
  <c r="F110" i="8"/>
  <c r="E110" i="8"/>
  <c r="J110" i="8"/>
  <c r="P110" i="8"/>
  <c r="G110" i="8"/>
  <c r="O110" i="8"/>
  <c r="D110" i="8"/>
  <c r="B110" i="8" s="1"/>
  <c r="L110" i="8"/>
  <c r="K110" i="8"/>
  <c r="R110" i="8"/>
  <c r="F17" i="8"/>
  <c r="M17" i="8"/>
  <c r="Q17" i="8"/>
  <c r="J17" i="8"/>
  <c r="L17" i="8"/>
  <c r="G17" i="8"/>
  <c r="O17" i="8"/>
  <c r="K17" i="8"/>
  <c r="P17" i="8"/>
  <c r="E17" i="8"/>
  <c r="D17" i="8"/>
  <c r="B17" i="8" s="1"/>
  <c r="R17" i="8"/>
  <c r="Q11" i="8"/>
  <c r="M11" i="8"/>
  <c r="K11" i="8"/>
  <c r="L11" i="8"/>
  <c r="D11" i="8"/>
  <c r="B11" i="8" s="1"/>
  <c r="F11" i="8"/>
  <c r="G11" i="8"/>
  <c r="R11" i="8"/>
  <c r="P11" i="8"/>
  <c r="E11" i="8"/>
  <c r="J11" i="8"/>
  <c r="O11" i="8"/>
  <c r="F118" i="4"/>
  <c r="O118" i="4"/>
  <c r="K118" i="4"/>
  <c r="J118" i="4"/>
  <c r="M118" i="4"/>
  <c r="R118" i="4"/>
  <c r="P118" i="4"/>
  <c r="L118" i="4"/>
  <c r="E118" i="4"/>
  <c r="D118" i="4"/>
  <c r="B118" i="4" s="1"/>
  <c r="Q118" i="4"/>
  <c r="G118" i="4"/>
  <c r="F91" i="4"/>
  <c r="E91" i="4"/>
  <c r="O91" i="4"/>
  <c r="J91" i="4"/>
  <c r="D91" i="4"/>
  <c r="B91" i="4" s="1"/>
  <c r="K91" i="4"/>
  <c r="P91" i="4"/>
  <c r="L91" i="4"/>
  <c r="M91" i="4"/>
  <c r="G91" i="4"/>
  <c r="R91" i="4"/>
  <c r="Q91" i="4"/>
  <c r="O134" i="4"/>
  <c r="K134" i="4"/>
  <c r="R134" i="4"/>
  <c r="G134" i="4"/>
  <c r="L134" i="4"/>
  <c r="M134" i="4"/>
  <c r="E134" i="4"/>
  <c r="D134" i="4"/>
  <c r="B134" i="4" s="1"/>
  <c r="J134" i="4"/>
  <c r="P134" i="4"/>
  <c r="Q134" i="4"/>
  <c r="F134" i="4"/>
  <c r="M13" i="8"/>
  <c r="R13" i="8"/>
  <c r="F13" i="8"/>
  <c r="G13" i="8"/>
  <c r="J13" i="8"/>
  <c r="P13" i="8"/>
  <c r="D13" i="8"/>
  <c r="B13" i="8" s="1"/>
  <c r="K13" i="8"/>
  <c r="E13" i="8"/>
  <c r="Q13" i="8"/>
  <c r="L13" i="8"/>
  <c r="O13" i="8"/>
  <c r="E137" i="4"/>
  <c r="R137" i="4"/>
  <c r="Q137" i="4"/>
  <c r="F137" i="4"/>
  <c r="P137" i="4"/>
  <c r="L137" i="4"/>
  <c r="O137" i="4"/>
  <c r="K137" i="4"/>
  <c r="J137" i="4"/>
  <c r="M137" i="4"/>
  <c r="G137" i="4"/>
  <c r="D137" i="4"/>
  <c r="B137" i="4" s="1"/>
  <c r="K20" i="8"/>
  <c r="G20" i="8"/>
  <c r="J20" i="8"/>
  <c r="M20" i="8"/>
  <c r="F20" i="8"/>
  <c r="Q20" i="8"/>
  <c r="R20" i="8"/>
  <c r="L20" i="8"/>
  <c r="P20" i="8"/>
  <c r="D20" i="8"/>
  <c r="B20" i="8" s="1"/>
  <c r="O20" i="8"/>
  <c r="E20" i="8"/>
  <c r="O73" i="10"/>
  <c r="E73" i="10"/>
  <c r="D73" i="10"/>
  <c r="B73" i="10" s="1"/>
  <c r="J73" i="10"/>
  <c r="P73" i="10"/>
  <c r="K73" i="10"/>
  <c r="M73" i="10"/>
  <c r="R73" i="10"/>
  <c r="Q73" i="10"/>
  <c r="F73" i="10"/>
  <c r="G73" i="10"/>
  <c r="L73" i="10"/>
  <c r="F31" i="8"/>
  <c r="D31" i="8"/>
  <c r="B31" i="8" s="1"/>
  <c r="M31" i="8"/>
  <c r="K31" i="8"/>
  <c r="Q31" i="8"/>
  <c r="G31" i="8"/>
  <c r="P31" i="8"/>
  <c r="L31" i="8"/>
  <c r="E31" i="8"/>
  <c r="R31" i="8"/>
  <c r="O31" i="8"/>
  <c r="J31" i="8"/>
  <c r="E53" i="10"/>
  <c r="J53" i="10"/>
  <c r="Q53" i="10"/>
  <c r="D53" i="10"/>
  <c r="B53" i="10" s="1"/>
  <c r="F53" i="10"/>
  <c r="O53" i="10"/>
  <c r="G53" i="10"/>
  <c r="P53" i="10"/>
  <c r="L53" i="10"/>
  <c r="M53" i="10"/>
  <c r="K53" i="10"/>
  <c r="R53" i="10"/>
  <c r="Q73" i="4"/>
  <c r="M73" i="4"/>
  <c r="F73" i="4"/>
  <c r="J73" i="4"/>
  <c r="E73" i="4"/>
  <c r="D73" i="4"/>
  <c r="B73" i="4" s="1"/>
  <c r="G73" i="4"/>
  <c r="O73" i="4"/>
  <c r="P73" i="4"/>
  <c r="K73" i="4"/>
  <c r="L73" i="4"/>
  <c r="R73" i="4"/>
  <c r="O99" i="8"/>
  <c r="K99" i="8"/>
  <c r="F99" i="8"/>
  <c r="Q99" i="8"/>
  <c r="D99" i="8"/>
  <c r="B99" i="8" s="1"/>
  <c r="R99" i="8"/>
  <c r="E99" i="8"/>
  <c r="P99" i="8"/>
  <c r="L99" i="8"/>
  <c r="M99" i="8"/>
  <c r="J99" i="8"/>
  <c r="G99" i="8"/>
  <c r="O126" i="8"/>
  <c r="K126" i="8"/>
  <c r="M126" i="8"/>
  <c r="R126" i="8"/>
  <c r="P126" i="8"/>
  <c r="J126" i="8"/>
  <c r="E126" i="8"/>
  <c r="F126" i="8"/>
  <c r="D126" i="8"/>
  <c r="B126" i="8" s="1"/>
  <c r="L126" i="8"/>
  <c r="Q126" i="8"/>
  <c r="G126" i="8"/>
  <c r="P114" i="10"/>
  <c r="O114" i="10"/>
  <c r="M114" i="10"/>
  <c r="L114" i="10"/>
  <c r="K114" i="10"/>
  <c r="J114" i="10"/>
  <c r="R114" i="10"/>
  <c r="G114" i="10"/>
  <c r="F114" i="10"/>
  <c r="D114" i="10"/>
  <c r="B114" i="10" s="1"/>
  <c r="Q114" i="10"/>
  <c r="E114" i="10"/>
  <c r="K77" i="10"/>
  <c r="O77" i="10"/>
  <c r="Q77" i="10"/>
  <c r="G77" i="10"/>
  <c r="M77" i="10"/>
  <c r="L77" i="10"/>
  <c r="P77" i="10"/>
  <c r="J77" i="10"/>
  <c r="F77" i="10"/>
  <c r="D77" i="10"/>
  <c r="B77" i="10" s="1"/>
  <c r="E77" i="10"/>
  <c r="R77" i="10"/>
  <c r="D16" i="8"/>
  <c r="B16" i="8" s="1"/>
  <c r="O16" i="8"/>
  <c r="M16" i="8"/>
  <c r="Q16" i="8"/>
  <c r="J16" i="8"/>
  <c r="P16" i="8"/>
  <c r="R16" i="8"/>
  <c r="G16" i="8"/>
  <c r="L16" i="8"/>
  <c r="K16" i="8"/>
  <c r="E16" i="8"/>
  <c r="F16" i="8"/>
  <c r="O107" i="8"/>
  <c r="K107" i="8"/>
  <c r="G107" i="8"/>
  <c r="F107" i="8"/>
  <c r="Q107" i="8"/>
  <c r="L107" i="8"/>
  <c r="E107" i="8"/>
  <c r="P107" i="8"/>
  <c r="D107" i="8"/>
  <c r="B107" i="8" s="1"/>
  <c r="M107" i="8"/>
  <c r="R107" i="8"/>
  <c r="J107" i="8"/>
  <c r="E10" i="6"/>
  <c r="Q10" i="6"/>
  <c r="P10" i="6"/>
  <c r="D10" i="6"/>
  <c r="B10" i="6" s="1"/>
  <c r="R10" i="6"/>
  <c r="L10" i="6"/>
  <c r="O10" i="6"/>
  <c r="K10" i="6"/>
  <c r="J10" i="6"/>
  <c r="G10" i="6"/>
  <c r="M10" i="6"/>
  <c r="F10" i="6"/>
  <c r="O111" i="10"/>
  <c r="L111" i="10"/>
  <c r="J111" i="10"/>
  <c r="R111" i="10"/>
  <c r="K111" i="10"/>
  <c r="F111" i="10"/>
  <c r="M111" i="10"/>
  <c r="P111" i="10"/>
  <c r="E111" i="10"/>
  <c r="Q111" i="10"/>
  <c r="D111" i="10"/>
  <c r="B111" i="10" s="1"/>
  <c r="G111" i="10"/>
  <c r="P39" i="4"/>
  <c r="L39" i="4"/>
  <c r="G39" i="4"/>
  <c r="D39" i="4"/>
  <c r="B39" i="4" s="1"/>
  <c r="E39" i="4"/>
  <c r="R39" i="4"/>
  <c r="F39" i="4"/>
  <c r="Q39" i="4"/>
  <c r="M39" i="4"/>
  <c r="J39" i="4"/>
  <c r="O39" i="4"/>
  <c r="K39" i="4"/>
  <c r="E37" i="10"/>
  <c r="L37" i="10"/>
  <c r="J37" i="10"/>
  <c r="D37" i="10"/>
  <c r="B37" i="10" s="1"/>
  <c r="Q37" i="10"/>
  <c r="R37" i="10"/>
  <c r="G37" i="10"/>
  <c r="P37" i="10"/>
  <c r="K37" i="10"/>
  <c r="F37" i="10"/>
  <c r="O37" i="10"/>
  <c r="M37" i="10"/>
  <c r="D96" i="6"/>
  <c r="B96" i="6" s="1"/>
  <c r="J96" i="6"/>
  <c r="K96" i="6"/>
  <c r="L96" i="6"/>
  <c r="P96" i="6"/>
  <c r="G96" i="6"/>
  <c r="R96" i="6"/>
  <c r="Q96" i="6"/>
  <c r="E96" i="6"/>
  <c r="F96" i="6"/>
  <c r="O96" i="6"/>
  <c r="M96" i="6"/>
  <c r="E110" i="6"/>
  <c r="F110" i="6"/>
  <c r="D110" i="6"/>
  <c r="B110" i="6" s="1"/>
  <c r="G110" i="6"/>
  <c r="R110" i="6"/>
  <c r="O110" i="6"/>
  <c r="Q110" i="6"/>
  <c r="L110" i="6"/>
  <c r="M110" i="6"/>
  <c r="P110" i="6"/>
  <c r="K110" i="6"/>
  <c r="J110" i="6"/>
  <c r="D53" i="8"/>
  <c r="B53" i="8" s="1"/>
  <c r="K53" i="8"/>
  <c r="F53" i="8"/>
  <c r="J53" i="8"/>
  <c r="G53" i="8"/>
  <c r="L53" i="8"/>
  <c r="M53" i="8"/>
  <c r="Q53" i="8"/>
  <c r="R53" i="8"/>
  <c r="E53" i="8"/>
  <c r="P53" i="8"/>
  <c r="O53" i="8"/>
  <c r="J105" i="10"/>
  <c r="F105" i="10"/>
  <c r="Q105" i="10"/>
  <c r="M105" i="10"/>
  <c r="D105" i="10"/>
  <c r="B105" i="10" s="1"/>
  <c r="K105" i="10"/>
  <c r="G105" i="10"/>
  <c r="R105" i="10"/>
  <c r="E105" i="10"/>
  <c r="P105" i="10"/>
  <c r="L105" i="10"/>
  <c r="O105" i="10"/>
  <c r="D83" i="4"/>
  <c r="B83" i="4" s="1"/>
  <c r="G83" i="4"/>
  <c r="P83" i="4"/>
  <c r="R83" i="4"/>
  <c r="E83" i="4"/>
  <c r="F83" i="4"/>
  <c r="Q83" i="4"/>
  <c r="M83" i="4"/>
  <c r="J83" i="4"/>
  <c r="K83" i="4"/>
  <c r="O83" i="4"/>
  <c r="L83" i="4"/>
  <c r="D122" i="8"/>
  <c r="B122" i="8" s="1"/>
  <c r="G122" i="8"/>
  <c r="P122" i="8"/>
  <c r="O122" i="8"/>
  <c r="K122" i="8"/>
  <c r="R122" i="8"/>
  <c r="Q122" i="8"/>
  <c r="M122" i="8"/>
  <c r="J122" i="8"/>
  <c r="F122" i="8"/>
  <c r="L122" i="8"/>
  <c r="E122" i="8"/>
  <c r="F71" i="4"/>
  <c r="Q71" i="4"/>
  <c r="D71" i="4"/>
  <c r="B71" i="4" s="1"/>
  <c r="K71" i="4"/>
  <c r="O71" i="4"/>
  <c r="M71" i="4"/>
  <c r="P71" i="4"/>
  <c r="L71" i="4"/>
  <c r="J71" i="4"/>
  <c r="R71" i="4"/>
  <c r="E71" i="4"/>
  <c r="G71" i="4"/>
  <c r="G29" i="10"/>
  <c r="P29" i="10"/>
  <c r="J29" i="10"/>
  <c r="K29" i="10"/>
  <c r="Q29" i="10"/>
  <c r="F29" i="10"/>
  <c r="L29" i="10"/>
  <c r="D29" i="10"/>
  <c r="B29" i="10" s="1"/>
  <c r="E29" i="10"/>
  <c r="O29" i="10"/>
  <c r="M29" i="10"/>
  <c r="R29" i="10"/>
  <c r="R119" i="8"/>
  <c r="P119" i="8"/>
  <c r="O119" i="8"/>
  <c r="M119" i="8"/>
  <c r="E119" i="8"/>
  <c r="K119" i="8"/>
  <c r="D119" i="8"/>
  <c r="B119" i="8" s="1"/>
  <c r="J119" i="8"/>
  <c r="G119" i="8"/>
  <c r="F119" i="8"/>
  <c r="Q119" i="8"/>
  <c r="L119" i="8"/>
  <c r="G61" i="6"/>
  <c r="E61" i="6"/>
  <c r="O61" i="6"/>
  <c r="F61" i="6"/>
  <c r="P61" i="6"/>
  <c r="K61" i="6"/>
  <c r="Q61" i="6"/>
  <c r="D61" i="6"/>
  <c r="B61" i="6" s="1"/>
  <c r="L61" i="6"/>
  <c r="J61" i="6"/>
  <c r="M61" i="6"/>
  <c r="R61" i="6"/>
  <c r="L49" i="10"/>
  <c r="D49" i="10"/>
  <c r="B49" i="10" s="1"/>
  <c r="M49" i="10"/>
  <c r="P49" i="10"/>
  <c r="R49" i="10"/>
  <c r="K49" i="10"/>
  <c r="E49" i="10"/>
  <c r="G49" i="10"/>
  <c r="O49" i="10"/>
  <c r="Q49" i="10"/>
  <c r="F49" i="10"/>
  <c r="J49" i="10"/>
  <c r="P99" i="4"/>
  <c r="L99" i="4"/>
  <c r="R99" i="4"/>
  <c r="E99" i="4"/>
  <c r="O99" i="4"/>
  <c r="G99" i="4"/>
  <c r="F99" i="4"/>
  <c r="D99" i="4"/>
  <c r="B99" i="4" s="1"/>
  <c r="K99" i="4"/>
  <c r="M99" i="4"/>
  <c r="J99" i="4"/>
  <c r="Q99" i="4"/>
  <c r="L51" i="10"/>
  <c r="M51" i="10"/>
  <c r="E51" i="10"/>
  <c r="J51" i="10"/>
  <c r="K51" i="10"/>
  <c r="D51" i="10"/>
  <c r="B51" i="10" s="1"/>
  <c r="R51" i="10"/>
  <c r="P51" i="10"/>
  <c r="F51" i="10"/>
  <c r="O51" i="10"/>
  <c r="G51" i="10"/>
  <c r="Q51" i="10"/>
  <c r="Q68" i="8"/>
  <c r="M68" i="8"/>
  <c r="F68" i="8"/>
  <c r="D68" i="8"/>
  <c r="B68" i="8" s="1"/>
  <c r="O68" i="8"/>
  <c r="R68" i="8"/>
  <c r="G68" i="8"/>
  <c r="P68" i="8"/>
  <c r="L68" i="8"/>
  <c r="J68" i="8"/>
  <c r="K68" i="8"/>
  <c r="E68" i="8"/>
  <c r="R64" i="4"/>
  <c r="P64" i="4"/>
  <c r="Q64" i="4"/>
  <c r="E64" i="4"/>
  <c r="M64" i="4"/>
  <c r="L64" i="4"/>
  <c r="D64" i="4"/>
  <c r="B64" i="4" s="1"/>
  <c r="J64" i="4"/>
  <c r="G64" i="4"/>
  <c r="K64" i="4"/>
  <c r="O64" i="4"/>
  <c r="F64" i="4"/>
  <c r="G94" i="8"/>
  <c r="D94" i="8"/>
  <c r="B94" i="8" s="1"/>
  <c r="J94" i="8"/>
  <c r="K94" i="8"/>
  <c r="P94" i="8"/>
  <c r="L94" i="8"/>
  <c r="Q94" i="8"/>
  <c r="M94" i="8"/>
  <c r="R94" i="8"/>
  <c r="O94" i="8"/>
  <c r="F94" i="8"/>
  <c r="E94" i="8"/>
  <c r="F56" i="6"/>
  <c r="R56" i="6"/>
  <c r="Q56" i="6"/>
  <c r="O56" i="6"/>
  <c r="M56" i="6"/>
  <c r="G56" i="6"/>
  <c r="P56" i="6"/>
  <c r="L56" i="6"/>
  <c r="K56" i="6"/>
  <c r="J56" i="6"/>
  <c r="E56" i="6"/>
  <c r="D56" i="6"/>
  <c r="B56" i="6" s="1"/>
  <c r="J42" i="6"/>
  <c r="G42" i="6"/>
  <c r="D42" i="6"/>
  <c r="B42" i="6" s="1"/>
  <c r="M42" i="6"/>
  <c r="O42" i="6"/>
  <c r="Q42" i="6"/>
  <c r="P42" i="6"/>
  <c r="L42" i="6"/>
  <c r="R42" i="6"/>
  <c r="F42" i="6"/>
  <c r="E42" i="6"/>
  <c r="K42" i="6"/>
  <c r="R87" i="10"/>
  <c r="K87" i="10"/>
  <c r="D87" i="10"/>
  <c r="B87" i="10" s="1"/>
  <c r="O87" i="10"/>
  <c r="M87" i="10"/>
  <c r="G87" i="10"/>
  <c r="L87" i="10"/>
  <c r="E87" i="10"/>
  <c r="P87" i="10"/>
  <c r="F87" i="10"/>
  <c r="Q87" i="10"/>
  <c r="J87" i="10"/>
  <c r="Q43" i="6"/>
  <c r="M43" i="6"/>
  <c r="F43" i="6"/>
  <c r="E43" i="6"/>
  <c r="K43" i="6"/>
  <c r="J43" i="6"/>
  <c r="G43" i="6"/>
  <c r="O43" i="6"/>
  <c r="D43" i="6"/>
  <c r="B43" i="6" s="1"/>
  <c r="L43" i="6"/>
  <c r="P43" i="6"/>
  <c r="R43" i="6"/>
  <c r="R134" i="10"/>
  <c r="M134" i="10"/>
  <c r="E134" i="10"/>
  <c r="P134" i="10"/>
  <c r="L134" i="10"/>
  <c r="Q134" i="10"/>
  <c r="O134" i="10"/>
  <c r="K134" i="10"/>
  <c r="D134" i="10"/>
  <c r="B134" i="10" s="1"/>
  <c r="J134" i="10"/>
  <c r="F134" i="10"/>
  <c r="G134" i="10"/>
  <c r="Q81" i="8"/>
  <c r="M81" i="8"/>
  <c r="F81" i="8"/>
  <c r="D81" i="8"/>
  <c r="B81" i="8" s="1"/>
  <c r="O81" i="8"/>
  <c r="R81" i="8"/>
  <c r="G81" i="8"/>
  <c r="P81" i="8"/>
  <c r="L81" i="8"/>
  <c r="J81" i="8"/>
  <c r="K81" i="8"/>
  <c r="E81" i="8"/>
  <c r="F84" i="10"/>
  <c r="P84" i="10"/>
  <c r="D84" i="10"/>
  <c r="B84" i="10" s="1"/>
  <c r="E84" i="10"/>
  <c r="Q84" i="10"/>
  <c r="J84" i="10"/>
  <c r="O84" i="10"/>
  <c r="M84" i="10"/>
  <c r="K84" i="10"/>
  <c r="G84" i="10"/>
  <c r="L84" i="10"/>
  <c r="R84" i="10"/>
  <c r="P139" i="4"/>
  <c r="L139" i="4"/>
  <c r="E139" i="4"/>
  <c r="R139" i="4"/>
  <c r="G139" i="4"/>
  <c r="J139" i="4"/>
  <c r="F139" i="4"/>
  <c r="O139" i="4"/>
  <c r="K139" i="4"/>
  <c r="D139" i="4"/>
  <c r="B139" i="4" s="1"/>
  <c r="M139" i="4"/>
  <c r="Q139" i="4"/>
  <c r="P132" i="6"/>
  <c r="D132" i="6"/>
  <c r="B132" i="6" s="1"/>
  <c r="Q132" i="6"/>
  <c r="L132" i="6"/>
  <c r="O132" i="6"/>
  <c r="K132" i="6"/>
  <c r="J132" i="6"/>
  <c r="G132" i="6"/>
  <c r="R132" i="6"/>
  <c r="F132" i="6"/>
  <c r="M132" i="6"/>
  <c r="E132" i="6"/>
  <c r="J42" i="10"/>
  <c r="Q42" i="10"/>
  <c r="M42" i="10"/>
  <c r="O42" i="10"/>
  <c r="L42" i="10"/>
  <c r="P42" i="10"/>
  <c r="R42" i="10"/>
  <c r="D42" i="10"/>
  <c r="B42" i="10" s="1"/>
  <c r="G42" i="10"/>
  <c r="F42" i="10"/>
  <c r="K42" i="10"/>
  <c r="E42" i="10"/>
  <c r="F114" i="8"/>
  <c r="E114" i="8"/>
  <c r="D114" i="8"/>
  <c r="B114" i="8" s="1"/>
  <c r="K114" i="8"/>
  <c r="Q114" i="8"/>
  <c r="G114" i="8"/>
  <c r="P114" i="8"/>
  <c r="L114" i="8"/>
  <c r="M114" i="8"/>
  <c r="R114" i="8"/>
  <c r="O114" i="8"/>
  <c r="J114" i="8"/>
  <c r="F99" i="6"/>
  <c r="Q99" i="6"/>
  <c r="R99" i="6"/>
  <c r="D99" i="6"/>
  <c r="B99" i="6" s="1"/>
  <c r="G99" i="6"/>
  <c r="O99" i="6"/>
  <c r="P99" i="6"/>
  <c r="L99" i="6"/>
  <c r="J99" i="6"/>
  <c r="K99" i="6"/>
  <c r="M99" i="6"/>
  <c r="E99" i="6"/>
  <c r="F54" i="6"/>
  <c r="D54" i="6"/>
  <c r="B54" i="6" s="1"/>
  <c r="E54" i="6"/>
  <c r="K54" i="6"/>
  <c r="J54" i="6"/>
  <c r="R54" i="6"/>
  <c r="O54" i="6"/>
  <c r="P54" i="6"/>
  <c r="G54" i="6"/>
  <c r="Q54" i="6"/>
  <c r="L54" i="6"/>
  <c r="M54" i="6"/>
  <c r="D25" i="4"/>
  <c r="B25" i="4" s="1"/>
  <c r="J25" i="4"/>
  <c r="E25" i="4"/>
  <c r="P25" i="4"/>
  <c r="G25" i="4"/>
  <c r="F25" i="4"/>
  <c r="R25" i="4"/>
  <c r="O25" i="4"/>
  <c r="K25" i="4"/>
  <c r="L25" i="4"/>
  <c r="Q25" i="4"/>
  <c r="M25" i="4"/>
  <c r="O117" i="4"/>
  <c r="K117" i="4"/>
  <c r="J117" i="4"/>
  <c r="M117" i="4"/>
  <c r="D117" i="4"/>
  <c r="B117" i="4" s="1"/>
  <c r="P117" i="4"/>
  <c r="E117" i="4"/>
  <c r="R117" i="4"/>
  <c r="Q117" i="4"/>
  <c r="F117" i="4"/>
  <c r="L117" i="4"/>
  <c r="G117" i="4"/>
  <c r="E41" i="8"/>
  <c r="D41" i="8"/>
  <c r="B41" i="8" s="1"/>
  <c r="G41" i="8"/>
  <c r="Q41" i="8"/>
  <c r="K41" i="8"/>
  <c r="M41" i="8"/>
  <c r="L41" i="8"/>
  <c r="P41" i="8"/>
  <c r="O41" i="8"/>
  <c r="F41" i="8"/>
  <c r="R41" i="8"/>
  <c r="J41" i="8"/>
  <c r="P78" i="8"/>
  <c r="L78" i="8"/>
  <c r="E78" i="8"/>
  <c r="Q78" i="8"/>
  <c r="R78" i="8"/>
  <c r="D78" i="8"/>
  <c r="B78" i="8" s="1"/>
  <c r="F78" i="8"/>
  <c r="O78" i="8"/>
  <c r="K78" i="8"/>
  <c r="M78" i="8"/>
  <c r="J78" i="8"/>
  <c r="G78" i="8"/>
  <c r="G78" i="10"/>
  <c r="D78" i="10"/>
  <c r="B78" i="10" s="1"/>
  <c r="L78" i="10"/>
  <c r="K78" i="10"/>
  <c r="F78" i="10"/>
  <c r="O78" i="10"/>
  <c r="Q78" i="10"/>
  <c r="M78" i="10"/>
  <c r="E78" i="10"/>
  <c r="R78" i="10"/>
  <c r="P78" i="10"/>
  <c r="J78" i="10"/>
  <c r="G113" i="8"/>
  <c r="P113" i="8"/>
  <c r="O113" i="8"/>
  <c r="R113" i="8"/>
  <c r="D113" i="8"/>
  <c r="B113" i="8" s="1"/>
  <c r="L113" i="8"/>
  <c r="Q113" i="8"/>
  <c r="M113" i="8"/>
  <c r="J113" i="8"/>
  <c r="F113" i="8"/>
  <c r="E113" i="8"/>
  <c r="K113" i="8"/>
  <c r="E65" i="8"/>
  <c r="R65" i="8"/>
  <c r="P65" i="8"/>
  <c r="Q65" i="8"/>
  <c r="G65" i="8"/>
  <c r="F65" i="8"/>
  <c r="O65" i="8"/>
  <c r="K65" i="8"/>
  <c r="J65" i="8"/>
  <c r="L65" i="8"/>
  <c r="M65" i="8"/>
  <c r="D65" i="8"/>
  <c r="B65" i="8" s="1"/>
  <c r="D131" i="8"/>
  <c r="B131" i="8" s="1"/>
  <c r="G131" i="8"/>
  <c r="P131" i="8"/>
  <c r="O131" i="8"/>
  <c r="R131" i="8"/>
  <c r="L131" i="8"/>
  <c r="Q131" i="8"/>
  <c r="M131" i="8"/>
  <c r="J131" i="8"/>
  <c r="F131" i="8"/>
  <c r="E131" i="8"/>
  <c r="K131" i="8"/>
  <c r="P6" i="10"/>
  <c r="T6" i="10" s="1"/>
  <c r="L6" i="10"/>
  <c r="E6" i="10"/>
  <c r="O6" i="10"/>
  <c r="S6" i="10" s="1"/>
  <c r="Q6" i="10"/>
  <c r="U6" i="10" s="1"/>
  <c r="R6" i="10"/>
  <c r="V6" i="10" s="1"/>
  <c r="F6" i="10"/>
  <c r="D6" i="10"/>
  <c r="B6" i="10" s="1"/>
  <c r="K6" i="10"/>
  <c r="J6" i="10"/>
  <c r="M6" i="10"/>
  <c r="G6" i="10"/>
  <c r="L57" i="8"/>
  <c r="D57" i="8"/>
  <c r="B57" i="8" s="1"/>
  <c r="E57" i="8"/>
  <c r="M57" i="8"/>
  <c r="R57" i="8"/>
  <c r="G57" i="8"/>
  <c r="P57" i="8"/>
  <c r="O57" i="8"/>
  <c r="J57" i="8"/>
  <c r="Q57" i="8"/>
  <c r="K57" i="8"/>
  <c r="F57" i="8"/>
  <c r="F13" i="6"/>
  <c r="Q13" i="6"/>
  <c r="O13" i="6"/>
  <c r="E13" i="6"/>
  <c r="D13" i="6"/>
  <c r="B13" i="6" s="1"/>
  <c r="M13" i="6"/>
  <c r="P13" i="6"/>
  <c r="L13" i="6"/>
  <c r="J13" i="6"/>
  <c r="G13" i="6"/>
  <c r="K13" i="6"/>
  <c r="R13" i="6"/>
  <c r="Q74" i="10"/>
  <c r="M74" i="10"/>
  <c r="J74" i="10"/>
  <c r="F74" i="10"/>
  <c r="L74" i="10"/>
  <c r="E74" i="10"/>
  <c r="G74" i="10"/>
  <c r="P74" i="10"/>
  <c r="O74" i="10"/>
  <c r="D74" i="10"/>
  <c r="B74" i="10" s="1"/>
  <c r="R74" i="10"/>
  <c r="K74" i="10"/>
  <c r="F101" i="6"/>
  <c r="D101" i="6"/>
  <c r="B101" i="6" s="1"/>
  <c r="M101" i="6"/>
  <c r="G101" i="6"/>
  <c r="K101" i="6"/>
  <c r="R101" i="6"/>
  <c r="P101" i="6"/>
  <c r="L101" i="6"/>
  <c r="E101" i="6"/>
  <c r="O101" i="6"/>
  <c r="Q101" i="6"/>
  <c r="J101" i="6"/>
  <c r="R117" i="6"/>
  <c r="Q117" i="6"/>
  <c r="M117" i="6"/>
  <c r="L117" i="6"/>
  <c r="F117" i="6"/>
  <c r="K117" i="6"/>
  <c r="D117" i="6"/>
  <c r="B117" i="6" s="1"/>
  <c r="J117" i="6"/>
  <c r="G117" i="6"/>
  <c r="P117" i="6"/>
  <c r="E117" i="6"/>
  <c r="O117" i="6"/>
  <c r="G72" i="4"/>
  <c r="D72" i="4"/>
  <c r="B72" i="4" s="1"/>
  <c r="L72" i="4"/>
  <c r="F72" i="4"/>
  <c r="R72" i="4"/>
  <c r="K72" i="4"/>
  <c r="Q72" i="4"/>
  <c r="M72" i="4"/>
  <c r="E72" i="4"/>
  <c r="O72" i="4"/>
  <c r="J72" i="4"/>
  <c r="P72" i="4"/>
  <c r="O106" i="8"/>
  <c r="K106" i="8"/>
  <c r="J106" i="8"/>
  <c r="G106" i="8"/>
  <c r="F106" i="8"/>
  <c r="L106" i="8"/>
  <c r="E106" i="8"/>
  <c r="Q106" i="8"/>
  <c r="P106" i="8"/>
  <c r="R106" i="8"/>
  <c r="D106" i="8"/>
  <c r="B106" i="8" s="1"/>
  <c r="M106" i="8"/>
  <c r="E80" i="10"/>
  <c r="R80" i="10"/>
  <c r="K80" i="10"/>
  <c r="F80" i="10"/>
  <c r="G80" i="10"/>
  <c r="D80" i="10"/>
  <c r="B80" i="10" s="1"/>
  <c r="L80" i="10"/>
  <c r="P80" i="10"/>
  <c r="O80" i="10"/>
  <c r="J80" i="10"/>
  <c r="M80" i="10"/>
  <c r="Q80" i="10"/>
  <c r="Q51" i="6"/>
  <c r="M51" i="6"/>
  <c r="F51" i="6"/>
  <c r="E51" i="6"/>
  <c r="R51" i="6"/>
  <c r="K51" i="6"/>
  <c r="G51" i="6"/>
  <c r="O51" i="6"/>
  <c r="D51" i="6"/>
  <c r="B51" i="6" s="1"/>
  <c r="L51" i="6"/>
  <c r="J51" i="6"/>
  <c r="P51" i="6"/>
  <c r="G137" i="8"/>
  <c r="D137" i="8"/>
  <c r="B137" i="8" s="1"/>
  <c r="L137" i="8"/>
  <c r="K137" i="8"/>
  <c r="J137" i="8"/>
  <c r="O137" i="8"/>
  <c r="Q137" i="8"/>
  <c r="M137" i="8"/>
  <c r="E137" i="8"/>
  <c r="R137" i="8"/>
  <c r="F137" i="8"/>
  <c r="P137" i="8"/>
  <c r="F8" i="4"/>
  <c r="Q8" i="4"/>
  <c r="M8" i="4"/>
  <c r="J8" i="4"/>
  <c r="O8" i="4"/>
  <c r="K8" i="4"/>
  <c r="P8" i="4"/>
  <c r="L8" i="4"/>
  <c r="G8" i="4"/>
  <c r="D8" i="4"/>
  <c r="B8" i="4" s="1"/>
  <c r="E8" i="4"/>
  <c r="R8" i="4"/>
  <c r="D30" i="10"/>
  <c r="B30" i="10" s="1"/>
  <c r="G30" i="10"/>
  <c r="P30" i="10"/>
  <c r="L30" i="10"/>
  <c r="K30" i="10"/>
  <c r="J30" i="10"/>
  <c r="Q30" i="10"/>
  <c r="M30" i="10"/>
  <c r="F30" i="10"/>
  <c r="O30" i="10"/>
  <c r="R30" i="10"/>
  <c r="E30" i="10"/>
  <c r="P121" i="10"/>
  <c r="D121" i="10"/>
  <c r="B121" i="10" s="1"/>
  <c r="O121" i="10"/>
  <c r="R121" i="10"/>
  <c r="E121" i="10"/>
  <c r="F121" i="10"/>
  <c r="Q121" i="10"/>
  <c r="L121" i="10"/>
  <c r="K121" i="10"/>
  <c r="G121" i="10"/>
  <c r="M121" i="10"/>
  <c r="J121" i="10"/>
  <c r="G96" i="10"/>
  <c r="K96" i="10"/>
  <c r="E96" i="10"/>
  <c r="L96" i="10"/>
  <c r="J96" i="10"/>
  <c r="Q96" i="10"/>
  <c r="O96" i="10"/>
  <c r="P96" i="10"/>
  <c r="F96" i="10"/>
  <c r="D96" i="10"/>
  <c r="B96" i="10" s="1"/>
  <c r="M96" i="10"/>
  <c r="R96" i="10"/>
  <c r="P129" i="4"/>
  <c r="L129" i="4"/>
  <c r="E129" i="4"/>
  <c r="J129" i="4"/>
  <c r="M129" i="4"/>
  <c r="D129" i="4"/>
  <c r="B129" i="4" s="1"/>
  <c r="F129" i="4"/>
  <c r="O129" i="4"/>
  <c r="K129" i="4"/>
  <c r="Q129" i="4"/>
  <c r="R129" i="4"/>
  <c r="G129" i="4"/>
  <c r="D32" i="4"/>
  <c r="B32" i="4" s="1"/>
  <c r="J32" i="4"/>
  <c r="E32" i="4"/>
  <c r="P32" i="4"/>
  <c r="G32" i="4"/>
  <c r="Q32" i="4"/>
  <c r="R32" i="4"/>
  <c r="O32" i="4"/>
  <c r="K32" i="4"/>
  <c r="L32" i="4"/>
  <c r="M32" i="4"/>
  <c r="F32" i="4"/>
  <c r="G131" i="10"/>
  <c r="J131" i="10"/>
  <c r="O131" i="10"/>
  <c r="K131" i="10"/>
  <c r="L131" i="10"/>
  <c r="R131" i="10"/>
  <c r="P131" i="10"/>
  <c r="D131" i="10"/>
  <c r="B131" i="10" s="1"/>
  <c r="Q131" i="10"/>
  <c r="M131" i="10"/>
  <c r="E131" i="10"/>
  <c r="F131" i="10"/>
  <c r="G92" i="4"/>
  <c r="P92" i="4"/>
  <c r="R92" i="4"/>
  <c r="D92" i="4"/>
  <c r="B92" i="4" s="1"/>
  <c r="F92" i="4"/>
  <c r="O92" i="4"/>
  <c r="Q92" i="4"/>
  <c r="M92" i="4"/>
  <c r="J92" i="4"/>
  <c r="K92" i="4"/>
  <c r="L92" i="4"/>
  <c r="E92" i="4"/>
  <c r="E104" i="8"/>
  <c r="F104" i="8"/>
  <c r="G104" i="8"/>
  <c r="M104" i="8"/>
  <c r="K104" i="8"/>
  <c r="D104" i="8"/>
  <c r="B104" i="8" s="1"/>
  <c r="O104" i="8"/>
  <c r="P104" i="8"/>
  <c r="L104" i="8"/>
  <c r="R104" i="8"/>
  <c r="J104" i="8"/>
  <c r="Q104" i="8"/>
  <c r="E17" i="4"/>
  <c r="P17" i="4"/>
  <c r="L17" i="4"/>
  <c r="G17" i="4"/>
  <c r="Q17" i="4"/>
  <c r="M17" i="4"/>
  <c r="O17" i="4"/>
  <c r="K17" i="4"/>
  <c r="F17" i="4"/>
  <c r="D17" i="4"/>
  <c r="B17" i="4" s="1"/>
  <c r="R17" i="4"/>
  <c r="J17" i="4"/>
  <c r="F86" i="10"/>
  <c r="R86" i="10"/>
  <c r="Q86" i="10"/>
  <c r="G86" i="10"/>
  <c r="M86" i="10"/>
  <c r="O86" i="10"/>
  <c r="P86" i="10"/>
  <c r="L86" i="10"/>
  <c r="K86" i="10"/>
  <c r="J86" i="10"/>
  <c r="D86" i="10"/>
  <c r="B86" i="10" s="1"/>
  <c r="E86" i="10"/>
  <c r="K139" i="6"/>
  <c r="G139" i="6"/>
  <c r="M139" i="6"/>
  <c r="F139" i="6"/>
  <c r="R139" i="6"/>
  <c r="J139" i="6"/>
  <c r="Q139" i="6"/>
  <c r="P139" i="6"/>
  <c r="O139" i="6"/>
  <c r="E139" i="6"/>
  <c r="L139" i="6"/>
  <c r="D139" i="6"/>
  <c r="B139" i="6" s="1"/>
  <c r="M108" i="10"/>
  <c r="K108" i="10"/>
  <c r="D108" i="10"/>
  <c r="B108" i="10" s="1"/>
  <c r="F108" i="10"/>
  <c r="L108" i="10"/>
  <c r="P108" i="10"/>
  <c r="R108" i="10"/>
  <c r="O108" i="10"/>
  <c r="G108" i="10"/>
  <c r="E108" i="10"/>
  <c r="J108" i="10"/>
  <c r="Q108" i="10"/>
  <c r="E50" i="6"/>
  <c r="J50" i="6"/>
  <c r="O50" i="6"/>
  <c r="K50" i="6"/>
  <c r="F50" i="6"/>
  <c r="R50" i="6"/>
  <c r="L50" i="6"/>
  <c r="G50" i="6"/>
  <c r="D50" i="6"/>
  <c r="B50" i="6" s="1"/>
  <c r="M50" i="6"/>
  <c r="P50" i="6"/>
  <c r="Q50" i="6"/>
  <c r="P128" i="4"/>
  <c r="L128" i="4"/>
  <c r="E128" i="4"/>
  <c r="R128" i="4"/>
  <c r="J128" i="4"/>
  <c r="M128" i="4"/>
  <c r="F128" i="4"/>
  <c r="O128" i="4"/>
  <c r="K128" i="4"/>
  <c r="G128" i="4"/>
  <c r="Q128" i="4"/>
  <c r="D128" i="4"/>
  <c r="B128" i="4" s="1"/>
  <c r="P127" i="4"/>
  <c r="L127" i="4"/>
  <c r="E127" i="4"/>
  <c r="D127" i="4"/>
  <c r="B127" i="4" s="1"/>
  <c r="Q127" i="4"/>
  <c r="G127" i="4"/>
  <c r="F127" i="4"/>
  <c r="O127" i="4"/>
  <c r="K127" i="4"/>
  <c r="J127" i="4"/>
  <c r="M127" i="4"/>
  <c r="R127" i="4"/>
  <c r="F117" i="10"/>
  <c r="J117" i="10"/>
  <c r="D117" i="10"/>
  <c r="B117" i="10" s="1"/>
  <c r="G117" i="10"/>
  <c r="R117" i="10"/>
  <c r="O117" i="10"/>
  <c r="Q117" i="10"/>
  <c r="L117" i="10"/>
  <c r="M117" i="10"/>
  <c r="E117" i="10"/>
  <c r="P117" i="10"/>
  <c r="K117" i="10"/>
  <c r="D120" i="8"/>
  <c r="B120" i="8" s="1"/>
  <c r="J120" i="8"/>
  <c r="F120" i="8"/>
  <c r="E120" i="8"/>
  <c r="P120" i="8"/>
  <c r="G120" i="8"/>
  <c r="R120" i="8"/>
  <c r="O120" i="8"/>
  <c r="M120" i="8"/>
  <c r="L120" i="8"/>
  <c r="Q120" i="8"/>
  <c r="K120" i="8"/>
  <c r="L41" i="10"/>
  <c r="P41" i="10"/>
  <c r="F41" i="10"/>
  <c r="G41" i="10"/>
  <c r="R41" i="10"/>
  <c r="Q41" i="10"/>
  <c r="D41" i="10"/>
  <c r="B41" i="10" s="1"/>
  <c r="E41" i="10"/>
  <c r="O41" i="10"/>
  <c r="J41" i="10"/>
  <c r="M41" i="10"/>
  <c r="K41" i="10"/>
  <c r="K49" i="8"/>
  <c r="M49" i="8"/>
  <c r="R49" i="8"/>
  <c r="D49" i="8"/>
  <c r="B49" i="8" s="1"/>
  <c r="Q49" i="8"/>
  <c r="J49" i="8"/>
  <c r="O49" i="8"/>
  <c r="F49" i="8"/>
  <c r="P49" i="8"/>
  <c r="G49" i="8"/>
  <c r="L49" i="8"/>
  <c r="E49" i="8"/>
  <c r="R95" i="6"/>
  <c r="P95" i="6"/>
  <c r="Q95" i="6"/>
  <c r="E95" i="6"/>
  <c r="M95" i="6"/>
  <c r="F95" i="6"/>
  <c r="D95" i="6"/>
  <c r="B95" i="6" s="1"/>
  <c r="J95" i="6"/>
  <c r="G95" i="6"/>
  <c r="K95" i="6"/>
  <c r="O95" i="6"/>
  <c r="L95" i="6"/>
  <c r="P76" i="10"/>
  <c r="Q76" i="10"/>
  <c r="O76" i="10"/>
  <c r="D76" i="10"/>
  <c r="B76" i="10" s="1"/>
  <c r="M76" i="10"/>
  <c r="R76" i="10"/>
  <c r="G76" i="10"/>
  <c r="L76" i="10"/>
  <c r="K76" i="10"/>
  <c r="E76" i="10"/>
  <c r="F76" i="10"/>
  <c r="J76" i="10"/>
  <c r="O113" i="4"/>
  <c r="K113" i="4"/>
  <c r="R113" i="4"/>
  <c r="Q113" i="4"/>
  <c r="F113" i="4"/>
  <c r="G113" i="4"/>
  <c r="E113" i="4"/>
  <c r="D113" i="4"/>
  <c r="B113" i="4" s="1"/>
  <c r="J113" i="4"/>
  <c r="M113" i="4"/>
  <c r="L113" i="4"/>
  <c r="P113" i="4"/>
  <c r="D27" i="8"/>
  <c r="B27" i="8" s="1"/>
  <c r="J27" i="8"/>
  <c r="F27" i="8"/>
  <c r="E27" i="8"/>
  <c r="G27" i="8"/>
  <c r="Q27" i="8"/>
  <c r="R27" i="8"/>
  <c r="O27" i="8"/>
  <c r="M27" i="8"/>
  <c r="L27" i="8"/>
  <c r="K27" i="8"/>
  <c r="P27" i="8"/>
  <c r="F76" i="8"/>
  <c r="O76" i="8"/>
  <c r="K76" i="8"/>
  <c r="M76" i="8"/>
  <c r="D76" i="8"/>
  <c r="B76" i="8" s="1"/>
  <c r="J76" i="8"/>
  <c r="P76" i="8"/>
  <c r="L76" i="8"/>
  <c r="E76" i="8"/>
  <c r="Q76" i="8"/>
  <c r="R76" i="8"/>
  <c r="G76" i="8"/>
  <c r="K137" i="10"/>
  <c r="D137" i="10"/>
  <c r="B137" i="10" s="1"/>
  <c r="L137" i="10"/>
  <c r="P137" i="10"/>
  <c r="O137" i="10"/>
  <c r="J137" i="10"/>
  <c r="Q137" i="10"/>
  <c r="M137" i="10"/>
  <c r="G137" i="10"/>
  <c r="R137" i="10"/>
  <c r="F137" i="10"/>
  <c r="E137" i="10"/>
  <c r="P53" i="4"/>
  <c r="L53" i="4"/>
  <c r="Q53" i="4"/>
  <c r="M53" i="4"/>
  <c r="O53" i="4"/>
  <c r="E53" i="4"/>
  <c r="F53" i="4"/>
  <c r="D53" i="4"/>
  <c r="B53" i="4" s="1"/>
  <c r="G53" i="4"/>
  <c r="R53" i="4"/>
  <c r="K53" i="4"/>
  <c r="J53" i="4"/>
  <c r="J112" i="6"/>
  <c r="Q112" i="6"/>
  <c r="M112" i="6"/>
  <c r="L112" i="6"/>
  <c r="F112" i="6"/>
  <c r="K112" i="6"/>
  <c r="R112" i="6"/>
  <c r="D112" i="6"/>
  <c r="B112" i="6" s="1"/>
  <c r="G112" i="6"/>
  <c r="P112" i="6"/>
  <c r="E112" i="6"/>
  <c r="O112" i="6"/>
  <c r="E51" i="4"/>
  <c r="P51" i="4"/>
  <c r="L51" i="4"/>
  <c r="M51" i="4"/>
  <c r="R51" i="4"/>
  <c r="D51" i="4"/>
  <c r="B51" i="4" s="1"/>
  <c r="O51" i="4"/>
  <c r="K51" i="4"/>
  <c r="F51" i="4"/>
  <c r="Q51" i="4"/>
  <c r="J51" i="4"/>
  <c r="G51" i="4"/>
  <c r="D86" i="6"/>
  <c r="B86" i="6" s="1"/>
  <c r="E86" i="6"/>
  <c r="G86" i="6"/>
  <c r="Q86" i="6"/>
  <c r="L86" i="6"/>
  <c r="K86" i="6"/>
  <c r="O86" i="6"/>
  <c r="P86" i="6"/>
  <c r="F86" i="6"/>
  <c r="M86" i="6"/>
  <c r="J86" i="6"/>
  <c r="R86" i="6"/>
  <c r="P24" i="6"/>
  <c r="L24" i="6"/>
  <c r="E24" i="6"/>
  <c r="R24" i="6"/>
  <c r="J24" i="6"/>
  <c r="G24" i="6"/>
  <c r="F24" i="6"/>
  <c r="D24" i="6"/>
  <c r="B24" i="6" s="1"/>
  <c r="M24" i="6"/>
  <c r="K24" i="6"/>
  <c r="O24" i="6"/>
  <c r="Q24" i="6"/>
  <c r="O19" i="10"/>
  <c r="L19" i="10"/>
  <c r="F19" i="10"/>
  <c r="K19" i="10"/>
  <c r="E19" i="10"/>
  <c r="J19" i="10"/>
  <c r="R19" i="10"/>
  <c r="P19" i="10"/>
  <c r="G19" i="10"/>
  <c r="M19" i="10"/>
  <c r="D19" i="10"/>
  <c r="B19" i="10" s="1"/>
  <c r="Q19" i="10"/>
  <c r="D6" i="4"/>
  <c r="B6" i="4" s="1"/>
  <c r="K6" i="4"/>
  <c r="F6" i="4"/>
  <c r="G6" i="4"/>
  <c r="J6" i="4"/>
  <c r="O6" i="4"/>
  <c r="S6" i="4" s="1"/>
  <c r="E6" i="4"/>
  <c r="P6" i="4"/>
  <c r="T6" i="4" s="1"/>
  <c r="L6" i="4"/>
  <c r="R6" i="4"/>
  <c r="V6" i="4" s="1"/>
  <c r="M6" i="4"/>
  <c r="Q6" i="4"/>
  <c r="U6" i="4" s="1"/>
  <c r="O123" i="6"/>
  <c r="L123" i="6"/>
  <c r="E123" i="6"/>
  <c r="J123" i="6"/>
  <c r="M123" i="6"/>
  <c r="G123" i="6"/>
  <c r="P123" i="6"/>
  <c r="F123" i="6"/>
  <c r="D123" i="6"/>
  <c r="B123" i="6" s="1"/>
  <c r="K123" i="6"/>
  <c r="Q123" i="6"/>
  <c r="R123" i="6"/>
  <c r="D65" i="4"/>
  <c r="B65" i="4" s="1"/>
  <c r="J65" i="4"/>
  <c r="K65" i="4"/>
  <c r="L65" i="4"/>
  <c r="P65" i="4"/>
  <c r="M65" i="4"/>
  <c r="R65" i="4"/>
  <c r="Q65" i="4"/>
  <c r="E65" i="4"/>
  <c r="F65" i="4"/>
  <c r="O65" i="4"/>
  <c r="G65" i="4"/>
  <c r="R34" i="8"/>
  <c r="Q34" i="8"/>
  <c r="P34" i="8"/>
  <c r="E34" i="8"/>
  <c r="L34" i="8"/>
  <c r="M34" i="8"/>
  <c r="D34" i="8"/>
  <c r="B34" i="8" s="1"/>
  <c r="J34" i="8"/>
  <c r="K34" i="8"/>
  <c r="G34" i="8"/>
  <c r="F34" i="8"/>
  <c r="O34" i="8"/>
  <c r="G17" i="6"/>
  <c r="R17" i="6"/>
  <c r="P17" i="6"/>
  <c r="O17" i="6"/>
  <c r="F17" i="6"/>
  <c r="L17" i="6"/>
  <c r="Q17" i="6"/>
  <c r="M17" i="6"/>
  <c r="K17" i="6"/>
  <c r="J17" i="6"/>
  <c r="E17" i="6"/>
  <c r="D17" i="6"/>
  <c r="B17" i="6" s="1"/>
  <c r="D59" i="8"/>
  <c r="B59" i="8" s="1"/>
  <c r="M59" i="8"/>
  <c r="J59" i="8"/>
  <c r="Q59" i="8"/>
  <c r="K59" i="8"/>
  <c r="L59" i="8"/>
  <c r="P59" i="8"/>
  <c r="E59" i="8"/>
  <c r="O59" i="8"/>
  <c r="G59" i="8"/>
  <c r="R59" i="8"/>
  <c r="F59" i="8"/>
  <c r="K55" i="10"/>
  <c r="Q55" i="10"/>
  <c r="R55" i="10"/>
  <c r="O55" i="10"/>
  <c r="G55" i="10"/>
  <c r="E55" i="10"/>
  <c r="F55" i="10"/>
  <c r="J55" i="10"/>
  <c r="D55" i="10"/>
  <c r="B55" i="10" s="1"/>
  <c r="L55" i="10"/>
  <c r="M55" i="10"/>
  <c r="P55" i="10"/>
  <c r="G15" i="6"/>
  <c r="O15" i="6"/>
  <c r="D15" i="6"/>
  <c r="B15" i="6" s="1"/>
  <c r="L15" i="6"/>
  <c r="P15" i="6"/>
  <c r="J15" i="6"/>
  <c r="Q15" i="6"/>
  <c r="M15" i="6"/>
  <c r="F15" i="6"/>
  <c r="E15" i="6"/>
  <c r="K15" i="6"/>
  <c r="R15" i="6"/>
  <c r="P119" i="4"/>
  <c r="L119" i="4"/>
  <c r="E119" i="4"/>
  <c r="R119" i="4"/>
  <c r="G119" i="4"/>
  <c r="Q119" i="4"/>
  <c r="F119" i="4"/>
  <c r="O119" i="4"/>
  <c r="K119" i="4"/>
  <c r="D119" i="4"/>
  <c r="B119" i="4" s="1"/>
  <c r="J119" i="4"/>
  <c r="M119" i="4"/>
  <c r="Q69" i="6"/>
  <c r="M69" i="6"/>
  <c r="F69" i="6"/>
  <c r="R69" i="6"/>
  <c r="P69" i="6"/>
  <c r="K69" i="6"/>
  <c r="G69" i="6"/>
  <c r="O69" i="6"/>
  <c r="E69" i="6"/>
  <c r="L69" i="6"/>
  <c r="J69" i="6"/>
  <c r="D69" i="6"/>
  <c r="B69" i="6" s="1"/>
  <c r="D74" i="4"/>
  <c r="B74" i="4" s="1"/>
  <c r="G74" i="4"/>
  <c r="P74" i="4"/>
  <c r="R74" i="4"/>
  <c r="L74" i="4"/>
  <c r="O74" i="4"/>
  <c r="Q74" i="4"/>
  <c r="M74" i="4"/>
  <c r="J74" i="4"/>
  <c r="K74" i="4"/>
  <c r="F74" i="4"/>
  <c r="E74" i="4"/>
  <c r="E126" i="6"/>
  <c r="M126" i="6"/>
  <c r="J126" i="6"/>
  <c r="K126" i="6"/>
  <c r="F126" i="6"/>
  <c r="R126" i="6"/>
  <c r="Q126" i="6"/>
  <c r="P126" i="6"/>
  <c r="D126" i="6"/>
  <c r="B126" i="6" s="1"/>
  <c r="G126" i="6"/>
  <c r="L126" i="6"/>
  <c r="O126" i="6"/>
  <c r="O86" i="8"/>
  <c r="E86" i="8"/>
  <c r="R86" i="8"/>
  <c r="F86" i="8"/>
  <c r="M86" i="8"/>
  <c r="Q86" i="8"/>
  <c r="D86" i="8"/>
  <c r="B86" i="8" s="1"/>
  <c r="K86" i="8"/>
  <c r="J86" i="8"/>
  <c r="G86" i="8"/>
  <c r="P86" i="8"/>
  <c r="L86" i="8"/>
  <c r="G72" i="6"/>
  <c r="R72" i="6"/>
  <c r="O72" i="6"/>
  <c r="D72" i="6"/>
  <c r="B72" i="6" s="1"/>
  <c r="P72" i="6"/>
  <c r="E72" i="6"/>
  <c r="Q72" i="6"/>
  <c r="M72" i="6"/>
  <c r="K72" i="6"/>
  <c r="J72" i="6"/>
  <c r="F72" i="6"/>
  <c r="L72" i="6"/>
  <c r="E75" i="8"/>
  <c r="R75" i="8"/>
  <c r="F75" i="8"/>
  <c r="G75" i="8"/>
  <c r="L75" i="8"/>
  <c r="P75" i="8"/>
  <c r="O75" i="8"/>
  <c r="K75" i="8"/>
  <c r="J75" i="8"/>
  <c r="D75" i="8"/>
  <c r="B75" i="8" s="1"/>
  <c r="Q75" i="8"/>
  <c r="M75" i="8"/>
  <c r="O74" i="8"/>
  <c r="K74" i="8"/>
  <c r="R74" i="8"/>
  <c r="P74" i="8"/>
  <c r="Q74" i="8"/>
  <c r="G74" i="8"/>
  <c r="E74" i="8"/>
  <c r="D74" i="8"/>
  <c r="B74" i="8" s="1"/>
  <c r="J74" i="8"/>
  <c r="L74" i="8"/>
  <c r="M74" i="8"/>
  <c r="F74" i="8"/>
  <c r="P6" i="6"/>
  <c r="T6" i="6" s="1"/>
  <c r="G6" i="6"/>
  <c r="F6" i="6"/>
  <c r="D6" i="6"/>
  <c r="B6" i="6" s="1"/>
  <c r="J6" i="6"/>
  <c r="Q6" i="6"/>
  <c r="U6" i="6" s="1"/>
  <c r="O6" i="6"/>
  <c r="S6" i="6" s="1"/>
  <c r="R6" i="6"/>
  <c r="V6" i="6" s="1"/>
  <c r="M6" i="6"/>
  <c r="L6" i="6"/>
  <c r="E6" i="6"/>
  <c r="K6" i="6"/>
  <c r="O129" i="8"/>
  <c r="K129" i="8"/>
  <c r="G129" i="8"/>
  <c r="F129" i="8"/>
  <c r="J129" i="8"/>
  <c r="Q129" i="8"/>
  <c r="E129" i="8"/>
  <c r="P129" i="8"/>
  <c r="D129" i="8"/>
  <c r="B129" i="8" s="1"/>
  <c r="M129" i="8"/>
  <c r="L129" i="8"/>
  <c r="R129" i="8"/>
  <c r="L74" i="6"/>
  <c r="P74" i="6"/>
  <c r="E74" i="6"/>
  <c r="M74" i="6"/>
  <c r="D74" i="6"/>
  <c r="B74" i="6" s="1"/>
  <c r="Q74" i="6"/>
  <c r="G74" i="6"/>
  <c r="O74" i="6"/>
  <c r="F74" i="6"/>
  <c r="J74" i="6"/>
  <c r="R74" i="6"/>
  <c r="K74" i="6"/>
  <c r="Q111" i="6"/>
  <c r="M111" i="6"/>
  <c r="K111" i="6"/>
  <c r="E111" i="6"/>
  <c r="F111" i="6"/>
  <c r="J111" i="6"/>
  <c r="G111" i="6"/>
  <c r="R111" i="6"/>
  <c r="D111" i="6"/>
  <c r="B111" i="6" s="1"/>
  <c r="L111" i="6"/>
  <c r="P111" i="6"/>
  <c r="O111" i="6"/>
  <c r="E58" i="6"/>
  <c r="P58" i="6"/>
  <c r="Q58" i="6"/>
  <c r="M58" i="6"/>
  <c r="O58" i="6"/>
  <c r="F58" i="6"/>
  <c r="L58" i="6"/>
  <c r="G58" i="6"/>
  <c r="D58" i="6"/>
  <c r="B58" i="6" s="1"/>
  <c r="K58" i="6"/>
  <c r="J58" i="6"/>
  <c r="R58" i="6"/>
  <c r="D45" i="6"/>
  <c r="B45" i="6" s="1"/>
  <c r="J45" i="6"/>
  <c r="L45" i="6"/>
  <c r="K45" i="6"/>
  <c r="F45" i="6"/>
  <c r="O45" i="6"/>
  <c r="R45" i="6"/>
  <c r="E45" i="6"/>
  <c r="Q45" i="6"/>
  <c r="P45" i="6"/>
  <c r="M45" i="6"/>
  <c r="G45" i="6"/>
  <c r="F39" i="10"/>
  <c r="J39" i="10"/>
  <c r="G39" i="10"/>
  <c r="E39" i="10"/>
  <c r="O39" i="10"/>
  <c r="D39" i="10"/>
  <c r="B39" i="10" s="1"/>
  <c r="K39" i="10"/>
  <c r="Q39" i="10"/>
  <c r="P39" i="10"/>
  <c r="L39" i="10"/>
  <c r="M39" i="10"/>
  <c r="R39" i="10"/>
  <c r="F80" i="6"/>
  <c r="R80" i="6"/>
  <c r="E80" i="6"/>
  <c r="M80" i="6"/>
  <c r="G80" i="6"/>
  <c r="D80" i="6"/>
  <c r="B80" i="6" s="1"/>
  <c r="P80" i="6"/>
  <c r="L80" i="6"/>
  <c r="K80" i="6"/>
  <c r="Q80" i="6"/>
  <c r="O80" i="6"/>
  <c r="J80" i="6"/>
  <c r="D33" i="10"/>
  <c r="B33" i="10" s="1"/>
  <c r="E33" i="10"/>
  <c r="P33" i="10"/>
  <c r="Q33" i="10"/>
  <c r="R33" i="10"/>
  <c r="J33" i="10"/>
  <c r="L33" i="10"/>
  <c r="G33" i="10"/>
  <c r="M33" i="10"/>
  <c r="O33" i="10"/>
  <c r="K33" i="10"/>
  <c r="F33" i="10"/>
  <c r="R106" i="10"/>
  <c r="G106" i="10"/>
  <c r="M106" i="10"/>
  <c r="F106" i="10"/>
  <c r="O106" i="10"/>
  <c r="L106" i="10"/>
  <c r="P106" i="10"/>
  <c r="E106" i="10"/>
  <c r="D106" i="10"/>
  <c r="B106" i="10" s="1"/>
  <c r="Q106" i="10"/>
  <c r="K106" i="10"/>
  <c r="J106" i="10"/>
  <c r="R14" i="4"/>
  <c r="O14" i="4"/>
  <c r="K14" i="4"/>
  <c r="L14" i="4"/>
  <c r="M14" i="4"/>
  <c r="F14" i="4"/>
  <c r="D14" i="4"/>
  <c r="B14" i="4" s="1"/>
  <c r="J14" i="4"/>
  <c r="E14" i="4"/>
  <c r="P14" i="4"/>
  <c r="G14" i="4"/>
  <c r="Q14" i="4"/>
  <c r="P25" i="6"/>
  <c r="L25" i="6"/>
  <c r="G25" i="6"/>
  <c r="E25" i="6"/>
  <c r="K25" i="6"/>
  <c r="R25" i="6"/>
  <c r="F25" i="6"/>
  <c r="O25" i="6"/>
  <c r="D25" i="6"/>
  <c r="B25" i="6" s="1"/>
  <c r="M25" i="6"/>
  <c r="Q25" i="6"/>
  <c r="J25" i="6"/>
  <c r="R17" i="10"/>
  <c r="L17" i="10"/>
  <c r="E17" i="10"/>
  <c r="M17" i="10"/>
  <c r="F17" i="10"/>
  <c r="G17" i="10"/>
  <c r="J17" i="10"/>
  <c r="P17" i="10"/>
  <c r="Q17" i="10"/>
  <c r="O17" i="10"/>
  <c r="D17" i="10"/>
  <c r="B17" i="10" s="1"/>
  <c r="K17" i="10"/>
  <c r="F36" i="6"/>
  <c r="O36" i="6"/>
  <c r="E36" i="6"/>
  <c r="R36" i="6"/>
  <c r="K36" i="6"/>
  <c r="D36" i="6"/>
  <c r="B36" i="6" s="1"/>
  <c r="P36" i="6"/>
  <c r="L36" i="6"/>
  <c r="G36" i="6"/>
  <c r="M36" i="6"/>
  <c r="J36" i="6"/>
  <c r="Q36" i="6"/>
  <c r="R46" i="4"/>
  <c r="O46" i="4"/>
  <c r="K46" i="4"/>
  <c r="Q46" i="4"/>
  <c r="G46" i="4"/>
  <c r="P46" i="4"/>
  <c r="D46" i="4"/>
  <c r="B46" i="4" s="1"/>
  <c r="J46" i="4"/>
  <c r="E46" i="4"/>
  <c r="F46" i="4"/>
  <c r="M46" i="4"/>
  <c r="L46" i="4"/>
  <c r="O87" i="8"/>
  <c r="K87" i="8"/>
  <c r="G87" i="8"/>
  <c r="F87" i="8"/>
  <c r="J87" i="8"/>
  <c r="R87" i="8"/>
  <c r="E87" i="8"/>
  <c r="P87" i="8"/>
  <c r="D87" i="8"/>
  <c r="B87" i="8" s="1"/>
  <c r="M87" i="8"/>
  <c r="L87" i="8"/>
  <c r="Q87" i="8"/>
  <c r="O72" i="10"/>
  <c r="M72" i="10"/>
  <c r="Q72" i="10"/>
  <c r="K72" i="10"/>
  <c r="G72" i="10"/>
  <c r="R72" i="10"/>
  <c r="F72" i="10"/>
  <c r="E72" i="10"/>
  <c r="L72" i="10"/>
  <c r="D72" i="10"/>
  <c r="B72" i="10" s="1"/>
  <c r="P72" i="10"/>
  <c r="J72" i="10"/>
  <c r="L135" i="10"/>
  <c r="M135" i="10"/>
  <c r="G135" i="10"/>
  <c r="O135" i="10"/>
  <c r="P135" i="10"/>
  <c r="J135" i="10"/>
  <c r="Q135" i="10"/>
  <c r="R135" i="10"/>
  <c r="E135" i="10"/>
  <c r="F135" i="10"/>
  <c r="K135" i="10"/>
  <c r="D135" i="10"/>
  <c r="B135" i="10" s="1"/>
  <c r="Q21" i="4"/>
  <c r="M21" i="4"/>
  <c r="R21" i="4"/>
  <c r="O21" i="4"/>
  <c r="F21" i="4"/>
  <c r="E21" i="4"/>
  <c r="G21" i="4"/>
  <c r="D21" i="4"/>
  <c r="B21" i="4" s="1"/>
  <c r="J21" i="4"/>
  <c r="K21" i="4"/>
  <c r="P21" i="4"/>
  <c r="L21" i="4"/>
  <c r="F140" i="10"/>
  <c r="K140" i="10"/>
  <c r="P140" i="10"/>
  <c r="M140" i="10"/>
  <c r="L140" i="10"/>
  <c r="E140" i="10"/>
  <c r="R140" i="10"/>
  <c r="O140" i="10"/>
  <c r="J140" i="10"/>
  <c r="Q140" i="10"/>
  <c r="D140" i="10"/>
  <c r="B140" i="10" s="1"/>
  <c r="G140" i="10"/>
  <c r="P70" i="4"/>
  <c r="L70" i="4"/>
  <c r="G70" i="4"/>
  <c r="J70" i="4"/>
  <c r="D70" i="4"/>
  <c r="B70" i="4" s="1"/>
  <c r="E70" i="4"/>
  <c r="F70" i="4"/>
  <c r="O70" i="4"/>
  <c r="Q70" i="4"/>
  <c r="R70" i="4"/>
  <c r="M70" i="4"/>
  <c r="K70" i="4"/>
  <c r="F28" i="4"/>
  <c r="Q28" i="4"/>
  <c r="M28" i="4"/>
  <c r="J28" i="4"/>
  <c r="K28" i="4"/>
  <c r="O28" i="4"/>
  <c r="P28" i="4"/>
  <c r="L28" i="4"/>
  <c r="G28" i="4"/>
  <c r="D28" i="4"/>
  <c r="B28" i="4" s="1"/>
  <c r="E28" i="4"/>
  <c r="R28" i="4"/>
  <c r="R18" i="8"/>
  <c r="O18" i="8"/>
  <c r="M18" i="8"/>
  <c r="G18" i="8"/>
  <c r="L18" i="8"/>
  <c r="K18" i="8"/>
  <c r="D18" i="8"/>
  <c r="B18" i="8" s="1"/>
  <c r="J18" i="8"/>
  <c r="F18" i="8"/>
  <c r="E18" i="8"/>
  <c r="P18" i="8"/>
  <c r="Q18" i="8"/>
  <c r="O12" i="10"/>
  <c r="D12" i="10"/>
  <c r="B12" i="10" s="1"/>
  <c r="L12" i="10"/>
  <c r="J12" i="10"/>
  <c r="P12" i="10"/>
  <c r="M12" i="10"/>
  <c r="F12" i="10"/>
  <c r="E12" i="10"/>
  <c r="R12" i="10"/>
  <c r="K12" i="10"/>
  <c r="G12" i="10"/>
  <c r="Q12" i="10"/>
  <c r="O50" i="4"/>
  <c r="K50" i="4"/>
  <c r="F50" i="4"/>
  <c r="G50" i="4"/>
  <c r="J50" i="4"/>
  <c r="D50" i="4"/>
  <c r="B50" i="4" s="1"/>
  <c r="E50" i="4"/>
  <c r="P50" i="4"/>
  <c r="L50" i="4"/>
  <c r="R50" i="4"/>
  <c r="M50" i="4"/>
  <c r="Q50" i="4"/>
  <c r="L67" i="10"/>
  <c r="G67" i="10"/>
  <c r="F67" i="10"/>
  <c r="E67" i="10"/>
  <c r="M67" i="10"/>
  <c r="R67" i="10"/>
  <c r="K67" i="10"/>
  <c r="O67" i="10"/>
  <c r="P67" i="10"/>
  <c r="Q67" i="10"/>
  <c r="J67" i="10"/>
  <c r="D67" i="10"/>
  <c r="B67" i="10" s="1"/>
  <c r="E94" i="6"/>
  <c r="G94" i="6"/>
  <c r="M94" i="6"/>
  <c r="L94" i="6"/>
  <c r="K94" i="6"/>
  <c r="F94" i="6"/>
  <c r="D94" i="6"/>
  <c r="B94" i="6" s="1"/>
  <c r="P94" i="6"/>
  <c r="R94" i="6"/>
  <c r="Q94" i="6"/>
  <c r="J94" i="6"/>
  <c r="O94" i="6"/>
  <c r="Q102" i="10"/>
  <c r="M102" i="10"/>
  <c r="J102" i="10"/>
  <c r="E102" i="10"/>
  <c r="K102" i="10"/>
  <c r="D102" i="10"/>
  <c r="B102" i="10" s="1"/>
  <c r="O102" i="10"/>
  <c r="G102" i="10"/>
  <c r="R102" i="10"/>
  <c r="F102" i="10"/>
  <c r="P102" i="10"/>
  <c r="L102" i="10"/>
  <c r="O65" i="6"/>
  <c r="K65" i="6"/>
  <c r="F65" i="6"/>
  <c r="Q65" i="6"/>
  <c r="P65" i="6"/>
  <c r="G65" i="6"/>
  <c r="E65" i="6"/>
  <c r="D65" i="6"/>
  <c r="B65" i="6" s="1"/>
  <c r="M65" i="6"/>
  <c r="L65" i="6"/>
  <c r="J65" i="6"/>
  <c r="R65" i="6"/>
  <c r="Q69" i="8"/>
  <c r="M69" i="8"/>
  <c r="F69" i="8"/>
  <c r="R69" i="8"/>
  <c r="K69" i="8"/>
  <c r="O69" i="8"/>
  <c r="G69" i="8"/>
  <c r="P69" i="8"/>
  <c r="L69" i="8"/>
  <c r="E69" i="8"/>
  <c r="D69" i="8"/>
  <c r="B69" i="8" s="1"/>
  <c r="J69" i="8"/>
  <c r="G66" i="6"/>
  <c r="R66" i="6"/>
  <c r="F66" i="6"/>
  <c r="L66" i="6"/>
  <c r="O66" i="6"/>
  <c r="K66" i="6"/>
  <c r="P66" i="6"/>
  <c r="E66" i="6"/>
  <c r="Q66" i="6"/>
  <c r="M66" i="6"/>
  <c r="D66" i="6"/>
  <c r="B66" i="6" s="1"/>
  <c r="J66" i="6"/>
  <c r="O125" i="4"/>
  <c r="K125" i="4"/>
  <c r="J125" i="4"/>
  <c r="G125" i="4"/>
  <c r="L125" i="4"/>
  <c r="F125" i="4"/>
  <c r="E125" i="4"/>
  <c r="R125" i="4"/>
  <c r="D125" i="4"/>
  <c r="B125" i="4" s="1"/>
  <c r="P125" i="4"/>
  <c r="Q125" i="4"/>
  <c r="M125" i="4"/>
  <c r="D40" i="10"/>
  <c r="B40" i="10" s="1"/>
  <c r="L40" i="10"/>
  <c r="J40" i="10"/>
  <c r="M40" i="10"/>
  <c r="P40" i="10"/>
  <c r="E40" i="10"/>
  <c r="R40" i="10"/>
  <c r="Q40" i="10"/>
  <c r="G40" i="10"/>
  <c r="F40" i="10"/>
  <c r="K40" i="10"/>
  <c r="O40" i="10"/>
  <c r="P138" i="8"/>
  <c r="L138" i="8"/>
  <c r="J138" i="8"/>
  <c r="G138" i="8"/>
  <c r="E138" i="8"/>
  <c r="K138" i="8"/>
  <c r="F138" i="8"/>
  <c r="Q138" i="8"/>
  <c r="O138" i="8"/>
  <c r="R138" i="8"/>
  <c r="M138" i="8"/>
  <c r="D138" i="8"/>
  <c r="B138" i="8" s="1"/>
  <c r="G89" i="6"/>
  <c r="O89" i="6"/>
  <c r="P89" i="6"/>
  <c r="K89" i="6"/>
  <c r="R89" i="6"/>
  <c r="D89" i="6"/>
  <c r="B89" i="6" s="1"/>
  <c r="Q89" i="6"/>
  <c r="M89" i="6"/>
  <c r="F89" i="6"/>
  <c r="J89" i="6"/>
  <c r="E89" i="6"/>
  <c r="L89" i="6"/>
  <c r="J47" i="4"/>
  <c r="E47" i="4"/>
  <c r="P47" i="4"/>
  <c r="D47" i="4"/>
  <c r="B47" i="4" s="1"/>
  <c r="Q47" i="4"/>
  <c r="M47" i="4"/>
  <c r="R47" i="4"/>
  <c r="O47" i="4"/>
  <c r="K47" i="4"/>
  <c r="L47" i="4"/>
  <c r="G47" i="4"/>
  <c r="F47" i="4"/>
  <c r="E76" i="6"/>
  <c r="R76" i="6"/>
  <c r="Q76" i="6"/>
  <c r="P76" i="6"/>
  <c r="G76" i="6"/>
  <c r="F76" i="6"/>
  <c r="O76" i="6"/>
  <c r="K76" i="6"/>
  <c r="L76" i="6"/>
  <c r="M76" i="6"/>
  <c r="J76" i="6"/>
  <c r="D76" i="6"/>
  <c r="B76" i="6" s="1"/>
  <c r="J20" i="6"/>
  <c r="F20" i="6"/>
  <c r="D20" i="6"/>
  <c r="B20" i="6" s="1"/>
  <c r="L20" i="6"/>
  <c r="P20" i="6"/>
  <c r="Q20" i="6"/>
  <c r="R20" i="6"/>
  <c r="O20" i="6"/>
  <c r="M20" i="6"/>
  <c r="E20" i="6"/>
  <c r="K20" i="6"/>
  <c r="G20" i="6"/>
  <c r="P70" i="6"/>
  <c r="R70" i="6"/>
  <c r="Q70" i="6"/>
  <c r="L70" i="6"/>
  <c r="G70" i="6"/>
  <c r="O70" i="6"/>
  <c r="D70" i="6"/>
  <c r="B70" i="6" s="1"/>
  <c r="E70" i="6"/>
  <c r="M70" i="6"/>
  <c r="J70" i="6"/>
  <c r="F70" i="6"/>
  <c r="K70" i="6"/>
  <c r="D47" i="8"/>
  <c r="B47" i="8" s="1"/>
  <c r="J47" i="8"/>
  <c r="L47" i="8"/>
  <c r="K47" i="8"/>
  <c r="M47" i="8"/>
  <c r="G47" i="8"/>
  <c r="R47" i="8"/>
  <c r="E47" i="8"/>
  <c r="Q47" i="8"/>
  <c r="O47" i="8"/>
  <c r="P47" i="8"/>
  <c r="F47" i="8"/>
  <c r="O82" i="10"/>
  <c r="K82" i="10"/>
  <c r="M82" i="10"/>
  <c r="R82" i="10"/>
  <c r="Q82" i="10"/>
  <c r="J82" i="10"/>
  <c r="E82" i="10"/>
  <c r="F82" i="10"/>
  <c r="D82" i="10"/>
  <c r="B82" i="10" s="1"/>
  <c r="L82" i="10"/>
  <c r="G82" i="10"/>
  <c r="P82" i="10"/>
  <c r="P18" i="6"/>
  <c r="J18" i="6"/>
  <c r="R18" i="6"/>
  <c r="Q18" i="6"/>
  <c r="D18" i="6"/>
  <c r="B18" i="6" s="1"/>
  <c r="E18" i="6"/>
  <c r="L18" i="6"/>
  <c r="F18" i="6"/>
  <c r="M18" i="6"/>
  <c r="G18" i="6"/>
  <c r="O18" i="6"/>
  <c r="K18" i="6"/>
  <c r="E64" i="8"/>
  <c r="D64" i="8"/>
  <c r="B64" i="8" s="1"/>
  <c r="J64" i="8"/>
  <c r="G64" i="8"/>
  <c r="L64" i="8"/>
  <c r="Q64" i="8"/>
  <c r="O64" i="8"/>
  <c r="K64" i="8"/>
  <c r="R64" i="8"/>
  <c r="F64" i="8"/>
  <c r="M64" i="8"/>
  <c r="P64" i="8"/>
  <c r="E68" i="10"/>
  <c r="O68" i="10"/>
  <c r="F68" i="10"/>
  <c r="K68" i="10"/>
  <c r="P68" i="10"/>
  <c r="J68" i="10"/>
  <c r="D68" i="10"/>
  <c r="B68" i="10" s="1"/>
  <c r="L68" i="10"/>
  <c r="G68" i="10"/>
  <c r="Q68" i="10"/>
  <c r="M68" i="10"/>
  <c r="R68" i="10"/>
  <c r="G10" i="8"/>
  <c r="P10" i="8"/>
  <c r="E10" i="8"/>
  <c r="F10" i="8"/>
  <c r="L10" i="8"/>
  <c r="K10" i="8"/>
  <c r="Q10" i="8"/>
  <c r="M10" i="8"/>
  <c r="J10" i="8"/>
  <c r="D10" i="8"/>
  <c r="B10" i="8" s="1"/>
  <c r="O10" i="8"/>
  <c r="R10" i="8"/>
  <c r="D129" i="6"/>
  <c r="B129" i="6" s="1"/>
  <c r="J129" i="6"/>
  <c r="G129" i="6"/>
  <c r="F129" i="6"/>
  <c r="K129" i="6"/>
  <c r="L129" i="6"/>
  <c r="R129" i="6"/>
  <c r="Q129" i="6"/>
  <c r="M129" i="6"/>
  <c r="O129" i="6"/>
  <c r="P129" i="6"/>
  <c r="E129" i="6"/>
  <c r="E135" i="4"/>
  <c r="D135" i="4"/>
  <c r="B135" i="4" s="1"/>
  <c r="J135" i="4"/>
  <c r="M135" i="4"/>
  <c r="L135" i="4"/>
  <c r="G135" i="4"/>
  <c r="O135" i="4"/>
  <c r="K135" i="4"/>
  <c r="R135" i="4"/>
  <c r="Q135" i="4"/>
  <c r="F135" i="4"/>
  <c r="P135" i="4"/>
  <c r="O127" i="10"/>
  <c r="J127" i="10"/>
  <c r="D127" i="10"/>
  <c r="B127" i="10" s="1"/>
  <c r="L127" i="10"/>
  <c r="E127" i="10"/>
  <c r="R127" i="10"/>
  <c r="M127" i="10"/>
  <c r="K127" i="10"/>
  <c r="F127" i="10"/>
  <c r="P127" i="10"/>
  <c r="Q127" i="10"/>
  <c r="G127" i="10"/>
  <c r="P121" i="6"/>
  <c r="L121" i="6"/>
  <c r="E121" i="6"/>
  <c r="R121" i="6"/>
  <c r="J121" i="6"/>
  <c r="D121" i="6"/>
  <c r="B121" i="6" s="1"/>
  <c r="F121" i="6"/>
  <c r="O121" i="6"/>
  <c r="K121" i="6"/>
  <c r="G121" i="6"/>
  <c r="Q121" i="6"/>
  <c r="M121" i="6"/>
  <c r="O117" i="8"/>
  <c r="K117" i="8"/>
  <c r="F117" i="8"/>
  <c r="R117" i="8"/>
  <c r="G117" i="8"/>
  <c r="P117" i="8"/>
  <c r="E117" i="8"/>
  <c r="D117" i="8"/>
  <c r="B117" i="8" s="1"/>
  <c r="M117" i="8"/>
  <c r="L117" i="8"/>
  <c r="J117" i="8"/>
  <c r="Q117" i="8"/>
  <c r="K62" i="6"/>
  <c r="D62" i="6"/>
  <c r="B62" i="6" s="1"/>
  <c r="P62" i="6"/>
  <c r="F62" i="6"/>
  <c r="L62" i="6"/>
  <c r="O62" i="6"/>
  <c r="R62" i="6"/>
  <c r="E62" i="6"/>
  <c r="G62" i="6"/>
  <c r="Q62" i="6"/>
  <c r="J62" i="6"/>
  <c r="M62" i="6"/>
  <c r="R58" i="8"/>
  <c r="Q58" i="8"/>
  <c r="P58" i="8"/>
  <c r="F58" i="8"/>
  <c r="D58" i="8"/>
  <c r="B58" i="8" s="1"/>
  <c r="K58" i="8"/>
  <c r="O58" i="8"/>
  <c r="L58" i="8"/>
  <c r="M58" i="8"/>
  <c r="J58" i="8"/>
  <c r="G58" i="8"/>
  <c r="E58" i="8"/>
  <c r="F42" i="4"/>
  <c r="D42" i="4"/>
  <c r="B42" i="4" s="1"/>
  <c r="G42" i="4"/>
  <c r="R42" i="4"/>
  <c r="K42" i="4"/>
  <c r="J42" i="4"/>
  <c r="P42" i="4"/>
  <c r="L42" i="4"/>
  <c r="Q42" i="4"/>
  <c r="M42" i="4"/>
  <c r="O42" i="4"/>
  <c r="E42" i="4"/>
  <c r="O139" i="8"/>
  <c r="K139" i="8"/>
  <c r="M139" i="8"/>
  <c r="R139" i="8"/>
  <c r="P139" i="8"/>
  <c r="G139" i="8"/>
  <c r="E139" i="8"/>
  <c r="F139" i="8"/>
  <c r="D139" i="8"/>
  <c r="B139" i="8" s="1"/>
  <c r="L139" i="8"/>
  <c r="Q139" i="8"/>
  <c r="J139" i="8"/>
  <c r="Q108" i="4"/>
  <c r="M108" i="4"/>
  <c r="F108" i="4"/>
  <c r="E108" i="4"/>
  <c r="J108" i="4"/>
  <c r="K108" i="4"/>
  <c r="G108" i="4"/>
  <c r="P108" i="4"/>
  <c r="L108" i="4"/>
  <c r="D108" i="4"/>
  <c r="B108" i="4" s="1"/>
  <c r="O108" i="4"/>
  <c r="R108" i="4"/>
  <c r="G125" i="6"/>
  <c r="P125" i="6"/>
  <c r="L125" i="6"/>
  <c r="K125" i="6"/>
  <c r="E125" i="6"/>
  <c r="J125" i="6"/>
  <c r="Q125" i="6"/>
  <c r="M125" i="6"/>
  <c r="F125" i="6"/>
  <c r="O125" i="6"/>
  <c r="R125" i="6"/>
  <c r="D125" i="6"/>
  <c r="B125" i="6" s="1"/>
  <c r="D25" i="10"/>
  <c r="B25" i="10" s="1"/>
  <c r="E25" i="10"/>
  <c r="F25" i="10"/>
  <c r="J25" i="10"/>
  <c r="R25" i="10"/>
  <c r="G25" i="10"/>
  <c r="L25" i="10"/>
  <c r="P25" i="10"/>
  <c r="K25" i="10"/>
  <c r="O25" i="10"/>
  <c r="Q25" i="10"/>
  <c r="M25" i="10"/>
  <c r="G10" i="10"/>
  <c r="P10" i="10"/>
  <c r="L10" i="10"/>
  <c r="K10" i="10"/>
  <c r="J10" i="10"/>
  <c r="E10" i="10"/>
  <c r="Q10" i="10"/>
  <c r="M10" i="10"/>
  <c r="F10" i="10"/>
  <c r="O10" i="10"/>
  <c r="R10" i="10"/>
  <c r="D10" i="10"/>
  <c r="B10" i="10" s="1"/>
  <c r="Q44" i="10"/>
  <c r="P44" i="10"/>
  <c r="O44" i="10"/>
  <c r="E44" i="10"/>
  <c r="D44" i="10"/>
  <c r="B44" i="10" s="1"/>
  <c r="R44" i="10"/>
  <c r="K44" i="10"/>
  <c r="G44" i="10"/>
  <c r="M44" i="10"/>
  <c r="F44" i="10"/>
  <c r="L44" i="10"/>
  <c r="J44" i="10"/>
  <c r="F139" i="10"/>
  <c r="K139" i="10"/>
  <c r="R139" i="10"/>
  <c r="P139" i="10"/>
  <c r="M139" i="10"/>
  <c r="O139" i="10"/>
  <c r="Q139" i="10"/>
  <c r="J139" i="10"/>
  <c r="D139" i="10"/>
  <c r="B139" i="10" s="1"/>
  <c r="G139" i="10"/>
  <c r="E139" i="10"/>
  <c r="L139" i="10"/>
  <c r="D21" i="8"/>
  <c r="B21" i="8" s="1"/>
  <c r="J21" i="8"/>
  <c r="K21" i="8"/>
  <c r="O21" i="8"/>
  <c r="P21" i="8"/>
  <c r="F21" i="8"/>
  <c r="Q21" i="8"/>
  <c r="M21" i="8"/>
  <c r="R21" i="8"/>
  <c r="L21" i="8"/>
  <c r="G21" i="8"/>
  <c r="E21" i="8"/>
  <c r="E27" i="4"/>
  <c r="P27" i="4"/>
  <c r="L27" i="4"/>
  <c r="M27" i="4"/>
  <c r="D27" i="4"/>
  <c r="B27" i="4" s="1"/>
  <c r="G27" i="4"/>
  <c r="O27" i="4"/>
  <c r="K27" i="4"/>
  <c r="F27" i="4"/>
  <c r="Q27" i="4"/>
  <c r="J27" i="4"/>
  <c r="R27" i="4"/>
  <c r="F79" i="4"/>
  <c r="O79" i="4"/>
  <c r="Q79" i="4"/>
  <c r="D79" i="4"/>
  <c r="B79" i="4" s="1"/>
  <c r="E79" i="4"/>
  <c r="M79" i="4"/>
  <c r="P79" i="4"/>
  <c r="L79" i="4"/>
  <c r="G79" i="4"/>
  <c r="J79" i="4"/>
  <c r="K79" i="4"/>
  <c r="R79" i="4"/>
  <c r="K33" i="8"/>
  <c r="P33" i="8"/>
  <c r="Q33" i="8"/>
  <c r="J33" i="8"/>
  <c r="L33" i="8"/>
  <c r="G33" i="8"/>
  <c r="O33" i="8"/>
  <c r="M33" i="8"/>
  <c r="F33" i="8"/>
  <c r="E33" i="8"/>
  <c r="D33" i="8"/>
  <c r="B33" i="8" s="1"/>
  <c r="R33" i="8"/>
  <c r="P100" i="6"/>
  <c r="L100" i="6"/>
  <c r="K100" i="6"/>
  <c r="E100" i="6"/>
  <c r="O100" i="6"/>
  <c r="Q100" i="6"/>
  <c r="F100" i="6"/>
  <c r="R100" i="6"/>
  <c r="D100" i="6"/>
  <c r="B100" i="6" s="1"/>
  <c r="M100" i="6"/>
  <c r="J100" i="6"/>
  <c r="G100" i="6"/>
  <c r="M103" i="10"/>
  <c r="K103" i="10"/>
  <c r="R103" i="10"/>
  <c r="D103" i="10"/>
  <c r="B103" i="10" s="1"/>
  <c r="G103" i="10"/>
  <c r="Q103" i="10"/>
  <c r="O103" i="10"/>
  <c r="L103" i="10"/>
  <c r="F103" i="10"/>
  <c r="E103" i="10"/>
  <c r="P103" i="10"/>
  <c r="J103" i="10"/>
  <c r="P59" i="10"/>
  <c r="E59" i="10"/>
  <c r="K59" i="10"/>
  <c r="D59" i="10"/>
  <c r="B59" i="10" s="1"/>
  <c r="Q59" i="10"/>
  <c r="M59" i="10"/>
  <c r="G59" i="10"/>
  <c r="R59" i="10"/>
  <c r="F59" i="10"/>
  <c r="J59" i="10"/>
  <c r="L59" i="10"/>
  <c r="O59" i="10"/>
  <c r="F97" i="10"/>
  <c r="O97" i="10"/>
  <c r="L97" i="10"/>
  <c r="D97" i="10"/>
  <c r="B97" i="10" s="1"/>
  <c r="K97" i="10"/>
  <c r="E97" i="10"/>
  <c r="P97" i="10"/>
  <c r="R97" i="10"/>
  <c r="J97" i="10"/>
  <c r="G97" i="10"/>
  <c r="Q97" i="10"/>
  <c r="M97" i="10"/>
  <c r="Q140" i="4"/>
  <c r="M140" i="4"/>
  <c r="F140" i="4"/>
  <c r="O140" i="4"/>
  <c r="R140" i="4"/>
  <c r="D140" i="4"/>
  <c r="B140" i="4" s="1"/>
  <c r="G140" i="4"/>
  <c r="P140" i="4"/>
  <c r="L140" i="4"/>
  <c r="K140" i="4"/>
  <c r="J140" i="4"/>
  <c r="E140" i="4"/>
  <c r="E23" i="8"/>
  <c r="R23" i="8"/>
  <c r="Q23" i="8"/>
  <c r="F23" i="8"/>
  <c r="J23" i="8"/>
  <c r="P23" i="8"/>
  <c r="O23" i="8"/>
  <c r="K23" i="8"/>
  <c r="L23" i="8"/>
  <c r="M23" i="8"/>
  <c r="D23" i="8"/>
  <c r="B23" i="8" s="1"/>
  <c r="G23" i="8"/>
  <c r="E88" i="8"/>
  <c r="Q88" i="8"/>
  <c r="P88" i="8"/>
  <c r="L88" i="8"/>
  <c r="M88" i="8"/>
  <c r="F88" i="8"/>
  <c r="O88" i="8"/>
  <c r="K88" i="8"/>
  <c r="J88" i="8"/>
  <c r="G88" i="8"/>
  <c r="D88" i="8"/>
  <c r="B88" i="8" s="1"/>
  <c r="R88" i="8"/>
  <c r="G42" i="8"/>
  <c r="D42" i="8"/>
  <c r="B42" i="8" s="1"/>
  <c r="L42" i="8"/>
  <c r="K42" i="8"/>
  <c r="J42" i="8"/>
  <c r="P42" i="8"/>
  <c r="Q42" i="8"/>
  <c r="M42" i="8"/>
  <c r="E42" i="8"/>
  <c r="R42" i="8"/>
  <c r="F42" i="8"/>
  <c r="O42" i="8"/>
  <c r="D93" i="10"/>
  <c r="B93" i="10" s="1"/>
  <c r="P93" i="10"/>
  <c r="R93" i="10"/>
  <c r="J93" i="10"/>
  <c r="E93" i="10"/>
  <c r="L93" i="10"/>
  <c r="M93" i="10"/>
  <c r="F93" i="10"/>
  <c r="G93" i="10"/>
  <c r="K93" i="10"/>
  <c r="O93" i="10"/>
  <c r="Q93" i="10"/>
  <c r="E21" i="10"/>
  <c r="D21" i="10"/>
  <c r="B21" i="10" s="1"/>
  <c r="F21" i="10"/>
  <c r="L21" i="10"/>
  <c r="K21" i="10"/>
  <c r="O21" i="10"/>
  <c r="G21" i="10"/>
  <c r="P21" i="10"/>
  <c r="J21" i="10"/>
  <c r="Q21" i="10"/>
  <c r="M21" i="10"/>
  <c r="R21" i="10"/>
  <c r="O95" i="10"/>
  <c r="D95" i="10"/>
  <c r="B95" i="10" s="1"/>
  <c r="E95" i="10"/>
  <c r="L95" i="10"/>
  <c r="G95" i="10"/>
  <c r="P95" i="10"/>
  <c r="F95" i="10"/>
  <c r="R95" i="10"/>
  <c r="J95" i="10"/>
  <c r="M95" i="10"/>
  <c r="K95" i="10"/>
  <c r="Q95" i="10"/>
  <c r="O101" i="8"/>
  <c r="K101" i="8"/>
  <c r="F101" i="8"/>
  <c r="Q101" i="8"/>
  <c r="D101" i="8"/>
  <c r="B101" i="8" s="1"/>
  <c r="G101" i="8"/>
  <c r="E101" i="8"/>
  <c r="P101" i="8"/>
  <c r="L101" i="8"/>
  <c r="M101" i="8"/>
  <c r="J101" i="8"/>
  <c r="R101" i="8"/>
  <c r="J98" i="6"/>
  <c r="E98" i="6"/>
  <c r="K98" i="6"/>
  <c r="L98" i="6"/>
  <c r="O98" i="6"/>
  <c r="Q98" i="6"/>
  <c r="G98" i="6"/>
  <c r="R98" i="6"/>
  <c r="M98" i="6"/>
  <c r="D98" i="6"/>
  <c r="B98" i="6" s="1"/>
  <c r="P98" i="6"/>
  <c r="F98" i="6"/>
  <c r="P79" i="6"/>
  <c r="L79" i="6"/>
  <c r="J79" i="6"/>
  <c r="G79" i="6"/>
  <c r="R79" i="6"/>
  <c r="O79" i="6"/>
  <c r="F79" i="6"/>
  <c r="Q79" i="6"/>
  <c r="D79" i="6"/>
  <c r="B79" i="6" s="1"/>
  <c r="E79" i="6"/>
  <c r="K79" i="6"/>
  <c r="M79" i="6"/>
  <c r="R7" i="6"/>
  <c r="Q7" i="6"/>
  <c r="M7" i="6"/>
  <c r="D7" i="6"/>
  <c r="B7" i="6" s="1"/>
  <c r="L7" i="6"/>
  <c r="P7" i="6"/>
  <c r="O7" i="6"/>
  <c r="J7" i="6"/>
  <c r="G7" i="6"/>
  <c r="F7" i="6"/>
  <c r="K7" i="6"/>
  <c r="E7" i="6"/>
  <c r="G43" i="4"/>
  <c r="D43" i="4"/>
  <c r="B43" i="4" s="1"/>
  <c r="J43" i="4"/>
  <c r="K43" i="4"/>
  <c r="P43" i="4"/>
  <c r="L43" i="4"/>
  <c r="Q43" i="4"/>
  <c r="M43" i="4"/>
  <c r="R43" i="4"/>
  <c r="O43" i="4"/>
  <c r="F43" i="4"/>
  <c r="E43" i="4"/>
  <c r="Q38" i="8"/>
  <c r="M38" i="8"/>
  <c r="K38" i="8"/>
  <c r="J38" i="8"/>
  <c r="O38" i="8"/>
  <c r="E38" i="8"/>
  <c r="D38" i="8"/>
  <c r="B38" i="8" s="1"/>
  <c r="G38" i="8"/>
  <c r="R38" i="8"/>
  <c r="P38" i="8"/>
  <c r="L38" i="8"/>
  <c r="F38" i="8"/>
  <c r="D126" i="10"/>
  <c r="B126" i="10" s="1"/>
  <c r="G126" i="10"/>
  <c r="Q126" i="10"/>
  <c r="O126" i="10"/>
  <c r="M126" i="10"/>
  <c r="F126" i="10"/>
  <c r="K126" i="10"/>
  <c r="R126" i="10"/>
  <c r="L126" i="10"/>
  <c r="P126" i="10"/>
  <c r="E126" i="10"/>
  <c r="J126" i="10"/>
  <c r="E128" i="8"/>
  <c r="Q128" i="8"/>
  <c r="P128" i="8"/>
  <c r="L128" i="8"/>
  <c r="M128" i="8"/>
  <c r="R128" i="8"/>
  <c r="O128" i="8"/>
  <c r="K128" i="8"/>
  <c r="J128" i="8"/>
  <c r="G128" i="8"/>
  <c r="D128" i="8"/>
  <c r="B128" i="8" s="1"/>
  <c r="F128" i="8"/>
  <c r="R63" i="4"/>
  <c r="O63" i="4"/>
  <c r="M63" i="4"/>
  <c r="G63" i="4"/>
  <c r="L63" i="4"/>
  <c r="K63" i="4"/>
  <c r="D63" i="4"/>
  <c r="B63" i="4" s="1"/>
  <c r="J63" i="4"/>
  <c r="F63" i="4"/>
  <c r="P63" i="4"/>
  <c r="Q63" i="4"/>
  <c r="E63" i="4"/>
  <c r="Q82" i="4"/>
  <c r="M82" i="4"/>
  <c r="F82" i="4"/>
  <c r="J82" i="4"/>
  <c r="D82" i="4"/>
  <c r="B82" i="4" s="1"/>
  <c r="K82" i="4"/>
  <c r="G82" i="4"/>
  <c r="O82" i="4"/>
  <c r="P82" i="4"/>
  <c r="R82" i="4"/>
  <c r="L82" i="4"/>
  <c r="E82" i="4"/>
  <c r="Q112" i="8"/>
  <c r="M112" i="8"/>
  <c r="K112" i="8"/>
  <c r="J112" i="8"/>
  <c r="F112" i="8"/>
  <c r="D112" i="8"/>
  <c r="B112" i="8" s="1"/>
  <c r="G112" i="8"/>
  <c r="R112" i="8"/>
  <c r="P112" i="8"/>
  <c r="E112" i="8"/>
  <c r="L112" i="8"/>
  <c r="O112" i="8"/>
  <c r="O104" i="4"/>
  <c r="K104" i="4"/>
  <c r="R104" i="4"/>
  <c r="Q104" i="4"/>
  <c r="F104" i="4"/>
  <c r="P104" i="4"/>
  <c r="E104" i="4"/>
  <c r="D104" i="4"/>
  <c r="B104" i="4" s="1"/>
  <c r="J104" i="4"/>
  <c r="M104" i="4"/>
  <c r="L104" i="4"/>
  <c r="G104" i="4"/>
  <c r="O49" i="4"/>
  <c r="K49" i="4"/>
  <c r="F49" i="4"/>
  <c r="Q49" i="4"/>
  <c r="D49" i="4"/>
  <c r="B49" i="4" s="1"/>
  <c r="G49" i="4"/>
  <c r="E49" i="4"/>
  <c r="P49" i="4"/>
  <c r="L49" i="4"/>
  <c r="M49" i="4"/>
  <c r="J49" i="4"/>
  <c r="R49" i="4"/>
  <c r="Q40" i="6"/>
  <c r="M40" i="6"/>
  <c r="L40" i="6"/>
  <c r="K40" i="6"/>
  <c r="F40" i="6"/>
  <c r="O40" i="6"/>
  <c r="D40" i="6"/>
  <c r="B40" i="6" s="1"/>
  <c r="G40" i="6"/>
  <c r="E40" i="6"/>
  <c r="R40" i="6"/>
  <c r="P40" i="6"/>
  <c r="J40" i="6"/>
  <c r="F128" i="6"/>
  <c r="M128" i="6"/>
  <c r="J128" i="6"/>
  <c r="G128" i="6"/>
  <c r="O128" i="6"/>
  <c r="K128" i="6"/>
  <c r="D128" i="6"/>
  <c r="B128" i="6" s="1"/>
  <c r="R128" i="6"/>
  <c r="Q128" i="6"/>
  <c r="L128" i="6"/>
  <c r="E128" i="6"/>
  <c r="P128" i="6"/>
  <c r="E84" i="6"/>
  <c r="D84" i="6"/>
  <c r="B84" i="6" s="1"/>
  <c r="M84" i="6"/>
  <c r="J84" i="6"/>
  <c r="Q84" i="6"/>
  <c r="R84" i="6"/>
  <c r="O84" i="6"/>
  <c r="K84" i="6"/>
  <c r="F84" i="6"/>
  <c r="P84" i="6"/>
  <c r="G84" i="6"/>
  <c r="L84" i="6"/>
  <c r="O96" i="4"/>
  <c r="K96" i="4"/>
  <c r="L96" i="4"/>
  <c r="F96" i="4"/>
  <c r="G96" i="4"/>
  <c r="P96" i="4"/>
  <c r="E96" i="4"/>
  <c r="R96" i="4"/>
  <c r="D96" i="4"/>
  <c r="B96" i="4" s="1"/>
  <c r="M96" i="4"/>
  <c r="Q96" i="4"/>
  <c r="J96" i="4"/>
  <c r="J34" i="4"/>
  <c r="E34" i="4"/>
  <c r="P34" i="4"/>
  <c r="D34" i="4"/>
  <c r="B34" i="4" s="1"/>
  <c r="Q34" i="4"/>
  <c r="M34" i="4"/>
  <c r="R34" i="4"/>
  <c r="O34" i="4"/>
  <c r="K34" i="4"/>
  <c r="L34" i="4"/>
  <c r="G34" i="4"/>
  <c r="F34" i="4"/>
  <c r="P66" i="8"/>
  <c r="L66" i="8"/>
  <c r="E66" i="8"/>
  <c r="G66" i="8"/>
  <c r="J66" i="8"/>
  <c r="Q66" i="8"/>
  <c r="F66" i="8"/>
  <c r="O66" i="8"/>
  <c r="K66" i="8"/>
  <c r="D66" i="8"/>
  <c r="B66" i="8" s="1"/>
  <c r="R66" i="8"/>
  <c r="M66" i="8"/>
  <c r="Q16" i="10"/>
  <c r="P16" i="10"/>
  <c r="F16" i="10"/>
  <c r="D16" i="10"/>
  <c r="B16" i="10" s="1"/>
  <c r="M16" i="10"/>
  <c r="K16" i="10"/>
  <c r="J16" i="10"/>
  <c r="G16" i="10"/>
  <c r="L16" i="10"/>
  <c r="R16" i="10"/>
  <c r="O16" i="10"/>
  <c r="E16" i="10"/>
  <c r="M119" i="10"/>
  <c r="K119" i="10"/>
  <c r="P119" i="10"/>
  <c r="R119" i="10"/>
  <c r="E119" i="10"/>
  <c r="L119" i="10"/>
  <c r="J119" i="10"/>
  <c r="Q119" i="10"/>
  <c r="G119" i="10"/>
  <c r="D119" i="10"/>
  <c r="B119" i="10" s="1"/>
  <c r="F119" i="10"/>
  <c r="O119" i="10"/>
  <c r="D78" i="6"/>
  <c r="B78" i="6" s="1"/>
  <c r="P78" i="6"/>
  <c r="F78" i="6"/>
  <c r="Q78" i="6"/>
  <c r="J78" i="6"/>
  <c r="M78" i="6"/>
  <c r="K78" i="6"/>
  <c r="E78" i="6"/>
  <c r="O78" i="6"/>
  <c r="R78" i="6"/>
  <c r="L78" i="6"/>
  <c r="G78" i="6"/>
  <c r="F106" i="4"/>
  <c r="O106" i="4"/>
  <c r="K106" i="4"/>
  <c r="D106" i="4"/>
  <c r="B106" i="4" s="1"/>
  <c r="J106" i="4"/>
  <c r="M106" i="4"/>
  <c r="P106" i="4"/>
  <c r="L106" i="4"/>
  <c r="E106" i="4"/>
  <c r="R106" i="4"/>
  <c r="G106" i="4"/>
  <c r="Q106" i="4"/>
  <c r="R46" i="8"/>
  <c r="Q46" i="8"/>
  <c r="P46" i="8"/>
  <c r="L46" i="8"/>
  <c r="M46" i="8"/>
  <c r="F46" i="8"/>
  <c r="D46" i="8"/>
  <c r="B46" i="8" s="1"/>
  <c r="J46" i="8"/>
  <c r="K46" i="8"/>
  <c r="G46" i="8"/>
  <c r="O46" i="8"/>
  <c r="E46" i="8"/>
  <c r="D51" i="8"/>
  <c r="B51" i="8" s="1"/>
  <c r="J51" i="8"/>
  <c r="F51" i="8"/>
  <c r="E51" i="8"/>
  <c r="G51" i="8"/>
  <c r="P51" i="8"/>
  <c r="R51" i="8"/>
  <c r="O51" i="8"/>
  <c r="M51" i="8"/>
  <c r="L51" i="8"/>
  <c r="K51" i="8"/>
  <c r="Q51" i="8"/>
  <c r="F20" i="4"/>
  <c r="D20" i="4"/>
  <c r="B20" i="4" s="1"/>
  <c r="G20" i="4"/>
  <c r="R20" i="4"/>
  <c r="K20" i="4"/>
  <c r="J20" i="4"/>
  <c r="P20" i="4"/>
  <c r="L20" i="4"/>
  <c r="Q20" i="4"/>
  <c r="M20" i="4"/>
  <c r="O20" i="4"/>
  <c r="E20" i="4"/>
  <c r="P32" i="8"/>
  <c r="J32" i="8"/>
  <c r="D32" i="8"/>
  <c r="B32" i="8" s="1"/>
  <c r="F32" i="8"/>
  <c r="K32" i="8"/>
  <c r="R32" i="8"/>
  <c r="Q32" i="8"/>
  <c r="M32" i="8"/>
  <c r="O32" i="8"/>
  <c r="G32" i="8"/>
  <c r="L32" i="8"/>
  <c r="E32" i="8"/>
  <c r="L113" i="10"/>
  <c r="E113" i="10"/>
  <c r="J113" i="10"/>
  <c r="K113" i="10"/>
  <c r="O113" i="10"/>
  <c r="Q113" i="10"/>
  <c r="G113" i="10"/>
  <c r="D113" i="10"/>
  <c r="B113" i="10" s="1"/>
  <c r="P113" i="10"/>
  <c r="M113" i="10"/>
  <c r="R113" i="10"/>
  <c r="F113" i="10"/>
  <c r="M123" i="10"/>
  <c r="J123" i="10"/>
  <c r="E123" i="10"/>
  <c r="R123" i="10"/>
  <c r="O123" i="10"/>
  <c r="F123" i="10"/>
  <c r="L123" i="10"/>
  <c r="Q123" i="10"/>
  <c r="G123" i="10"/>
  <c r="D123" i="10"/>
  <c r="B123" i="10" s="1"/>
  <c r="K123" i="10"/>
  <c r="P123" i="10"/>
  <c r="K91" i="10"/>
  <c r="M91" i="10"/>
  <c r="E91" i="10"/>
  <c r="J91" i="10"/>
  <c r="G91" i="10"/>
  <c r="O91" i="10"/>
  <c r="L91" i="10"/>
  <c r="R91" i="10"/>
  <c r="Q91" i="10"/>
  <c r="D91" i="10"/>
  <c r="B91" i="10" s="1"/>
  <c r="P91" i="10"/>
  <c r="F91" i="10"/>
  <c r="F88" i="4"/>
  <c r="O88" i="4"/>
  <c r="Q88" i="4"/>
  <c r="R88" i="4"/>
  <c r="M88" i="4"/>
  <c r="K88" i="4"/>
  <c r="P88" i="4"/>
  <c r="L88" i="4"/>
  <c r="G88" i="4"/>
  <c r="J88" i="4"/>
  <c r="D88" i="4"/>
  <c r="B88" i="4" s="1"/>
  <c r="E88" i="4"/>
  <c r="F13" i="10"/>
  <c r="O13" i="10"/>
  <c r="P13" i="10"/>
  <c r="K13" i="10"/>
  <c r="M13" i="10"/>
  <c r="G13" i="10"/>
  <c r="R13" i="10"/>
  <c r="J13" i="10"/>
  <c r="Q13" i="10"/>
  <c r="D13" i="10"/>
  <c r="B13" i="10" s="1"/>
  <c r="L13" i="10"/>
  <c r="E13" i="10"/>
  <c r="R26" i="10"/>
  <c r="D26" i="10"/>
  <c r="B26" i="10" s="1"/>
  <c r="G26" i="10"/>
  <c r="F26" i="10"/>
  <c r="K26" i="10"/>
  <c r="E26" i="10"/>
  <c r="J26" i="10"/>
  <c r="Q26" i="10"/>
  <c r="M26" i="10"/>
  <c r="O26" i="10"/>
  <c r="P26" i="10"/>
  <c r="L26" i="10"/>
  <c r="O12" i="8"/>
  <c r="G12" i="8"/>
  <c r="P12" i="8"/>
  <c r="J12" i="8"/>
  <c r="L12" i="8"/>
  <c r="F12" i="8"/>
  <c r="R12" i="8"/>
  <c r="K12" i="8"/>
  <c r="D12" i="8"/>
  <c r="B12" i="8" s="1"/>
  <c r="E12" i="8"/>
  <c r="Q12" i="8"/>
  <c r="M12" i="8"/>
  <c r="E114" i="4"/>
  <c r="D114" i="4"/>
  <c r="B114" i="4" s="1"/>
  <c r="J114" i="4"/>
  <c r="P114" i="4"/>
  <c r="M114" i="4"/>
  <c r="Q114" i="4"/>
  <c r="O114" i="4"/>
  <c r="K114" i="4"/>
  <c r="R114" i="4"/>
  <c r="G114" i="4"/>
  <c r="L114" i="4"/>
  <c r="F114" i="4"/>
  <c r="F46" i="6"/>
  <c r="O46" i="6"/>
  <c r="P46" i="6"/>
  <c r="D46" i="6"/>
  <c r="B46" i="6" s="1"/>
  <c r="M46" i="6"/>
  <c r="E46" i="6"/>
  <c r="R46" i="6"/>
  <c r="G46" i="6"/>
  <c r="K46" i="6"/>
  <c r="L46" i="6"/>
  <c r="J46" i="6"/>
  <c r="Q46" i="6"/>
  <c r="D50" i="8"/>
  <c r="B50" i="8" s="1"/>
  <c r="J50" i="8"/>
  <c r="L50" i="8"/>
  <c r="K50" i="8"/>
  <c r="G50" i="8"/>
  <c r="P50" i="8"/>
  <c r="R50" i="8"/>
  <c r="E50" i="8"/>
  <c r="Q50" i="8"/>
  <c r="F50" i="8"/>
  <c r="M50" i="8"/>
  <c r="O50" i="8"/>
  <c r="Q115" i="10"/>
  <c r="L115" i="10"/>
  <c r="K115" i="10"/>
  <c r="O115" i="10"/>
  <c r="F115" i="10"/>
  <c r="G115" i="10"/>
  <c r="M115" i="10"/>
  <c r="D115" i="10"/>
  <c r="B115" i="10" s="1"/>
  <c r="P115" i="10"/>
  <c r="J115" i="10"/>
  <c r="E115" i="10"/>
  <c r="R115" i="10"/>
  <c r="F102" i="6"/>
  <c r="P102" i="6"/>
  <c r="R102" i="6"/>
  <c r="Q102" i="6"/>
  <c r="L102" i="6"/>
  <c r="M102" i="6"/>
  <c r="O102" i="6"/>
  <c r="D102" i="6"/>
  <c r="B102" i="6" s="1"/>
  <c r="E102" i="6"/>
  <c r="K102" i="6"/>
  <c r="J102" i="6"/>
  <c r="G102" i="6"/>
  <c r="O138" i="10"/>
  <c r="J138" i="10"/>
  <c r="M138" i="10"/>
  <c r="D138" i="10"/>
  <c r="B138" i="10" s="1"/>
  <c r="R138" i="10"/>
  <c r="K138" i="10"/>
  <c r="E138" i="10"/>
  <c r="G138" i="10"/>
  <c r="L138" i="10"/>
  <c r="P138" i="10"/>
  <c r="Q138" i="10"/>
  <c r="F138" i="10"/>
  <c r="F81" i="6"/>
  <c r="E81" i="6"/>
  <c r="Q81" i="6"/>
  <c r="O81" i="6"/>
  <c r="D81" i="6"/>
  <c r="B81" i="6" s="1"/>
  <c r="G81" i="6"/>
  <c r="P81" i="6"/>
  <c r="L81" i="6"/>
  <c r="M81" i="6"/>
  <c r="K81" i="6"/>
  <c r="J81" i="6"/>
  <c r="R81" i="6"/>
  <c r="P68" i="6"/>
  <c r="L68" i="6"/>
  <c r="R68" i="6"/>
  <c r="G68" i="6"/>
  <c r="Q68" i="6"/>
  <c r="M68" i="6"/>
  <c r="F68" i="6"/>
  <c r="D68" i="6"/>
  <c r="B68" i="6" s="1"/>
  <c r="K68" i="6"/>
  <c r="E68" i="6"/>
  <c r="J68" i="6"/>
  <c r="O68" i="6"/>
  <c r="L8" i="10"/>
  <c r="J8" i="10"/>
  <c r="F8" i="10"/>
  <c r="G8" i="10"/>
  <c r="K8" i="10"/>
  <c r="O8" i="10"/>
  <c r="R8" i="10"/>
  <c r="Q8" i="10"/>
  <c r="P8" i="10"/>
  <c r="M8" i="10"/>
  <c r="D8" i="10"/>
  <c r="B8" i="10" s="1"/>
  <c r="E8" i="10"/>
  <c r="P124" i="8"/>
  <c r="L124" i="8"/>
  <c r="K124" i="8"/>
  <c r="J124" i="8"/>
  <c r="G124" i="8"/>
  <c r="D124" i="8"/>
  <c r="B124" i="8" s="1"/>
  <c r="F124" i="8"/>
  <c r="R124" i="8"/>
  <c r="Q124" i="8"/>
  <c r="E124" i="8"/>
  <c r="M124" i="8"/>
  <c r="O124" i="8"/>
  <c r="P55" i="6"/>
  <c r="L55" i="6"/>
  <c r="J55" i="6"/>
  <c r="G55" i="6"/>
  <c r="M55" i="6"/>
  <c r="E55" i="6"/>
  <c r="F55" i="6"/>
  <c r="Q55" i="6"/>
  <c r="O55" i="6"/>
  <c r="D55" i="6"/>
  <c r="B55" i="6" s="1"/>
  <c r="R55" i="6"/>
  <c r="K55" i="6"/>
  <c r="O66" i="10"/>
  <c r="K66" i="10"/>
  <c r="F66" i="10"/>
  <c r="R66" i="10"/>
  <c r="Q66" i="10"/>
  <c r="P66" i="10"/>
  <c r="E66" i="10"/>
  <c r="D66" i="10"/>
  <c r="B66" i="10" s="1"/>
  <c r="M66" i="10"/>
  <c r="L66" i="10"/>
  <c r="G66" i="10"/>
  <c r="J66" i="10"/>
  <c r="E89" i="8"/>
  <c r="P89" i="8"/>
  <c r="L89" i="8"/>
  <c r="G89" i="8"/>
  <c r="Q89" i="8"/>
  <c r="M89" i="8"/>
  <c r="O89" i="8"/>
  <c r="K89" i="8"/>
  <c r="F89" i="8"/>
  <c r="D89" i="8"/>
  <c r="B89" i="8" s="1"/>
  <c r="R89" i="8"/>
  <c r="J89" i="8"/>
  <c r="M134" i="6"/>
  <c r="Q134" i="6"/>
  <c r="K134" i="6"/>
  <c r="O134" i="6"/>
  <c r="E134" i="6"/>
  <c r="L134" i="6"/>
  <c r="R134" i="6"/>
  <c r="F134" i="6"/>
  <c r="P134" i="6"/>
  <c r="D134" i="6"/>
  <c r="B134" i="6" s="1"/>
  <c r="J134" i="6"/>
  <c r="G134" i="6"/>
  <c r="R29" i="8"/>
  <c r="L29" i="8"/>
  <c r="P29" i="8"/>
  <c r="Q29" i="8"/>
  <c r="D29" i="8"/>
  <c r="B29" i="8" s="1"/>
  <c r="F29" i="8"/>
  <c r="G29" i="8"/>
  <c r="E29" i="8"/>
  <c r="M29" i="8"/>
  <c r="O29" i="8"/>
  <c r="K29" i="8"/>
  <c r="J29" i="8"/>
  <c r="Q44" i="6"/>
  <c r="M44" i="6"/>
  <c r="J44" i="6"/>
  <c r="F44" i="6"/>
  <c r="R44" i="6"/>
  <c r="K44" i="6"/>
  <c r="D44" i="6"/>
  <c r="B44" i="6" s="1"/>
  <c r="G44" i="6"/>
  <c r="P44" i="6"/>
  <c r="O44" i="6"/>
  <c r="L44" i="6"/>
  <c r="E44" i="6"/>
  <c r="P18" i="4"/>
  <c r="L18" i="4"/>
  <c r="G18" i="4"/>
  <c r="R18" i="4"/>
  <c r="K18" i="4"/>
  <c r="J18" i="4"/>
  <c r="F18" i="4"/>
  <c r="Q18" i="4"/>
  <c r="M18" i="4"/>
  <c r="O18" i="4"/>
  <c r="D18" i="4"/>
  <c r="B18" i="4" s="1"/>
  <c r="E18" i="4"/>
  <c r="R44" i="8"/>
  <c r="L44" i="8"/>
  <c r="E44" i="8"/>
  <c r="J44" i="8"/>
  <c r="G44" i="8"/>
  <c r="P44" i="8"/>
  <c r="K44" i="8"/>
  <c r="M44" i="8"/>
  <c r="D44" i="8"/>
  <c r="B44" i="8" s="1"/>
  <c r="Q44" i="8"/>
  <c r="O44" i="8"/>
  <c r="F44" i="8"/>
  <c r="O7" i="8"/>
  <c r="K7" i="8"/>
  <c r="F7" i="8"/>
  <c r="P7" i="8"/>
  <c r="Q7" i="8"/>
  <c r="G7" i="8"/>
  <c r="E7" i="8"/>
  <c r="D7" i="8"/>
  <c r="B7" i="8" s="1"/>
  <c r="M7" i="8"/>
  <c r="J7" i="8"/>
  <c r="L7" i="8"/>
  <c r="R7" i="8"/>
  <c r="G43" i="10"/>
  <c r="L43" i="10"/>
  <c r="O43" i="10"/>
  <c r="D43" i="10"/>
  <c r="B43" i="10" s="1"/>
  <c r="Q43" i="10"/>
  <c r="K43" i="10"/>
  <c r="P43" i="10"/>
  <c r="E43" i="10"/>
  <c r="M43" i="10"/>
  <c r="F43" i="10"/>
  <c r="J43" i="10"/>
  <c r="R43" i="10"/>
  <c r="F30" i="8"/>
  <c r="R30" i="8"/>
  <c r="Q30" i="8"/>
  <c r="D30" i="8"/>
  <c r="B30" i="8" s="1"/>
  <c r="O30" i="8"/>
  <c r="G30" i="8"/>
  <c r="P30" i="8"/>
  <c r="L30" i="8"/>
  <c r="K30" i="8"/>
  <c r="J30" i="8"/>
  <c r="M30" i="8"/>
  <c r="E30" i="8"/>
  <c r="R35" i="8"/>
  <c r="E35" i="8"/>
  <c r="Q35" i="8"/>
  <c r="F35" i="8"/>
  <c r="O35" i="8"/>
  <c r="P35" i="8"/>
  <c r="D35" i="8"/>
  <c r="B35" i="8" s="1"/>
  <c r="J35" i="8"/>
  <c r="L35" i="8"/>
  <c r="K35" i="8"/>
  <c r="G35" i="8"/>
  <c r="M35" i="8"/>
  <c r="F96" i="8"/>
  <c r="D96" i="8"/>
  <c r="B96" i="8" s="1"/>
  <c r="G96" i="8"/>
  <c r="J96" i="8"/>
  <c r="K96" i="8"/>
  <c r="O96" i="8"/>
  <c r="P96" i="8"/>
  <c r="L96" i="8"/>
  <c r="Q96" i="8"/>
  <c r="M96" i="8"/>
  <c r="E96" i="8"/>
  <c r="R96" i="8"/>
  <c r="R24" i="10"/>
  <c r="Q24" i="10"/>
  <c r="G24" i="10"/>
  <c r="P24" i="10"/>
  <c r="K24" i="10"/>
  <c r="E24" i="10"/>
  <c r="D24" i="10"/>
  <c r="B24" i="10" s="1"/>
  <c r="L24" i="10"/>
  <c r="J24" i="10"/>
  <c r="M24" i="10"/>
  <c r="F24" i="10"/>
  <c r="O24" i="10"/>
  <c r="O105" i="8"/>
  <c r="K105" i="8"/>
  <c r="R105" i="8"/>
  <c r="Q105" i="8"/>
  <c r="F105" i="8"/>
  <c r="M105" i="8"/>
  <c r="E105" i="8"/>
  <c r="D105" i="8"/>
  <c r="B105" i="8" s="1"/>
  <c r="L105" i="8"/>
  <c r="J105" i="8"/>
  <c r="G105" i="8"/>
  <c r="P105" i="8"/>
  <c r="G124" i="6"/>
  <c r="M124" i="6"/>
  <c r="J124" i="6"/>
  <c r="L124" i="6"/>
  <c r="R124" i="6"/>
  <c r="K124" i="6"/>
  <c r="F124" i="6"/>
  <c r="P124" i="6"/>
  <c r="Q124" i="6"/>
  <c r="E124" i="6"/>
  <c r="O124" i="6"/>
  <c r="D124" i="6"/>
  <c r="B124" i="6" s="1"/>
  <c r="Q100" i="4"/>
  <c r="M100" i="4"/>
  <c r="F100" i="4"/>
  <c r="J100" i="4"/>
  <c r="D100" i="4"/>
  <c r="B100" i="4" s="1"/>
  <c r="E100" i="4"/>
  <c r="G100" i="4"/>
  <c r="O100" i="4"/>
  <c r="P100" i="4"/>
  <c r="R100" i="4"/>
  <c r="L100" i="4"/>
  <c r="K100" i="4"/>
  <c r="E100" i="8"/>
  <c r="P100" i="8"/>
  <c r="L100" i="8"/>
  <c r="R100" i="8"/>
  <c r="M100" i="8"/>
  <c r="Q100" i="8"/>
  <c r="O100" i="8"/>
  <c r="K100" i="8"/>
  <c r="F100" i="8"/>
  <c r="G100" i="8"/>
  <c r="J100" i="8"/>
  <c r="D100" i="8"/>
  <c r="B100" i="8" s="1"/>
  <c r="R28" i="8"/>
  <c r="P28" i="8"/>
  <c r="G28" i="8"/>
  <c r="J28" i="8"/>
  <c r="D28" i="8"/>
  <c r="B28" i="8" s="1"/>
  <c r="E28" i="8"/>
  <c r="K28" i="8"/>
  <c r="O28" i="8"/>
  <c r="F28" i="8"/>
  <c r="Q28" i="8"/>
  <c r="M28" i="8"/>
  <c r="L28" i="8"/>
  <c r="O35" i="4"/>
  <c r="K35" i="4"/>
  <c r="F35" i="4"/>
  <c r="D35" i="4"/>
  <c r="B35" i="4" s="1"/>
  <c r="R35" i="4"/>
  <c r="J35" i="4"/>
  <c r="E35" i="4"/>
  <c r="P35" i="4"/>
  <c r="L35" i="4"/>
  <c r="G35" i="4"/>
  <c r="Q35" i="4"/>
  <c r="M35" i="4"/>
  <c r="F29" i="4"/>
  <c r="D29" i="4"/>
  <c r="B29" i="4" s="1"/>
  <c r="G29" i="4"/>
  <c r="R29" i="4"/>
  <c r="K29" i="4"/>
  <c r="J29" i="4"/>
  <c r="P29" i="4"/>
  <c r="L29" i="4"/>
  <c r="Q29" i="4"/>
  <c r="M29" i="4"/>
  <c r="O29" i="4"/>
  <c r="E29" i="4"/>
  <c r="E45" i="8"/>
  <c r="M45" i="8"/>
  <c r="G45" i="8"/>
  <c r="Q45" i="8"/>
  <c r="D45" i="8"/>
  <c r="B45" i="8" s="1"/>
  <c r="F45" i="8"/>
  <c r="R45" i="8"/>
  <c r="L45" i="8"/>
  <c r="P45" i="8"/>
  <c r="O45" i="8"/>
  <c r="K45" i="8"/>
  <c r="J45" i="8"/>
  <c r="G132" i="8"/>
  <c r="O132" i="8"/>
  <c r="D132" i="8"/>
  <c r="B132" i="8" s="1"/>
  <c r="L132" i="8"/>
  <c r="R132" i="8"/>
  <c r="K132" i="8"/>
  <c r="Q132" i="8"/>
  <c r="M132" i="8"/>
  <c r="F132" i="8"/>
  <c r="E132" i="8"/>
  <c r="P132" i="8"/>
  <c r="J132" i="8"/>
  <c r="O15" i="8"/>
  <c r="K15" i="8"/>
  <c r="G15" i="8"/>
  <c r="M15" i="8"/>
  <c r="D15" i="8"/>
  <c r="B15" i="8" s="1"/>
  <c r="J15" i="8"/>
  <c r="E15" i="8"/>
  <c r="P15" i="8"/>
  <c r="R15" i="8"/>
  <c r="F15" i="8"/>
  <c r="L15" i="8"/>
  <c r="Q15" i="8"/>
  <c r="R130" i="6"/>
  <c r="O130" i="6"/>
  <c r="K130" i="6"/>
  <c r="Q130" i="6"/>
  <c r="P130" i="6"/>
  <c r="L130" i="6"/>
  <c r="D130" i="6"/>
  <c r="B130" i="6" s="1"/>
  <c r="J130" i="6"/>
  <c r="M130" i="6"/>
  <c r="E130" i="6"/>
  <c r="G130" i="6"/>
  <c r="F130" i="6"/>
  <c r="D19" i="6"/>
  <c r="B19" i="6" s="1"/>
  <c r="J19" i="6"/>
  <c r="L19" i="6"/>
  <c r="K19" i="6"/>
  <c r="O19" i="6"/>
  <c r="P19" i="6"/>
  <c r="R19" i="6"/>
  <c r="E19" i="6"/>
  <c r="Q19" i="6"/>
  <c r="G19" i="6"/>
  <c r="M19" i="6"/>
  <c r="F19" i="6"/>
  <c r="E85" i="8"/>
  <c r="D85" i="8"/>
  <c r="B85" i="8" s="1"/>
  <c r="J85" i="8"/>
  <c r="L85" i="8"/>
  <c r="M85" i="8"/>
  <c r="G85" i="8"/>
  <c r="O85" i="8"/>
  <c r="K85" i="8"/>
  <c r="R85" i="8"/>
  <c r="P85" i="8"/>
  <c r="Q85" i="8"/>
  <c r="F85" i="8"/>
  <c r="R55" i="4"/>
  <c r="P55" i="4"/>
  <c r="Q55" i="4"/>
  <c r="D55" i="4"/>
  <c r="B55" i="4" s="1"/>
  <c r="F55" i="4"/>
  <c r="E55" i="4"/>
  <c r="J55" i="4"/>
  <c r="G55" i="4"/>
  <c r="K55" i="4"/>
  <c r="L55" i="4"/>
  <c r="O55" i="4"/>
  <c r="M55" i="4"/>
  <c r="O62" i="8"/>
  <c r="K62" i="8"/>
  <c r="R62" i="8"/>
  <c r="F62" i="8"/>
  <c r="Q62" i="8"/>
  <c r="M62" i="8"/>
  <c r="E62" i="8"/>
  <c r="D62" i="8"/>
  <c r="B62" i="8" s="1"/>
  <c r="J62" i="8"/>
  <c r="G62" i="8"/>
  <c r="L62" i="8"/>
  <c r="P62" i="8"/>
  <c r="R93" i="6"/>
  <c r="O93" i="6"/>
  <c r="M93" i="6"/>
  <c r="G93" i="6"/>
  <c r="L93" i="6"/>
  <c r="K93" i="6"/>
  <c r="D93" i="6"/>
  <c r="B93" i="6" s="1"/>
  <c r="J93" i="6"/>
  <c r="F93" i="6"/>
  <c r="P93" i="6"/>
  <c r="Q93" i="6"/>
  <c r="E93" i="6"/>
  <c r="K36" i="8"/>
  <c r="O36" i="8"/>
  <c r="P36" i="8"/>
  <c r="D36" i="8"/>
  <c r="B36" i="8" s="1"/>
  <c r="G36" i="8"/>
  <c r="F36" i="8"/>
  <c r="R36" i="8"/>
  <c r="L36" i="8"/>
  <c r="M36" i="8"/>
  <c r="J36" i="8"/>
  <c r="Q36" i="8"/>
  <c r="E36" i="8"/>
  <c r="Q80" i="8"/>
  <c r="M80" i="8"/>
  <c r="F80" i="8"/>
  <c r="R80" i="8"/>
  <c r="O80" i="8"/>
  <c r="K80" i="8"/>
  <c r="G80" i="8"/>
  <c r="P80" i="8"/>
  <c r="L80" i="8"/>
  <c r="E80" i="8"/>
  <c r="J80" i="8"/>
  <c r="D80" i="8"/>
  <c r="B80" i="8" s="1"/>
  <c r="R77" i="4"/>
  <c r="P77" i="4"/>
  <c r="Q77" i="4"/>
  <c r="E77" i="4"/>
  <c r="M77" i="4"/>
  <c r="F77" i="4"/>
  <c r="J77" i="4"/>
  <c r="G77" i="4"/>
  <c r="K77" i="4"/>
  <c r="O77" i="4"/>
  <c r="D77" i="4"/>
  <c r="B77" i="4" s="1"/>
  <c r="L77" i="4"/>
  <c r="O77" i="6"/>
  <c r="K77" i="6"/>
  <c r="F77" i="6"/>
  <c r="P77" i="6"/>
  <c r="G77" i="6"/>
  <c r="L77" i="6"/>
  <c r="E77" i="6"/>
  <c r="D77" i="6"/>
  <c r="B77" i="6" s="1"/>
  <c r="M77" i="6"/>
  <c r="J77" i="6"/>
  <c r="R77" i="6"/>
  <c r="Q77" i="6"/>
  <c r="E56" i="4"/>
  <c r="R56" i="4"/>
  <c r="D56" i="4"/>
  <c r="B56" i="4" s="1"/>
  <c r="M56" i="4"/>
  <c r="J56" i="4"/>
  <c r="G56" i="4"/>
  <c r="O56" i="4"/>
  <c r="K56" i="4"/>
  <c r="L56" i="4"/>
  <c r="F56" i="4"/>
  <c r="P56" i="4"/>
  <c r="Q56" i="4"/>
  <c r="F40" i="4"/>
  <c r="Q40" i="4"/>
  <c r="M40" i="4"/>
  <c r="O40" i="4"/>
  <c r="D40" i="4"/>
  <c r="B40" i="4" s="1"/>
  <c r="J40" i="4"/>
  <c r="P40" i="4"/>
  <c r="L40" i="4"/>
  <c r="G40" i="4"/>
  <c r="R40" i="4"/>
  <c r="K40" i="4"/>
  <c r="E40" i="4"/>
  <c r="O12" i="6"/>
  <c r="K12" i="6"/>
  <c r="M12" i="6"/>
  <c r="R12" i="6"/>
  <c r="Q12" i="6"/>
  <c r="J12" i="6"/>
  <c r="E12" i="6"/>
  <c r="F12" i="6"/>
  <c r="D12" i="6"/>
  <c r="B12" i="6" s="1"/>
  <c r="L12" i="6"/>
  <c r="G12" i="6"/>
  <c r="P12" i="6"/>
  <c r="P46" i="10"/>
  <c r="M46" i="10"/>
  <c r="F46" i="10"/>
  <c r="D46" i="10"/>
  <c r="B46" i="10" s="1"/>
  <c r="Q46" i="10"/>
  <c r="J46" i="10"/>
  <c r="R46" i="10"/>
  <c r="G46" i="10"/>
  <c r="O46" i="10"/>
  <c r="L46" i="10"/>
  <c r="K46" i="10"/>
  <c r="E46" i="10"/>
  <c r="P6" i="8"/>
  <c r="T6" i="8" s="1"/>
  <c r="R6" i="8"/>
  <c r="V6" i="8" s="1"/>
  <c r="Q6" i="8"/>
  <c r="U6" i="8" s="1"/>
  <c r="F6" i="8"/>
  <c r="O6" i="8"/>
  <c r="S6" i="8" s="1"/>
  <c r="D6" i="8"/>
  <c r="B6" i="8" s="1"/>
  <c r="L6" i="8"/>
  <c r="E6" i="8"/>
  <c r="J6" i="8"/>
  <c r="K6" i="8"/>
  <c r="M6" i="8"/>
  <c r="G6" i="8"/>
  <c r="E102" i="8"/>
  <c r="P102" i="8"/>
  <c r="L102" i="8"/>
  <c r="R102" i="8"/>
  <c r="Q102" i="8"/>
  <c r="M102" i="8"/>
  <c r="O102" i="8"/>
  <c r="K102" i="8"/>
  <c r="F102" i="8"/>
  <c r="G102" i="8"/>
  <c r="D102" i="8"/>
  <c r="B102" i="8" s="1"/>
  <c r="J102" i="8"/>
  <c r="G45" i="10"/>
  <c r="P45" i="10"/>
  <c r="M45" i="10"/>
  <c r="O45" i="10"/>
  <c r="E45" i="10"/>
  <c r="K45" i="10"/>
  <c r="L45" i="10"/>
  <c r="D45" i="10"/>
  <c r="B45" i="10" s="1"/>
  <c r="J45" i="10"/>
  <c r="Q45" i="10"/>
  <c r="F45" i="10"/>
  <c r="R45" i="10"/>
  <c r="G107" i="4"/>
  <c r="P107" i="4"/>
  <c r="L107" i="4"/>
  <c r="K107" i="4"/>
  <c r="E107" i="4"/>
  <c r="J107" i="4"/>
  <c r="Q107" i="4"/>
  <c r="M107" i="4"/>
  <c r="F107" i="4"/>
  <c r="O107" i="4"/>
  <c r="R107" i="4"/>
  <c r="D107" i="4"/>
  <c r="B107" i="4" s="1"/>
  <c r="P77" i="8"/>
  <c r="L77" i="8"/>
  <c r="E77" i="8"/>
  <c r="G77" i="8"/>
  <c r="J77" i="8"/>
  <c r="Q77" i="8"/>
  <c r="F77" i="8"/>
  <c r="O77" i="8"/>
  <c r="K77" i="8"/>
  <c r="D77" i="8"/>
  <c r="B77" i="8" s="1"/>
  <c r="M77" i="8"/>
  <c r="R77" i="8"/>
  <c r="D75" i="4"/>
  <c r="B75" i="4" s="1"/>
  <c r="J75" i="4"/>
  <c r="L75" i="4"/>
  <c r="F75" i="4"/>
  <c r="P75" i="4"/>
  <c r="G75" i="4"/>
  <c r="R75" i="4"/>
  <c r="E75" i="4"/>
  <c r="O75" i="4"/>
  <c r="M75" i="4"/>
  <c r="K75" i="4"/>
  <c r="Q75" i="4"/>
  <c r="E60" i="6"/>
  <c r="F60" i="6"/>
  <c r="D60" i="6"/>
  <c r="B60" i="6" s="1"/>
  <c r="L60" i="6"/>
  <c r="P60" i="6"/>
  <c r="Q60" i="6"/>
  <c r="O60" i="6"/>
  <c r="K60" i="6"/>
  <c r="M60" i="6"/>
  <c r="R60" i="6"/>
  <c r="J60" i="6"/>
  <c r="G60" i="6"/>
  <c r="D45" i="4"/>
  <c r="B45" i="4" s="1"/>
  <c r="G45" i="4"/>
  <c r="R45" i="4"/>
  <c r="O45" i="4"/>
  <c r="F45" i="4"/>
  <c r="P45" i="4"/>
  <c r="Q45" i="4"/>
  <c r="M45" i="4"/>
  <c r="J45" i="4"/>
  <c r="K45" i="4"/>
  <c r="L45" i="4"/>
  <c r="E45" i="4"/>
  <c r="D109" i="8"/>
  <c r="B109" i="8" s="1"/>
  <c r="G109" i="8"/>
  <c r="P109" i="8"/>
  <c r="O109" i="8"/>
  <c r="K109" i="8"/>
  <c r="E109" i="8"/>
  <c r="Q109" i="8"/>
  <c r="M109" i="8"/>
  <c r="J109" i="8"/>
  <c r="F109" i="8"/>
  <c r="L109" i="8"/>
  <c r="R109" i="8"/>
  <c r="O133" i="6"/>
  <c r="K133" i="6"/>
  <c r="R133" i="6"/>
  <c r="Q133" i="6"/>
  <c r="F133" i="6"/>
  <c r="G133" i="6"/>
  <c r="E133" i="6"/>
  <c r="D133" i="6"/>
  <c r="B133" i="6" s="1"/>
  <c r="J133" i="6"/>
  <c r="M133" i="6"/>
  <c r="L133" i="6"/>
  <c r="P133" i="6"/>
  <c r="G130" i="4"/>
  <c r="P130" i="4"/>
  <c r="L130" i="4"/>
  <c r="D130" i="4"/>
  <c r="B130" i="4" s="1"/>
  <c r="O130" i="4"/>
  <c r="K130" i="4"/>
  <c r="Q130" i="4"/>
  <c r="M130" i="4"/>
  <c r="F130" i="4"/>
  <c r="E130" i="4"/>
  <c r="J130" i="4"/>
  <c r="R130" i="4"/>
  <c r="L34" i="6"/>
  <c r="R34" i="6"/>
  <c r="M34" i="6"/>
  <c r="K34" i="6"/>
  <c r="O34" i="6"/>
  <c r="G34" i="6"/>
  <c r="F34" i="6"/>
  <c r="J34" i="6"/>
  <c r="P34" i="6"/>
  <c r="E34" i="6"/>
  <c r="D34" i="6"/>
  <c r="B34" i="6" s="1"/>
  <c r="Q34" i="6"/>
  <c r="R102" i="4"/>
  <c r="G102" i="4"/>
  <c r="P102" i="4"/>
  <c r="E102" i="4"/>
  <c r="F102" i="4"/>
  <c r="J102" i="4"/>
  <c r="D102" i="4"/>
  <c r="B102" i="4" s="1"/>
  <c r="Q102" i="4"/>
  <c r="M102" i="4"/>
  <c r="K102" i="4"/>
  <c r="L102" i="4"/>
  <c r="O102" i="4"/>
  <c r="K52" i="8"/>
  <c r="O52" i="8"/>
  <c r="E52" i="8"/>
  <c r="J52" i="8"/>
  <c r="M52" i="8"/>
  <c r="Q52" i="8"/>
  <c r="R52" i="8"/>
  <c r="L52" i="8"/>
  <c r="F52" i="8"/>
  <c r="P52" i="8"/>
  <c r="D52" i="8"/>
  <c r="B52" i="8" s="1"/>
  <c r="G52" i="8"/>
  <c r="F115" i="6"/>
  <c r="O115" i="6"/>
  <c r="K115" i="6"/>
  <c r="G115" i="6"/>
  <c r="M115" i="6"/>
  <c r="J115" i="6"/>
  <c r="P115" i="6"/>
  <c r="L115" i="6"/>
  <c r="E115" i="6"/>
  <c r="R115" i="6"/>
  <c r="D115" i="6"/>
  <c r="B115" i="6" s="1"/>
  <c r="Q115" i="6"/>
  <c r="D94" i="10"/>
  <c r="B94" i="10" s="1"/>
  <c r="J94" i="10"/>
  <c r="E94" i="10"/>
  <c r="Q94" i="10"/>
  <c r="P94" i="10"/>
  <c r="G94" i="10"/>
  <c r="R94" i="10"/>
  <c r="O94" i="10"/>
  <c r="K94" i="10"/>
  <c r="M94" i="10"/>
  <c r="L94" i="10"/>
  <c r="F94" i="10"/>
  <c r="Q111" i="8"/>
  <c r="M111" i="8"/>
  <c r="E111" i="8"/>
  <c r="R111" i="8"/>
  <c r="F111" i="8"/>
  <c r="P111" i="8"/>
  <c r="G111" i="8"/>
  <c r="D111" i="8"/>
  <c r="B111" i="8" s="1"/>
  <c r="L111" i="8"/>
  <c r="K111" i="8"/>
  <c r="J111" i="8"/>
  <c r="O111" i="8"/>
  <c r="E113" i="6"/>
  <c r="D113" i="6"/>
  <c r="B113" i="6" s="1"/>
  <c r="J113" i="6"/>
  <c r="P113" i="6"/>
  <c r="Q113" i="6"/>
  <c r="F113" i="6"/>
  <c r="O113" i="6"/>
  <c r="K113" i="6"/>
  <c r="R113" i="6"/>
  <c r="G113" i="6"/>
  <c r="L113" i="6"/>
  <c r="M113" i="6"/>
  <c r="E48" i="4"/>
  <c r="P48" i="4"/>
  <c r="L48" i="4"/>
  <c r="R48" i="4"/>
  <c r="Q48" i="4"/>
  <c r="M48" i="4"/>
  <c r="O48" i="4"/>
  <c r="K48" i="4"/>
  <c r="F48" i="4"/>
  <c r="G48" i="4"/>
  <c r="D48" i="4"/>
  <c r="B48" i="4" s="1"/>
  <c r="J48" i="4"/>
  <c r="J101" i="10"/>
  <c r="R101" i="10"/>
  <c r="G101" i="10"/>
  <c r="O101" i="10"/>
  <c r="K101" i="10"/>
  <c r="E101" i="10"/>
  <c r="D101" i="10"/>
  <c r="B101" i="10" s="1"/>
  <c r="L101" i="10"/>
  <c r="P101" i="10"/>
  <c r="Q101" i="10"/>
  <c r="F101" i="10"/>
  <c r="M101" i="10"/>
  <c r="E63" i="8"/>
  <c r="D63" i="8"/>
  <c r="B63" i="8" s="1"/>
  <c r="J63" i="8"/>
  <c r="L63" i="8"/>
  <c r="M63" i="8"/>
  <c r="G63" i="8"/>
  <c r="O63" i="8"/>
  <c r="K63" i="8"/>
  <c r="R63" i="8"/>
  <c r="P63" i="8"/>
  <c r="Q63" i="8"/>
  <c r="F63" i="8"/>
  <c r="O33" i="6"/>
  <c r="K33" i="6"/>
  <c r="L33" i="6"/>
  <c r="J33" i="6"/>
  <c r="D33" i="6"/>
  <c r="B33" i="6" s="1"/>
  <c r="P33" i="6"/>
  <c r="E33" i="6"/>
  <c r="R33" i="6"/>
  <c r="Q33" i="6"/>
  <c r="G33" i="6"/>
  <c r="M33" i="6"/>
  <c r="F33" i="6"/>
  <c r="Q7" i="10"/>
  <c r="P7" i="10"/>
  <c r="M7" i="10"/>
  <c r="G7" i="10"/>
  <c r="L7" i="10"/>
  <c r="D7" i="10"/>
  <c r="B7" i="10" s="1"/>
  <c r="E7" i="10"/>
  <c r="R7" i="10"/>
  <c r="O7" i="10"/>
  <c r="K7" i="10"/>
  <c r="F7" i="10"/>
  <c r="J7" i="10"/>
  <c r="O84" i="8"/>
  <c r="K84" i="8"/>
  <c r="R84" i="8"/>
  <c r="F84" i="8"/>
  <c r="Q84" i="8"/>
  <c r="L84" i="8"/>
  <c r="E84" i="8"/>
  <c r="D84" i="8"/>
  <c r="B84" i="8" s="1"/>
  <c r="J84" i="8"/>
  <c r="G84" i="8"/>
  <c r="P84" i="8"/>
  <c r="M84" i="8"/>
  <c r="R94" i="4"/>
  <c r="O94" i="4"/>
  <c r="M94" i="4"/>
  <c r="G94" i="4"/>
  <c r="L94" i="4"/>
  <c r="K94" i="4"/>
  <c r="D94" i="4"/>
  <c r="B94" i="4" s="1"/>
  <c r="J94" i="4"/>
  <c r="F94" i="4"/>
  <c r="P94" i="4"/>
  <c r="Q94" i="4"/>
  <c r="E94" i="4"/>
  <c r="J130" i="8"/>
  <c r="E130" i="8"/>
  <c r="Q130" i="8"/>
  <c r="F130" i="8"/>
  <c r="P130" i="8"/>
  <c r="O130" i="8"/>
  <c r="R130" i="8"/>
  <c r="D130" i="8"/>
  <c r="B130" i="8" s="1"/>
  <c r="L130" i="8"/>
  <c r="K130" i="8"/>
  <c r="G130" i="8"/>
  <c r="M130" i="8"/>
  <c r="E64" i="6"/>
  <c r="R64" i="6"/>
  <c r="F64" i="6"/>
  <c r="M64" i="6"/>
  <c r="D64" i="6"/>
  <c r="B64" i="6" s="1"/>
  <c r="G64" i="6"/>
  <c r="O64" i="6"/>
  <c r="K64" i="6"/>
  <c r="L64" i="6"/>
  <c r="Q64" i="6"/>
  <c r="J64" i="6"/>
  <c r="P64" i="6"/>
  <c r="D54" i="4"/>
  <c r="B54" i="4" s="1"/>
  <c r="J54" i="4"/>
  <c r="F54" i="4"/>
  <c r="P54" i="4"/>
  <c r="K54" i="4"/>
  <c r="L54" i="4"/>
  <c r="R54" i="4"/>
  <c r="O54" i="4"/>
  <c r="M54" i="4"/>
  <c r="G54" i="4"/>
  <c r="E54" i="4"/>
  <c r="Q54" i="4"/>
  <c r="J22" i="8"/>
  <c r="G22" i="8"/>
  <c r="M22" i="8"/>
  <c r="F22" i="8"/>
  <c r="L22" i="8"/>
  <c r="K22" i="8"/>
  <c r="R22" i="8"/>
  <c r="P22" i="8"/>
  <c r="E22" i="8"/>
  <c r="D22" i="8"/>
  <c r="B22" i="8" s="1"/>
  <c r="O22" i="8"/>
  <c r="Q22" i="8"/>
  <c r="F14" i="6"/>
  <c r="D14" i="6"/>
  <c r="B14" i="6" s="1"/>
  <c r="K14" i="6"/>
  <c r="J14" i="6"/>
  <c r="M14" i="6"/>
  <c r="O14" i="6"/>
  <c r="P14" i="6"/>
  <c r="L14" i="6"/>
  <c r="R14" i="6"/>
  <c r="Q14" i="6"/>
  <c r="G14" i="6"/>
  <c r="E14" i="6"/>
  <c r="P41" i="4"/>
  <c r="L41" i="4"/>
  <c r="F41" i="4"/>
  <c r="Q41" i="4"/>
  <c r="G41" i="4"/>
  <c r="D41" i="4"/>
  <c r="B41" i="4" s="1"/>
  <c r="E41" i="4"/>
  <c r="R41" i="4"/>
  <c r="M41" i="4"/>
  <c r="J41" i="4"/>
  <c r="K41" i="4"/>
  <c r="O41" i="4"/>
  <c r="O9" i="6"/>
  <c r="K9" i="6"/>
  <c r="G9" i="6"/>
  <c r="F9" i="6"/>
  <c r="L9" i="6"/>
  <c r="J9" i="6"/>
  <c r="E9" i="6"/>
  <c r="P9" i="6"/>
  <c r="D9" i="6"/>
  <c r="B9" i="6" s="1"/>
  <c r="M9" i="6"/>
  <c r="Q9" i="6"/>
  <c r="R9" i="6"/>
  <c r="K48" i="8"/>
  <c r="M48" i="8"/>
  <c r="Q48" i="8"/>
  <c r="O48" i="8"/>
  <c r="E48" i="8"/>
  <c r="J48" i="8"/>
  <c r="L48" i="8"/>
  <c r="R48" i="8"/>
  <c r="F48" i="8"/>
  <c r="D48" i="8"/>
  <c r="B48" i="8" s="1"/>
  <c r="P48" i="8"/>
  <c r="G48" i="8"/>
  <c r="O99" i="10"/>
  <c r="J99" i="10"/>
  <c r="K99" i="10"/>
  <c r="E99" i="10"/>
  <c r="G99" i="10"/>
  <c r="L99" i="10"/>
  <c r="P99" i="10"/>
  <c r="R99" i="10"/>
  <c r="F99" i="10"/>
  <c r="D99" i="10"/>
  <c r="B99" i="10" s="1"/>
  <c r="M99" i="10"/>
  <c r="Q99" i="10"/>
  <c r="N143" i="1" l="1"/>
  <c r="U9" i="6"/>
  <c r="X99" i="10"/>
  <c r="W99" i="10"/>
  <c r="T99" i="10"/>
  <c r="S99" i="10"/>
  <c r="Z99" i="10"/>
  <c r="Y99" i="10"/>
  <c r="V99" i="10"/>
  <c r="U99" i="10"/>
  <c r="T48" i="8"/>
  <c r="X48" i="8"/>
  <c r="U48" i="8"/>
  <c r="Y48" i="8"/>
  <c r="V48" i="8"/>
  <c r="W48" i="8"/>
  <c r="Z48" i="8"/>
  <c r="S48" i="8"/>
  <c r="W41" i="4"/>
  <c r="X41" i="4"/>
  <c r="V41" i="4"/>
  <c r="U41" i="4"/>
  <c r="T41" i="4"/>
  <c r="Y41" i="4"/>
  <c r="S41" i="4"/>
  <c r="Z41" i="4"/>
  <c r="S14" i="6"/>
  <c r="W22" i="8"/>
  <c r="S22" i="8"/>
  <c r="X22" i="8"/>
  <c r="T22" i="8"/>
  <c r="Y22" i="8"/>
  <c r="U22" i="8"/>
  <c r="Z22" i="8"/>
  <c r="V22" i="8"/>
  <c r="U130" i="8"/>
  <c r="X130" i="8"/>
  <c r="V130" i="8"/>
  <c r="Y130" i="8"/>
  <c r="T130" i="8"/>
  <c r="Z130" i="8"/>
  <c r="W130" i="8"/>
  <c r="S130" i="8"/>
  <c r="S84" i="8"/>
  <c r="T84" i="8"/>
  <c r="Z84" i="8"/>
  <c r="U84" i="8"/>
  <c r="W84" i="8"/>
  <c r="X84" i="8"/>
  <c r="Y84" i="8"/>
  <c r="V84" i="8"/>
  <c r="S7" i="10"/>
  <c r="S8" i="10" s="1"/>
  <c r="U7" i="10"/>
  <c r="T7" i="10"/>
  <c r="T8" i="10" s="1"/>
  <c r="V7" i="10"/>
  <c r="S63" i="8"/>
  <c r="T63" i="8"/>
  <c r="Z63" i="8"/>
  <c r="Y63" i="8"/>
  <c r="W63" i="8"/>
  <c r="X63" i="8"/>
  <c r="V63" i="8"/>
  <c r="U63" i="8"/>
  <c r="T113" i="6"/>
  <c r="Y113" i="6"/>
  <c r="Z113" i="6"/>
  <c r="S113" i="6"/>
  <c r="X113" i="6"/>
  <c r="V113" i="6"/>
  <c r="W113" i="6"/>
  <c r="U113" i="6"/>
  <c r="Z111" i="8"/>
  <c r="Y111" i="8"/>
  <c r="T111" i="8"/>
  <c r="S111" i="8"/>
  <c r="X111" i="8"/>
  <c r="W111" i="8"/>
  <c r="U111" i="8"/>
  <c r="V111" i="8"/>
  <c r="V130" i="4"/>
  <c r="W130" i="4"/>
  <c r="T130" i="4"/>
  <c r="Y130" i="4"/>
  <c r="U130" i="4"/>
  <c r="S130" i="4"/>
  <c r="X130" i="4"/>
  <c r="Z130" i="4"/>
  <c r="U133" i="6"/>
  <c r="V133" i="6"/>
  <c r="S133" i="6"/>
  <c r="W133" i="6"/>
  <c r="Z133" i="6"/>
  <c r="Y133" i="6"/>
  <c r="X133" i="6"/>
  <c r="T133" i="6"/>
  <c r="W77" i="8"/>
  <c r="X77" i="8"/>
  <c r="V77" i="8"/>
  <c r="Y77" i="8"/>
  <c r="S77" i="8"/>
  <c r="T77" i="8"/>
  <c r="Z77" i="8"/>
  <c r="U77" i="8"/>
  <c r="Y107" i="4"/>
  <c r="X107" i="4"/>
  <c r="S107" i="4"/>
  <c r="U107" i="4"/>
  <c r="W107" i="4"/>
  <c r="T107" i="4"/>
  <c r="V107" i="4"/>
  <c r="Z107" i="4"/>
  <c r="S45" i="10"/>
  <c r="U45" i="10"/>
  <c r="Z45" i="10"/>
  <c r="W45" i="10"/>
  <c r="T45" i="10"/>
  <c r="V45" i="10"/>
  <c r="Y45" i="10"/>
  <c r="X45" i="10"/>
  <c r="CN6" i="8"/>
  <c r="CN7" i="8" s="1"/>
  <c r="CN8" i="8" s="1"/>
  <c r="CN9" i="8" s="1"/>
  <c r="CN10" i="8" s="1"/>
  <c r="CN11" i="8" s="1"/>
  <c r="CN12" i="8" s="1"/>
  <c r="AD6" i="8"/>
  <c r="AD7" i="8" s="1"/>
  <c r="AD8" i="8" s="1"/>
  <c r="AD9" i="8" s="1"/>
  <c r="AD10" i="8" s="1"/>
  <c r="AD11" i="8" s="1"/>
  <c r="AD12" i="8" s="1"/>
  <c r="AD13" i="8" s="1"/>
  <c r="AD14" i="8" s="1"/>
  <c r="AD15" i="8" s="1"/>
  <c r="AD16" i="8" s="1"/>
  <c r="AD17" i="8" s="1"/>
  <c r="AD18" i="8" s="1"/>
  <c r="AD19" i="8" s="1"/>
  <c r="AD20" i="8" s="1"/>
  <c r="AD21" i="8" s="1"/>
  <c r="AD22" i="8" s="1"/>
  <c r="AD23" i="8" s="1"/>
  <c r="AD24" i="8" s="1"/>
  <c r="AD25" i="8" s="1"/>
  <c r="AD26" i="8" s="1"/>
  <c r="AD27" i="8" s="1"/>
  <c r="AD28" i="8" s="1"/>
  <c r="AD29" i="8" s="1"/>
  <c r="AD30" i="8" s="1"/>
  <c r="AD31" i="8" s="1"/>
  <c r="AD32" i="8" s="1"/>
  <c r="AD33" i="8" s="1"/>
  <c r="AD34" i="8" s="1"/>
  <c r="AD35" i="8" s="1"/>
  <c r="AD36" i="8" s="1"/>
  <c r="AD37" i="8" s="1"/>
  <c r="AD38" i="8" s="1"/>
  <c r="AD39" i="8" s="1"/>
  <c r="AD40" i="8" s="1"/>
  <c r="AD41" i="8" s="1"/>
  <c r="AD42" i="8" s="1"/>
  <c r="AD43" i="8" s="1"/>
  <c r="AD44" i="8" s="1"/>
  <c r="AD45" i="8" s="1"/>
  <c r="AD46" i="8" s="1"/>
  <c r="AD47" i="8" s="1"/>
  <c r="AD48" i="8" s="1"/>
  <c r="AD49" i="8" s="1"/>
  <c r="AD50" i="8" s="1"/>
  <c r="AD51" i="8" s="1"/>
  <c r="AD52" i="8" s="1"/>
  <c r="AD53" i="8" s="1"/>
  <c r="AD54" i="8" s="1"/>
  <c r="AD55" i="8" s="1"/>
  <c r="AD56" i="8" s="1"/>
  <c r="AD57" i="8" s="1"/>
  <c r="AD58" i="8" s="1"/>
  <c r="AD59" i="8" s="1"/>
  <c r="AD60" i="8" s="1"/>
  <c r="AD61" i="8" s="1"/>
  <c r="AD62" i="8" s="1"/>
  <c r="AD63" i="8" s="1"/>
  <c r="AD64" i="8" s="1"/>
  <c r="AD65" i="8" s="1"/>
  <c r="AD66" i="8" s="1"/>
  <c r="AD67" i="8" s="1"/>
  <c r="AD68" i="8" s="1"/>
  <c r="AD69" i="8" s="1"/>
  <c r="AD70" i="8" s="1"/>
  <c r="AD71" i="8" s="1"/>
  <c r="AD72" i="8" s="1"/>
  <c r="AD73" i="8" s="1"/>
  <c r="AD74" i="8" s="1"/>
  <c r="AD75" i="8" s="1"/>
  <c r="AD76" i="8" s="1"/>
  <c r="AD77" i="8" s="1"/>
  <c r="AD78" i="8" s="1"/>
  <c r="AD79" i="8" s="1"/>
  <c r="AD80" i="8" s="1"/>
  <c r="AD81" i="8" s="1"/>
  <c r="AD82" i="8" s="1"/>
  <c r="AD83" i="8" s="1"/>
  <c r="AD84" i="8" s="1"/>
  <c r="AD85" i="8" s="1"/>
  <c r="AD86" i="8" s="1"/>
  <c r="AD87" i="8" s="1"/>
  <c r="AD88" i="8" s="1"/>
  <c r="AD89" i="8" s="1"/>
  <c r="AD90" i="8" s="1"/>
  <c r="AD91" i="8" s="1"/>
  <c r="AD92" i="8" s="1"/>
  <c r="AD93" i="8" s="1"/>
  <c r="AD94" i="8" s="1"/>
  <c r="AD95" i="8" s="1"/>
  <c r="AD96" i="8" s="1"/>
  <c r="AD97" i="8" s="1"/>
  <c r="AD98" i="8" s="1"/>
  <c r="AD99" i="8" s="1"/>
  <c r="AD100" i="8" s="1"/>
  <c r="AD101" i="8" s="1"/>
  <c r="AD102" i="8" s="1"/>
  <c r="AD103" i="8" s="1"/>
  <c r="AD104" i="8" s="1"/>
  <c r="AD105" i="8" s="1"/>
  <c r="AD106" i="8" s="1"/>
  <c r="AD107" i="8" s="1"/>
  <c r="AD108" i="8" s="1"/>
  <c r="AD109" i="8" s="1"/>
  <c r="AD110" i="8" s="1"/>
  <c r="AD111" i="8" s="1"/>
  <c r="AD112" i="8" s="1"/>
  <c r="AD113" i="8" s="1"/>
  <c r="AD114" i="8" s="1"/>
  <c r="AD115" i="8" s="1"/>
  <c r="AD116" i="8" s="1"/>
  <c r="AD117" i="8" s="1"/>
  <c r="AD118" i="8" s="1"/>
  <c r="AD119" i="8" s="1"/>
  <c r="AD120" i="8" s="1"/>
  <c r="AD121" i="8" s="1"/>
  <c r="AD122" i="8" s="1"/>
  <c r="AD123" i="8" s="1"/>
  <c r="AD124" i="8" s="1"/>
  <c r="AD125" i="8" s="1"/>
  <c r="AD126" i="8" s="1"/>
  <c r="AD127" i="8" s="1"/>
  <c r="AD128" i="8" s="1"/>
  <c r="AD129" i="8" s="1"/>
  <c r="AD130" i="8" s="1"/>
  <c r="AD131" i="8" s="1"/>
  <c r="AD132" i="8" s="1"/>
  <c r="AD133" i="8" s="1"/>
  <c r="AD134" i="8" s="1"/>
  <c r="AD135" i="8" s="1"/>
  <c r="AD136" i="8" s="1"/>
  <c r="AD137" i="8" s="1"/>
  <c r="AD138" i="8" s="1"/>
  <c r="AD139" i="8" s="1"/>
  <c r="AD140" i="8" s="1"/>
  <c r="AC6" i="8"/>
  <c r="AC7" i="8" s="1"/>
  <c r="AC8" i="8" s="1"/>
  <c r="AC9" i="8" s="1"/>
  <c r="AC10" i="8" s="1"/>
  <c r="BE6" i="8"/>
  <c r="BE7" i="8" s="1"/>
  <c r="BE8" i="8" s="1"/>
  <c r="X9" i="8" s="1"/>
  <c r="AJ6" i="8"/>
  <c r="Y7" i="8" s="1"/>
  <c r="AZ6" i="8"/>
  <c r="AZ7" i="8" s="1"/>
  <c r="AZ8" i="8" s="1"/>
  <c r="AZ9" i="8" s="1"/>
  <c r="AZ10" i="8" s="1"/>
  <c r="AZ11" i="8" s="1"/>
  <c r="AZ12" i="8" s="1"/>
  <c r="AZ13" i="8" s="1"/>
  <c r="AZ14" i="8" s="1"/>
  <c r="AZ15" i="8" s="1"/>
  <c r="AZ16" i="8" s="1"/>
  <c r="AZ17" i="8" s="1"/>
  <c r="AZ18" i="8" s="1"/>
  <c r="AZ19" i="8" s="1"/>
  <c r="AZ20" i="8" s="1"/>
  <c r="AZ21" i="8" s="1"/>
  <c r="AZ22" i="8" s="1"/>
  <c r="AZ23" i="8" s="1"/>
  <c r="AZ24" i="8" s="1"/>
  <c r="AZ25" i="8" s="1"/>
  <c r="AZ26" i="8" s="1"/>
  <c r="AZ27" i="8" s="1"/>
  <c r="AZ28" i="8" s="1"/>
  <c r="AZ29" i="8" s="1"/>
  <c r="AZ30" i="8" s="1"/>
  <c r="AZ31" i="8" s="1"/>
  <c r="AZ32" i="8" s="1"/>
  <c r="AZ33" i="8" s="1"/>
  <c r="AZ34" i="8" s="1"/>
  <c r="AZ35" i="8" s="1"/>
  <c r="AZ36" i="8" s="1"/>
  <c r="AZ37" i="8" s="1"/>
  <c r="AZ38" i="8" s="1"/>
  <c r="AZ39" i="8" s="1"/>
  <c r="AZ40" i="8" s="1"/>
  <c r="AZ41" i="8" s="1"/>
  <c r="AZ42" i="8" s="1"/>
  <c r="AZ43" i="8" s="1"/>
  <c r="AZ44" i="8" s="1"/>
  <c r="AZ45" i="8" s="1"/>
  <c r="AZ46" i="8" s="1"/>
  <c r="AZ47" i="8" s="1"/>
  <c r="AZ48" i="8" s="1"/>
  <c r="AZ49" i="8" s="1"/>
  <c r="AZ50" i="8" s="1"/>
  <c r="AZ51" i="8" s="1"/>
  <c r="AZ52" i="8" s="1"/>
  <c r="AZ53" i="8" s="1"/>
  <c r="AZ54" i="8" s="1"/>
  <c r="AZ55" i="8" s="1"/>
  <c r="AZ56" i="8" s="1"/>
  <c r="AZ57" i="8" s="1"/>
  <c r="AZ58" i="8" s="1"/>
  <c r="AZ59" i="8" s="1"/>
  <c r="AZ60" i="8" s="1"/>
  <c r="AZ61" i="8" s="1"/>
  <c r="AZ62" i="8" s="1"/>
  <c r="AZ63" i="8" s="1"/>
  <c r="AZ64" i="8" s="1"/>
  <c r="AZ65" i="8" s="1"/>
  <c r="AZ66" i="8" s="1"/>
  <c r="AZ67" i="8" s="1"/>
  <c r="AZ68" i="8" s="1"/>
  <c r="AZ69" i="8" s="1"/>
  <c r="AZ70" i="8" s="1"/>
  <c r="AZ71" i="8" s="1"/>
  <c r="AZ72" i="8" s="1"/>
  <c r="AZ73" i="8" s="1"/>
  <c r="AZ74" i="8" s="1"/>
  <c r="AZ75" i="8" s="1"/>
  <c r="AZ76" i="8" s="1"/>
  <c r="AZ77" i="8" s="1"/>
  <c r="AZ78" i="8" s="1"/>
  <c r="AZ79" i="8" s="1"/>
  <c r="AZ80" i="8" s="1"/>
  <c r="AZ81" i="8" s="1"/>
  <c r="AZ82" i="8" s="1"/>
  <c r="AZ83" i="8" s="1"/>
  <c r="AZ84" i="8" s="1"/>
  <c r="AZ85" i="8" s="1"/>
  <c r="AZ86" i="8" s="1"/>
  <c r="AZ87" i="8" s="1"/>
  <c r="AZ88" i="8" s="1"/>
  <c r="AZ89" i="8" s="1"/>
  <c r="AZ90" i="8" s="1"/>
  <c r="AZ91" i="8" s="1"/>
  <c r="AZ92" i="8" s="1"/>
  <c r="AZ93" i="8" s="1"/>
  <c r="AZ94" i="8" s="1"/>
  <c r="AZ95" i="8" s="1"/>
  <c r="AZ96" i="8" s="1"/>
  <c r="AZ97" i="8" s="1"/>
  <c r="AZ98" i="8" s="1"/>
  <c r="AZ99" i="8" s="1"/>
  <c r="AZ100" i="8" s="1"/>
  <c r="AZ101" i="8" s="1"/>
  <c r="AZ102" i="8" s="1"/>
  <c r="AZ103" i="8" s="1"/>
  <c r="AZ104" i="8" s="1"/>
  <c r="AZ105" i="8" s="1"/>
  <c r="AZ106" i="8" s="1"/>
  <c r="AZ107" i="8" s="1"/>
  <c r="AZ108" i="8" s="1"/>
  <c r="AZ109" i="8" s="1"/>
  <c r="AZ110" i="8" s="1"/>
  <c r="AZ111" i="8" s="1"/>
  <c r="AZ112" i="8" s="1"/>
  <c r="AZ113" i="8" s="1"/>
  <c r="AZ114" i="8" s="1"/>
  <c r="AZ115" i="8" s="1"/>
  <c r="AZ116" i="8" s="1"/>
  <c r="AZ117" i="8" s="1"/>
  <c r="AZ118" i="8" s="1"/>
  <c r="AZ119" i="8" s="1"/>
  <c r="AZ120" i="8" s="1"/>
  <c r="AZ121" i="8" s="1"/>
  <c r="AZ122" i="8" s="1"/>
  <c r="AZ123" i="8" s="1"/>
  <c r="AZ124" i="8" s="1"/>
  <c r="AZ125" i="8" s="1"/>
  <c r="AZ126" i="8" s="1"/>
  <c r="AZ127" i="8" s="1"/>
  <c r="AZ128" i="8" s="1"/>
  <c r="AZ129" i="8" s="1"/>
  <c r="AZ130" i="8" s="1"/>
  <c r="AZ131" i="8" s="1"/>
  <c r="AZ132" i="8" s="1"/>
  <c r="AZ133" i="8" s="1"/>
  <c r="AZ134" i="8" s="1"/>
  <c r="AZ135" i="8" s="1"/>
  <c r="AZ136" i="8" s="1"/>
  <c r="AZ137" i="8" s="1"/>
  <c r="AZ138" i="8" s="1"/>
  <c r="AZ139" i="8" s="1"/>
  <c r="AZ140" i="8" s="1"/>
  <c r="BN6" i="8"/>
  <c r="BN7" i="8" s="1"/>
  <c r="BN8" i="8" s="1"/>
  <c r="BN9" i="8" s="1"/>
  <c r="BN10" i="8" s="1"/>
  <c r="BN11" i="8" s="1"/>
  <c r="BN12" i="8" s="1"/>
  <c r="BN13" i="8" s="1"/>
  <c r="BN14" i="8" s="1"/>
  <c r="BN15" i="8" s="1"/>
  <c r="BN16" i="8" s="1"/>
  <c r="BN17" i="8" s="1"/>
  <c r="BN18" i="8" s="1"/>
  <c r="BN19" i="8" s="1"/>
  <c r="BN20" i="8" s="1"/>
  <c r="BN21" i="8" s="1"/>
  <c r="BN22" i="8" s="1"/>
  <c r="BN23" i="8" s="1"/>
  <c r="BN24" i="8" s="1"/>
  <c r="BN25" i="8" s="1"/>
  <c r="BN26" i="8" s="1"/>
  <c r="BN27" i="8" s="1"/>
  <c r="BN28" i="8" s="1"/>
  <c r="BN29" i="8" s="1"/>
  <c r="BN30" i="8" s="1"/>
  <c r="BN31" i="8" s="1"/>
  <c r="BN32" i="8" s="1"/>
  <c r="BN33" i="8" s="1"/>
  <c r="BN34" i="8" s="1"/>
  <c r="BN35" i="8" s="1"/>
  <c r="BN36" i="8" s="1"/>
  <c r="BN37" i="8" s="1"/>
  <c r="BN38" i="8" s="1"/>
  <c r="BN39" i="8" s="1"/>
  <c r="BN40" i="8" s="1"/>
  <c r="BN41" i="8" s="1"/>
  <c r="BN42" i="8" s="1"/>
  <c r="BN43" i="8" s="1"/>
  <c r="BN44" i="8" s="1"/>
  <c r="BN45" i="8" s="1"/>
  <c r="BN46" i="8" s="1"/>
  <c r="BN47" i="8" s="1"/>
  <c r="BN48" i="8" s="1"/>
  <c r="BN49" i="8" s="1"/>
  <c r="BN50" i="8" s="1"/>
  <c r="BN51" i="8" s="1"/>
  <c r="BN52" i="8" s="1"/>
  <c r="BN53" i="8" s="1"/>
  <c r="BN54" i="8" s="1"/>
  <c r="BN55" i="8" s="1"/>
  <c r="BN56" i="8" s="1"/>
  <c r="BN57" i="8" s="1"/>
  <c r="BN58" i="8" s="1"/>
  <c r="BN59" i="8" s="1"/>
  <c r="BN60" i="8" s="1"/>
  <c r="BN61" i="8" s="1"/>
  <c r="BN62" i="8" s="1"/>
  <c r="BN63" i="8" s="1"/>
  <c r="BN64" i="8" s="1"/>
  <c r="BN65" i="8" s="1"/>
  <c r="BN66" i="8" s="1"/>
  <c r="BN67" i="8" s="1"/>
  <c r="BN68" i="8" s="1"/>
  <c r="BN69" i="8" s="1"/>
  <c r="BN70" i="8" s="1"/>
  <c r="BN71" i="8" s="1"/>
  <c r="BN72" i="8" s="1"/>
  <c r="BN73" i="8" s="1"/>
  <c r="BN74" i="8" s="1"/>
  <c r="BN75" i="8" s="1"/>
  <c r="BN76" i="8" s="1"/>
  <c r="BN77" i="8" s="1"/>
  <c r="BN78" i="8" s="1"/>
  <c r="BN79" i="8" s="1"/>
  <c r="BN80" i="8" s="1"/>
  <c r="BN81" i="8" s="1"/>
  <c r="BN82" i="8" s="1"/>
  <c r="BN83" i="8" s="1"/>
  <c r="BN84" i="8" s="1"/>
  <c r="BN85" i="8" s="1"/>
  <c r="BN86" i="8" s="1"/>
  <c r="BN87" i="8" s="1"/>
  <c r="BN88" i="8" s="1"/>
  <c r="BN89" i="8" s="1"/>
  <c r="BN90" i="8" s="1"/>
  <c r="BN91" i="8" s="1"/>
  <c r="BN92" i="8" s="1"/>
  <c r="BN93" i="8" s="1"/>
  <c r="BN94" i="8" s="1"/>
  <c r="BN95" i="8" s="1"/>
  <c r="BN96" i="8" s="1"/>
  <c r="BN97" i="8" s="1"/>
  <c r="BN98" i="8" s="1"/>
  <c r="BN99" i="8" s="1"/>
  <c r="BN100" i="8" s="1"/>
  <c r="BN101" i="8" s="1"/>
  <c r="BN102" i="8" s="1"/>
  <c r="BN103" i="8" s="1"/>
  <c r="BN104" i="8" s="1"/>
  <c r="BN105" i="8" s="1"/>
  <c r="BN106" i="8" s="1"/>
  <c r="BN107" i="8" s="1"/>
  <c r="BN108" i="8" s="1"/>
  <c r="BN109" i="8" s="1"/>
  <c r="BN110" i="8" s="1"/>
  <c r="BN111" i="8" s="1"/>
  <c r="BN112" i="8" s="1"/>
  <c r="BN113" i="8" s="1"/>
  <c r="BN114" i="8" s="1"/>
  <c r="BN115" i="8" s="1"/>
  <c r="BN116" i="8" s="1"/>
  <c r="BN117" i="8" s="1"/>
  <c r="BN118" i="8" s="1"/>
  <c r="BN119" i="8" s="1"/>
  <c r="BN120" i="8" s="1"/>
  <c r="BN121" i="8" s="1"/>
  <c r="BN122" i="8" s="1"/>
  <c r="BN123" i="8" s="1"/>
  <c r="BN124" i="8" s="1"/>
  <c r="BN125" i="8" s="1"/>
  <c r="BN126" i="8" s="1"/>
  <c r="BN127" i="8" s="1"/>
  <c r="BN128" i="8" s="1"/>
  <c r="BN129" i="8" s="1"/>
  <c r="BN130" i="8" s="1"/>
  <c r="BN131" i="8" s="1"/>
  <c r="BN132" i="8" s="1"/>
  <c r="BN133" i="8" s="1"/>
  <c r="BN134" i="8" s="1"/>
  <c r="BN135" i="8" s="1"/>
  <c r="BN136" i="8" s="1"/>
  <c r="BN137" i="8" s="1"/>
  <c r="BN138" i="8" s="1"/>
  <c r="BN139" i="8" s="1"/>
  <c r="BN140" i="8" s="1"/>
  <c r="BY6" i="8"/>
  <c r="BY7" i="8" s="1"/>
  <c r="BY8" i="8" s="1"/>
  <c r="BY9" i="8" s="1"/>
  <c r="BY10" i="8" s="1"/>
  <c r="BY11" i="8" s="1"/>
  <c r="BY12" i="8" s="1"/>
  <c r="BY13" i="8" s="1"/>
  <c r="BY14" i="8" s="1"/>
  <c r="BY15" i="8" s="1"/>
  <c r="BY16" i="8" s="1"/>
  <c r="BY17" i="8" s="1"/>
  <c r="BY18" i="8" s="1"/>
  <c r="BY19" i="8" s="1"/>
  <c r="BY20" i="8" s="1"/>
  <c r="BY21" i="8" s="1"/>
  <c r="BY22" i="8" s="1"/>
  <c r="BY23" i="8" s="1"/>
  <c r="BY24" i="8" s="1"/>
  <c r="BY25" i="8" s="1"/>
  <c r="BY26" i="8" s="1"/>
  <c r="BY27" i="8" s="1"/>
  <c r="BY28" i="8" s="1"/>
  <c r="BY29" i="8" s="1"/>
  <c r="BY30" i="8" s="1"/>
  <c r="BY31" i="8" s="1"/>
  <c r="BY32" i="8" s="1"/>
  <c r="BY33" i="8" s="1"/>
  <c r="BY34" i="8" s="1"/>
  <c r="BY35" i="8" s="1"/>
  <c r="BY36" i="8" s="1"/>
  <c r="BY37" i="8" s="1"/>
  <c r="BY38" i="8" s="1"/>
  <c r="BY39" i="8" s="1"/>
  <c r="BY40" i="8" s="1"/>
  <c r="BY41" i="8" s="1"/>
  <c r="BY42" i="8" s="1"/>
  <c r="BY43" i="8" s="1"/>
  <c r="BY44" i="8" s="1"/>
  <c r="BY45" i="8" s="1"/>
  <c r="BY46" i="8" s="1"/>
  <c r="BY47" i="8" s="1"/>
  <c r="BY48" i="8" s="1"/>
  <c r="BY49" i="8" s="1"/>
  <c r="BY50" i="8" s="1"/>
  <c r="BY51" i="8" s="1"/>
  <c r="BY52" i="8" s="1"/>
  <c r="BY53" i="8" s="1"/>
  <c r="BY54" i="8" s="1"/>
  <c r="BY55" i="8" s="1"/>
  <c r="BY56" i="8" s="1"/>
  <c r="BY57" i="8" s="1"/>
  <c r="BY58" i="8" s="1"/>
  <c r="BY59" i="8" s="1"/>
  <c r="BY60" i="8" s="1"/>
  <c r="BY61" i="8" s="1"/>
  <c r="BY62" i="8" s="1"/>
  <c r="BY63" i="8" s="1"/>
  <c r="BY64" i="8" s="1"/>
  <c r="BY65" i="8" s="1"/>
  <c r="BY66" i="8" s="1"/>
  <c r="BY67" i="8" s="1"/>
  <c r="BY68" i="8" s="1"/>
  <c r="BY69" i="8" s="1"/>
  <c r="BY70" i="8" s="1"/>
  <c r="BY71" i="8" s="1"/>
  <c r="BY72" i="8" s="1"/>
  <c r="BY73" i="8" s="1"/>
  <c r="BY74" i="8" s="1"/>
  <c r="BY75" i="8" s="1"/>
  <c r="BY76" i="8" s="1"/>
  <c r="BY77" i="8" s="1"/>
  <c r="BY78" i="8" s="1"/>
  <c r="BY79" i="8" s="1"/>
  <c r="BY80" i="8" s="1"/>
  <c r="BY81" i="8" s="1"/>
  <c r="BY82" i="8" s="1"/>
  <c r="BY83" i="8" s="1"/>
  <c r="BY84" i="8" s="1"/>
  <c r="BY85" i="8" s="1"/>
  <c r="BY86" i="8" s="1"/>
  <c r="BY87" i="8" s="1"/>
  <c r="BY88" i="8" s="1"/>
  <c r="BY89" i="8" s="1"/>
  <c r="BY90" i="8" s="1"/>
  <c r="BY91" i="8" s="1"/>
  <c r="BY92" i="8" s="1"/>
  <c r="BY93" i="8" s="1"/>
  <c r="BY94" i="8" s="1"/>
  <c r="BY95" i="8" s="1"/>
  <c r="BY96" i="8" s="1"/>
  <c r="BY97" i="8" s="1"/>
  <c r="BY98" i="8" s="1"/>
  <c r="BY99" i="8" s="1"/>
  <c r="BY100" i="8" s="1"/>
  <c r="BY101" i="8" s="1"/>
  <c r="BY102" i="8" s="1"/>
  <c r="BY103" i="8" s="1"/>
  <c r="BY104" i="8" s="1"/>
  <c r="BY105" i="8" s="1"/>
  <c r="BY106" i="8" s="1"/>
  <c r="BY107" i="8" s="1"/>
  <c r="BY108" i="8" s="1"/>
  <c r="BY109" i="8" s="1"/>
  <c r="BY110" i="8" s="1"/>
  <c r="BY111" i="8" s="1"/>
  <c r="BY112" i="8" s="1"/>
  <c r="BY113" i="8" s="1"/>
  <c r="BY114" i="8" s="1"/>
  <c r="BY115" i="8" s="1"/>
  <c r="BY116" i="8" s="1"/>
  <c r="BY117" i="8" s="1"/>
  <c r="BY118" i="8" s="1"/>
  <c r="BY119" i="8" s="1"/>
  <c r="BY120" i="8" s="1"/>
  <c r="BY121" i="8" s="1"/>
  <c r="BY122" i="8" s="1"/>
  <c r="BY123" i="8" s="1"/>
  <c r="BY124" i="8" s="1"/>
  <c r="BY125" i="8" s="1"/>
  <c r="BY126" i="8" s="1"/>
  <c r="BY127" i="8" s="1"/>
  <c r="BY128" i="8" s="1"/>
  <c r="BY129" i="8" s="1"/>
  <c r="BY130" i="8" s="1"/>
  <c r="BY131" i="8" s="1"/>
  <c r="BY132" i="8" s="1"/>
  <c r="BY133" i="8" s="1"/>
  <c r="BY134" i="8" s="1"/>
  <c r="BY135" i="8" s="1"/>
  <c r="BY136" i="8" s="1"/>
  <c r="BY137" i="8" s="1"/>
  <c r="BY138" i="8" s="1"/>
  <c r="BY139" i="8" s="1"/>
  <c r="BY140" i="8" s="1"/>
  <c r="CQ6" i="8"/>
  <c r="CQ7" i="8" s="1"/>
  <c r="CQ8" i="8" s="1"/>
  <c r="CQ9" i="8" s="1"/>
  <c r="CQ10" i="8" s="1"/>
  <c r="CQ11" i="8" s="1"/>
  <c r="CQ12" i="8" s="1"/>
  <c r="CQ13" i="8" s="1"/>
  <c r="CQ14" i="8" s="1"/>
  <c r="CQ15" i="8" s="1"/>
  <c r="CQ16" i="8" s="1"/>
  <c r="CQ17" i="8" s="1"/>
  <c r="CQ18" i="8" s="1"/>
  <c r="CQ19" i="8" s="1"/>
  <c r="CQ20" i="8" s="1"/>
  <c r="CQ21" i="8" s="1"/>
  <c r="CQ22" i="8" s="1"/>
  <c r="CQ23" i="8" s="1"/>
  <c r="CQ24" i="8" s="1"/>
  <c r="CQ25" i="8" s="1"/>
  <c r="CQ26" i="8" s="1"/>
  <c r="CQ27" i="8" s="1"/>
  <c r="CQ28" i="8" s="1"/>
  <c r="CQ29" i="8" s="1"/>
  <c r="CQ30" i="8" s="1"/>
  <c r="CQ31" i="8" s="1"/>
  <c r="CQ32" i="8" s="1"/>
  <c r="CQ33" i="8" s="1"/>
  <c r="CQ34" i="8" s="1"/>
  <c r="CQ35" i="8" s="1"/>
  <c r="CQ36" i="8" s="1"/>
  <c r="CQ37" i="8" s="1"/>
  <c r="CQ38" i="8" s="1"/>
  <c r="CQ39" i="8" s="1"/>
  <c r="CQ40" i="8" s="1"/>
  <c r="CQ41" i="8" s="1"/>
  <c r="CQ42" i="8" s="1"/>
  <c r="CQ43" i="8" s="1"/>
  <c r="CQ44" i="8" s="1"/>
  <c r="CQ45" i="8" s="1"/>
  <c r="CQ46" i="8" s="1"/>
  <c r="CQ47" i="8" s="1"/>
  <c r="CQ48" i="8" s="1"/>
  <c r="CQ49" i="8" s="1"/>
  <c r="CQ50" i="8" s="1"/>
  <c r="CQ51" i="8" s="1"/>
  <c r="CQ52" i="8" s="1"/>
  <c r="CQ53" i="8" s="1"/>
  <c r="CQ54" i="8" s="1"/>
  <c r="CQ55" i="8" s="1"/>
  <c r="CQ56" i="8" s="1"/>
  <c r="CQ57" i="8" s="1"/>
  <c r="CQ58" i="8" s="1"/>
  <c r="CQ59" i="8" s="1"/>
  <c r="CQ60" i="8" s="1"/>
  <c r="CQ61" i="8" s="1"/>
  <c r="CQ62" i="8" s="1"/>
  <c r="CQ63" i="8" s="1"/>
  <c r="CQ64" i="8" s="1"/>
  <c r="CQ65" i="8" s="1"/>
  <c r="CQ66" i="8" s="1"/>
  <c r="CQ67" i="8" s="1"/>
  <c r="CQ68" i="8" s="1"/>
  <c r="CQ69" i="8" s="1"/>
  <c r="CQ70" i="8" s="1"/>
  <c r="CQ71" i="8" s="1"/>
  <c r="CQ72" i="8" s="1"/>
  <c r="CQ73" i="8" s="1"/>
  <c r="CQ74" i="8" s="1"/>
  <c r="CQ75" i="8" s="1"/>
  <c r="CQ76" i="8" s="1"/>
  <c r="CQ77" i="8" s="1"/>
  <c r="CQ78" i="8" s="1"/>
  <c r="CQ79" i="8" s="1"/>
  <c r="CQ80" i="8" s="1"/>
  <c r="CQ81" i="8" s="1"/>
  <c r="CQ82" i="8" s="1"/>
  <c r="CQ83" i="8" s="1"/>
  <c r="CQ84" i="8" s="1"/>
  <c r="CQ85" i="8" s="1"/>
  <c r="CQ86" i="8" s="1"/>
  <c r="CQ87" i="8" s="1"/>
  <c r="CQ88" i="8" s="1"/>
  <c r="CQ89" i="8" s="1"/>
  <c r="CQ90" i="8" s="1"/>
  <c r="CQ91" i="8" s="1"/>
  <c r="CQ92" i="8" s="1"/>
  <c r="CQ93" i="8" s="1"/>
  <c r="CQ94" i="8" s="1"/>
  <c r="CQ95" i="8" s="1"/>
  <c r="CQ96" i="8" s="1"/>
  <c r="CQ97" i="8" s="1"/>
  <c r="CQ98" i="8" s="1"/>
  <c r="CQ99" i="8" s="1"/>
  <c r="CQ100" i="8" s="1"/>
  <c r="CQ101" i="8" s="1"/>
  <c r="CQ102" i="8" s="1"/>
  <c r="CQ103" i="8" s="1"/>
  <c r="CQ104" i="8" s="1"/>
  <c r="CQ105" i="8" s="1"/>
  <c r="CQ106" i="8" s="1"/>
  <c r="CQ107" i="8" s="1"/>
  <c r="CQ108" i="8" s="1"/>
  <c r="CQ109" i="8" s="1"/>
  <c r="CQ110" i="8" s="1"/>
  <c r="CQ111" i="8" s="1"/>
  <c r="CQ112" i="8" s="1"/>
  <c r="CQ113" i="8" s="1"/>
  <c r="CQ114" i="8" s="1"/>
  <c r="CQ115" i="8" s="1"/>
  <c r="CQ116" i="8" s="1"/>
  <c r="CQ117" i="8" s="1"/>
  <c r="CQ118" i="8" s="1"/>
  <c r="CQ119" i="8" s="1"/>
  <c r="CQ120" i="8" s="1"/>
  <c r="CQ121" i="8" s="1"/>
  <c r="CQ122" i="8" s="1"/>
  <c r="CQ123" i="8" s="1"/>
  <c r="CQ124" i="8" s="1"/>
  <c r="CQ125" i="8" s="1"/>
  <c r="CQ126" i="8" s="1"/>
  <c r="CQ127" i="8" s="1"/>
  <c r="CQ128" i="8" s="1"/>
  <c r="CQ129" i="8" s="1"/>
  <c r="CQ130" i="8" s="1"/>
  <c r="CQ131" i="8" s="1"/>
  <c r="CQ132" i="8" s="1"/>
  <c r="CQ133" i="8" s="1"/>
  <c r="CQ134" i="8" s="1"/>
  <c r="CQ135" i="8" s="1"/>
  <c r="CQ136" i="8" s="1"/>
  <c r="CQ137" i="8" s="1"/>
  <c r="CQ138" i="8" s="1"/>
  <c r="CQ139" i="8" s="1"/>
  <c r="CQ140" i="8" s="1"/>
  <c r="CK6" i="8"/>
  <c r="CK7" i="8" s="1"/>
  <c r="CK8" i="8" s="1"/>
  <c r="CK9" i="8" s="1"/>
  <c r="CK10" i="8" s="1"/>
  <c r="CK11" i="8" s="1"/>
  <c r="CK12" i="8" s="1"/>
  <c r="CK13" i="8" s="1"/>
  <c r="CK14" i="8" s="1"/>
  <c r="CK15" i="8" s="1"/>
  <c r="CK16" i="8" s="1"/>
  <c r="CK17" i="8" s="1"/>
  <c r="CK18" i="8" s="1"/>
  <c r="CK19" i="8" s="1"/>
  <c r="CK20" i="8" s="1"/>
  <c r="CK21" i="8" s="1"/>
  <c r="CK22" i="8" s="1"/>
  <c r="CK23" i="8" s="1"/>
  <c r="CK24" i="8" s="1"/>
  <c r="CK25" i="8" s="1"/>
  <c r="CK26" i="8" s="1"/>
  <c r="CK27" i="8" s="1"/>
  <c r="CK28" i="8" s="1"/>
  <c r="CK29" i="8" s="1"/>
  <c r="CK30" i="8" s="1"/>
  <c r="CK31" i="8" s="1"/>
  <c r="CK32" i="8" s="1"/>
  <c r="CK33" i="8" s="1"/>
  <c r="CK34" i="8" s="1"/>
  <c r="CK35" i="8" s="1"/>
  <c r="CK36" i="8" s="1"/>
  <c r="CK37" i="8" s="1"/>
  <c r="CK38" i="8" s="1"/>
  <c r="CK39" i="8" s="1"/>
  <c r="CK40" i="8" s="1"/>
  <c r="CK41" i="8" s="1"/>
  <c r="CK42" i="8" s="1"/>
  <c r="CK43" i="8" s="1"/>
  <c r="CK44" i="8" s="1"/>
  <c r="CK45" i="8" s="1"/>
  <c r="CK46" i="8" s="1"/>
  <c r="CK47" i="8" s="1"/>
  <c r="CK48" i="8" s="1"/>
  <c r="CK49" i="8" s="1"/>
  <c r="CK50" i="8" s="1"/>
  <c r="CK51" i="8" s="1"/>
  <c r="CK52" i="8" s="1"/>
  <c r="CK53" i="8" s="1"/>
  <c r="CK54" i="8" s="1"/>
  <c r="CK55" i="8" s="1"/>
  <c r="CK56" i="8" s="1"/>
  <c r="CK57" i="8" s="1"/>
  <c r="CK58" i="8" s="1"/>
  <c r="CK59" i="8" s="1"/>
  <c r="CK60" i="8" s="1"/>
  <c r="CK61" i="8" s="1"/>
  <c r="CK62" i="8" s="1"/>
  <c r="CK63" i="8" s="1"/>
  <c r="CK64" i="8" s="1"/>
  <c r="CK65" i="8" s="1"/>
  <c r="CK66" i="8" s="1"/>
  <c r="CK67" i="8" s="1"/>
  <c r="CK68" i="8" s="1"/>
  <c r="CK69" i="8" s="1"/>
  <c r="CK70" i="8" s="1"/>
  <c r="CK71" i="8" s="1"/>
  <c r="CK72" i="8" s="1"/>
  <c r="CK73" i="8" s="1"/>
  <c r="CK74" i="8" s="1"/>
  <c r="CK75" i="8" s="1"/>
  <c r="CK76" i="8" s="1"/>
  <c r="CK77" i="8" s="1"/>
  <c r="CK78" i="8" s="1"/>
  <c r="CK79" i="8" s="1"/>
  <c r="CK80" i="8" s="1"/>
  <c r="CK81" i="8" s="1"/>
  <c r="CK82" i="8" s="1"/>
  <c r="CK83" i="8" s="1"/>
  <c r="CK84" i="8" s="1"/>
  <c r="CK85" i="8" s="1"/>
  <c r="CK86" i="8" s="1"/>
  <c r="CK87" i="8" s="1"/>
  <c r="CK88" i="8" s="1"/>
  <c r="CK89" i="8" s="1"/>
  <c r="CK90" i="8" s="1"/>
  <c r="CK91" i="8" s="1"/>
  <c r="CK92" i="8" s="1"/>
  <c r="CK93" i="8" s="1"/>
  <c r="CK94" i="8" s="1"/>
  <c r="CK95" i="8" s="1"/>
  <c r="CK96" i="8" s="1"/>
  <c r="CK97" i="8" s="1"/>
  <c r="CK98" i="8" s="1"/>
  <c r="CK99" i="8" s="1"/>
  <c r="CK100" i="8" s="1"/>
  <c r="CK101" i="8" s="1"/>
  <c r="CK102" i="8" s="1"/>
  <c r="CK103" i="8" s="1"/>
  <c r="CK104" i="8" s="1"/>
  <c r="CK105" i="8" s="1"/>
  <c r="CK106" i="8" s="1"/>
  <c r="CK107" i="8" s="1"/>
  <c r="CK108" i="8" s="1"/>
  <c r="CK109" i="8" s="1"/>
  <c r="CK110" i="8" s="1"/>
  <c r="CK111" i="8" s="1"/>
  <c r="CK112" i="8" s="1"/>
  <c r="CK113" i="8" s="1"/>
  <c r="CK114" i="8" s="1"/>
  <c r="CK115" i="8" s="1"/>
  <c r="CK116" i="8" s="1"/>
  <c r="CK117" i="8" s="1"/>
  <c r="CK118" i="8" s="1"/>
  <c r="CK119" i="8" s="1"/>
  <c r="CK120" i="8" s="1"/>
  <c r="CK121" i="8" s="1"/>
  <c r="CK122" i="8" s="1"/>
  <c r="CK123" i="8" s="1"/>
  <c r="CK124" i="8" s="1"/>
  <c r="CK125" i="8" s="1"/>
  <c r="CK126" i="8" s="1"/>
  <c r="CK127" i="8" s="1"/>
  <c r="CK128" i="8" s="1"/>
  <c r="CK129" i="8" s="1"/>
  <c r="CK130" i="8" s="1"/>
  <c r="CK131" i="8" s="1"/>
  <c r="CK132" i="8" s="1"/>
  <c r="CK133" i="8" s="1"/>
  <c r="CK134" i="8" s="1"/>
  <c r="CK135" i="8" s="1"/>
  <c r="CK136" i="8" s="1"/>
  <c r="CK137" i="8" s="1"/>
  <c r="CK138" i="8" s="1"/>
  <c r="CK139" i="8" s="1"/>
  <c r="CK140" i="8" s="1"/>
  <c r="AH6" i="8"/>
  <c r="AH7" i="8" s="1"/>
  <c r="Y8" i="8" s="1"/>
  <c r="CB6" i="8"/>
  <c r="CB7" i="8" s="1"/>
  <c r="CB8" i="8" s="1"/>
  <c r="CB9" i="8" s="1"/>
  <c r="CB10" i="8" s="1"/>
  <c r="CS6" i="8"/>
  <c r="CS7" i="8" s="1"/>
  <c r="CS8" i="8" s="1"/>
  <c r="CS9" i="8" s="1"/>
  <c r="CS10" i="8" s="1"/>
  <c r="CS11" i="8" s="1"/>
  <c r="CS12" i="8" s="1"/>
  <c r="CS13" i="8" s="1"/>
  <c r="CS14" i="8" s="1"/>
  <c r="CS15" i="8" s="1"/>
  <c r="CS16" i="8" s="1"/>
  <c r="CS17" i="8" s="1"/>
  <c r="CS18" i="8" s="1"/>
  <c r="CS19" i="8" s="1"/>
  <c r="CS20" i="8" s="1"/>
  <c r="CS21" i="8" s="1"/>
  <c r="CS22" i="8" s="1"/>
  <c r="CS23" i="8" s="1"/>
  <c r="CS24" i="8" s="1"/>
  <c r="CS25" i="8" s="1"/>
  <c r="CS26" i="8" s="1"/>
  <c r="CS27" i="8" s="1"/>
  <c r="CS28" i="8" s="1"/>
  <c r="CS29" i="8" s="1"/>
  <c r="CS30" i="8" s="1"/>
  <c r="CS31" i="8" s="1"/>
  <c r="CS32" i="8" s="1"/>
  <c r="CS33" i="8" s="1"/>
  <c r="CS34" i="8" s="1"/>
  <c r="CS35" i="8" s="1"/>
  <c r="CS36" i="8" s="1"/>
  <c r="CS37" i="8" s="1"/>
  <c r="CS38" i="8" s="1"/>
  <c r="CS39" i="8" s="1"/>
  <c r="CS40" i="8" s="1"/>
  <c r="CS41" i="8" s="1"/>
  <c r="CS42" i="8" s="1"/>
  <c r="CS43" i="8" s="1"/>
  <c r="CS44" i="8" s="1"/>
  <c r="CS45" i="8" s="1"/>
  <c r="CS46" i="8" s="1"/>
  <c r="CS47" i="8" s="1"/>
  <c r="CS48" i="8" s="1"/>
  <c r="CS49" i="8" s="1"/>
  <c r="CS50" i="8" s="1"/>
  <c r="CS51" i="8" s="1"/>
  <c r="CS52" i="8" s="1"/>
  <c r="CS53" i="8" s="1"/>
  <c r="CS54" i="8" s="1"/>
  <c r="CS55" i="8" s="1"/>
  <c r="CS56" i="8" s="1"/>
  <c r="CS57" i="8" s="1"/>
  <c r="CS58" i="8" s="1"/>
  <c r="CS59" i="8" s="1"/>
  <c r="CS60" i="8" s="1"/>
  <c r="CS61" i="8" s="1"/>
  <c r="CS62" i="8" s="1"/>
  <c r="CS63" i="8" s="1"/>
  <c r="CS64" i="8" s="1"/>
  <c r="CS65" i="8" s="1"/>
  <c r="CS66" i="8" s="1"/>
  <c r="CS67" i="8" s="1"/>
  <c r="CS68" i="8" s="1"/>
  <c r="CS69" i="8" s="1"/>
  <c r="CS70" i="8" s="1"/>
  <c r="CS71" i="8" s="1"/>
  <c r="CS72" i="8" s="1"/>
  <c r="CS73" i="8" s="1"/>
  <c r="CS74" i="8" s="1"/>
  <c r="CS75" i="8" s="1"/>
  <c r="CS76" i="8" s="1"/>
  <c r="CS77" i="8" s="1"/>
  <c r="CS78" i="8" s="1"/>
  <c r="CS79" i="8" s="1"/>
  <c r="CS80" i="8" s="1"/>
  <c r="CS81" i="8" s="1"/>
  <c r="CS82" i="8" s="1"/>
  <c r="CS83" i="8" s="1"/>
  <c r="CS84" i="8" s="1"/>
  <c r="CS85" i="8" s="1"/>
  <c r="CS86" i="8" s="1"/>
  <c r="CS87" i="8" s="1"/>
  <c r="CS88" i="8" s="1"/>
  <c r="CS89" i="8" s="1"/>
  <c r="CS90" i="8" s="1"/>
  <c r="CS91" i="8" s="1"/>
  <c r="CS92" i="8" s="1"/>
  <c r="CS93" i="8" s="1"/>
  <c r="CS94" i="8" s="1"/>
  <c r="CS95" i="8" s="1"/>
  <c r="CS96" i="8" s="1"/>
  <c r="CS97" i="8" s="1"/>
  <c r="CS98" i="8" s="1"/>
  <c r="CS99" i="8" s="1"/>
  <c r="CS100" i="8" s="1"/>
  <c r="CS101" i="8" s="1"/>
  <c r="CS102" i="8" s="1"/>
  <c r="CS103" i="8" s="1"/>
  <c r="CS104" i="8" s="1"/>
  <c r="CS105" i="8" s="1"/>
  <c r="CS106" i="8" s="1"/>
  <c r="CS107" i="8" s="1"/>
  <c r="CS108" i="8" s="1"/>
  <c r="CS109" i="8" s="1"/>
  <c r="CS110" i="8" s="1"/>
  <c r="CS111" i="8" s="1"/>
  <c r="CS112" i="8" s="1"/>
  <c r="CS113" i="8" s="1"/>
  <c r="CS114" i="8" s="1"/>
  <c r="CS115" i="8" s="1"/>
  <c r="CS116" i="8" s="1"/>
  <c r="CS117" i="8" s="1"/>
  <c r="CS118" i="8" s="1"/>
  <c r="CS119" i="8" s="1"/>
  <c r="CS120" i="8" s="1"/>
  <c r="CS121" i="8" s="1"/>
  <c r="CS122" i="8" s="1"/>
  <c r="CS123" i="8" s="1"/>
  <c r="CS124" i="8" s="1"/>
  <c r="CS125" i="8" s="1"/>
  <c r="CS126" i="8" s="1"/>
  <c r="CS127" i="8" s="1"/>
  <c r="CS128" i="8" s="1"/>
  <c r="CS129" i="8" s="1"/>
  <c r="CS130" i="8" s="1"/>
  <c r="CS131" i="8" s="1"/>
  <c r="CS132" i="8" s="1"/>
  <c r="CS133" i="8" s="1"/>
  <c r="CS134" i="8" s="1"/>
  <c r="CS135" i="8" s="1"/>
  <c r="CS136" i="8" s="1"/>
  <c r="CS137" i="8" s="1"/>
  <c r="CS138" i="8" s="1"/>
  <c r="CS139" i="8" s="1"/>
  <c r="CS140" i="8" s="1"/>
  <c r="AK6" i="8"/>
  <c r="AK7" i="8" s="1"/>
  <c r="AK8" i="8" s="1"/>
  <c r="AK9" i="8" s="1"/>
  <c r="AK10" i="8" s="1"/>
  <c r="AK11" i="8" s="1"/>
  <c r="AK12" i="8" s="1"/>
  <c r="AK13" i="8" s="1"/>
  <c r="AK14" i="8" s="1"/>
  <c r="AK15" i="8" s="1"/>
  <c r="AK16" i="8" s="1"/>
  <c r="AK17" i="8" s="1"/>
  <c r="AK18" i="8" s="1"/>
  <c r="AK19" i="8" s="1"/>
  <c r="AK20" i="8" s="1"/>
  <c r="AK21" i="8" s="1"/>
  <c r="AK22" i="8" s="1"/>
  <c r="AK23" i="8" s="1"/>
  <c r="AK24" i="8" s="1"/>
  <c r="AK25" i="8" s="1"/>
  <c r="AK26" i="8" s="1"/>
  <c r="AK27" i="8" s="1"/>
  <c r="AK28" i="8" s="1"/>
  <c r="AK29" i="8" s="1"/>
  <c r="AK30" i="8" s="1"/>
  <c r="AK31" i="8" s="1"/>
  <c r="AK32" i="8" s="1"/>
  <c r="AK33" i="8" s="1"/>
  <c r="AK34" i="8" s="1"/>
  <c r="AK35" i="8" s="1"/>
  <c r="AK36" i="8" s="1"/>
  <c r="AK37" i="8" s="1"/>
  <c r="AK38" i="8" s="1"/>
  <c r="AK39" i="8" s="1"/>
  <c r="AK40" i="8" s="1"/>
  <c r="AK41" i="8" s="1"/>
  <c r="AK42" i="8" s="1"/>
  <c r="AK43" i="8" s="1"/>
  <c r="AK44" i="8" s="1"/>
  <c r="AK45" i="8" s="1"/>
  <c r="AK46" i="8" s="1"/>
  <c r="AK47" i="8" s="1"/>
  <c r="AK48" i="8" s="1"/>
  <c r="AK49" i="8" s="1"/>
  <c r="AK50" i="8" s="1"/>
  <c r="AK51" i="8" s="1"/>
  <c r="AK52" i="8" s="1"/>
  <c r="AK53" i="8" s="1"/>
  <c r="AK54" i="8" s="1"/>
  <c r="AK55" i="8" s="1"/>
  <c r="AK56" i="8" s="1"/>
  <c r="AK57" i="8" s="1"/>
  <c r="AK58" i="8" s="1"/>
  <c r="AK59" i="8" s="1"/>
  <c r="AK60" i="8" s="1"/>
  <c r="AK61" i="8" s="1"/>
  <c r="AK62" i="8" s="1"/>
  <c r="AK63" i="8" s="1"/>
  <c r="AK64" i="8" s="1"/>
  <c r="AK65" i="8" s="1"/>
  <c r="AK66" i="8" s="1"/>
  <c r="AK67" i="8" s="1"/>
  <c r="AK68" i="8" s="1"/>
  <c r="AK69" i="8" s="1"/>
  <c r="AK70" i="8" s="1"/>
  <c r="AK71" i="8" s="1"/>
  <c r="AK72" i="8" s="1"/>
  <c r="AK73" i="8" s="1"/>
  <c r="AK74" i="8" s="1"/>
  <c r="AK75" i="8" s="1"/>
  <c r="AK76" i="8" s="1"/>
  <c r="AK77" i="8" s="1"/>
  <c r="AK78" i="8" s="1"/>
  <c r="AK79" i="8" s="1"/>
  <c r="AK80" i="8" s="1"/>
  <c r="AK81" i="8" s="1"/>
  <c r="AK82" i="8" s="1"/>
  <c r="AK83" i="8" s="1"/>
  <c r="AK84" i="8" s="1"/>
  <c r="AK85" i="8" s="1"/>
  <c r="AK86" i="8" s="1"/>
  <c r="AK87" i="8" s="1"/>
  <c r="AK88" i="8" s="1"/>
  <c r="AK89" i="8" s="1"/>
  <c r="AK90" i="8" s="1"/>
  <c r="AK91" i="8" s="1"/>
  <c r="AK92" i="8" s="1"/>
  <c r="AK93" i="8" s="1"/>
  <c r="AK94" i="8" s="1"/>
  <c r="AK95" i="8" s="1"/>
  <c r="AK96" i="8" s="1"/>
  <c r="AK97" i="8" s="1"/>
  <c r="AK98" i="8" s="1"/>
  <c r="AK99" i="8" s="1"/>
  <c r="AK100" i="8" s="1"/>
  <c r="AK101" i="8" s="1"/>
  <c r="AK102" i="8" s="1"/>
  <c r="AK103" i="8" s="1"/>
  <c r="AK104" i="8" s="1"/>
  <c r="AK105" i="8" s="1"/>
  <c r="AK106" i="8" s="1"/>
  <c r="AK107" i="8" s="1"/>
  <c r="AK108" i="8" s="1"/>
  <c r="AK109" i="8" s="1"/>
  <c r="AK110" i="8" s="1"/>
  <c r="AK111" i="8" s="1"/>
  <c r="AK112" i="8" s="1"/>
  <c r="AK113" i="8" s="1"/>
  <c r="AK114" i="8" s="1"/>
  <c r="AK115" i="8" s="1"/>
  <c r="AK116" i="8" s="1"/>
  <c r="AK117" i="8" s="1"/>
  <c r="AK118" i="8" s="1"/>
  <c r="AK119" i="8" s="1"/>
  <c r="AK120" i="8" s="1"/>
  <c r="AK121" i="8" s="1"/>
  <c r="AK122" i="8" s="1"/>
  <c r="AK123" i="8" s="1"/>
  <c r="AK124" i="8" s="1"/>
  <c r="AK125" i="8" s="1"/>
  <c r="AK126" i="8" s="1"/>
  <c r="AK127" i="8" s="1"/>
  <c r="AK128" i="8" s="1"/>
  <c r="AK129" i="8" s="1"/>
  <c r="AK130" i="8" s="1"/>
  <c r="AK131" i="8" s="1"/>
  <c r="AK132" i="8" s="1"/>
  <c r="AK133" i="8" s="1"/>
  <c r="AK134" i="8" s="1"/>
  <c r="AK135" i="8" s="1"/>
  <c r="AK136" i="8" s="1"/>
  <c r="AK137" i="8" s="1"/>
  <c r="AK138" i="8" s="1"/>
  <c r="AK139" i="8" s="1"/>
  <c r="AK140" i="8" s="1"/>
  <c r="BA6" i="8"/>
  <c r="BA7" i="8" s="1"/>
  <c r="BA8" i="8" s="1"/>
  <c r="BA9" i="8" s="1"/>
  <c r="BA10" i="8" s="1"/>
  <c r="BA11" i="8" s="1"/>
  <c r="BA12" i="8" s="1"/>
  <c r="BA13" i="8" s="1"/>
  <c r="BA14" i="8" s="1"/>
  <c r="BA15" i="8" s="1"/>
  <c r="BA16" i="8" s="1"/>
  <c r="BA17" i="8" s="1"/>
  <c r="BA18" i="8" s="1"/>
  <c r="BA19" i="8" s="1"/>
  <c r="BA20" i="8" s="1"/>
  <c r="BA21" i="8" s="1"/>
  <c r="BA22" i="8" s="1"/>
  <c r="BA23" i="8" s="1"/>
  <c r="BA24" i="8" s="1"/>
  <c r="BA25" i="8" s="1"/>
  <c r="BA26" i="8" s="1"/>
  <c r="BA27" i="8" s="1"/>
  <c r="BA28" i="8" s="1"/>
  <c r="BA29" i="8" s="1"/>
  <c r="BA30" i="8" s="1"/>
  <c r="BA31" i="8" s="1"/>
  <c r="BA32" i="8" s="1"/>
  <c r="BA33" i="8" s="1"/>
  <c r="BA34" i="8" s="1"/>
  <c r="BA35" i="8" s="1"/>
  <c r="BA36" i="8" s="1"/>
  <c r="BA37" i="8" s="1"/>
  <c r="BA38" i="8" s="1"/>
  <c r="BA39" i="8" s="1"/>
  <c r="BA40" i="8" s="1"/>
  <c r="BA41" i="8" s="1"/>
  <c r="BA42" i="8" s="1"/>
  <c r="BA43" i="8" s="1"/>
  <c r="BA44" i="8" s="1"/>
  <c r="BA45" i="8" s="1"/>
  <c r="BA46" i="8" s="1"/>
  <c r="BA47" i="8" s="1"/>
  <c r="BA48" i="8" s="1"/>
  <c r="BA49" i="8" s="1"/>
  <c r="BA50" i="8" s="1"/>
  <c r="BA51" i="8" s="1"/>
  <c r="BA52" i="8" s="1"/>
  <c r="BA53" i="8" s="1"/>
  <c r="BA54" i="8" s="1"/>
  <c r="BA55" i="8" s="1"/>
  <c r="BA56" i="8" s="1"/>
  <c r="BA57" i="8" s="1"/>
  <c r="BA58" i="8" s="1"/>
  <c r="BA59" i="8" s="1"/>
  <c r="BA60" i="8" s="1"/>
  <c r="BA61" i="8" s="1"/>
  <c r="BA62" i="8" s="1"/>
  <c r="BA63" i="8" s="1"/>
  <c r="BA64" i="8" s="1"/>
  <c r="BA65" i="8" s="1"/>
  <c r="BA66" i="8" s="1"/>
  <c r="BA67" i="8" s="1"/>
  <c r="BA68" i="8" s="1"/>
  <c r="BA69" i="8" s="1"/>
  <c r="BA70" i="8" s="1"/>
  <c r="BA71" i="8" s="1"/>
  <c r="BA72" i="8" s="1"/>
  <c r="BA73" i="8" s="1"/>
  <c r="BA74" i="8" s="1"/>
  <c r="BA75" i="8" s="1"/>
  <c r="BA76" i="8" s="1"/>
  <c r="BA77" i="8" s="1"/>
  <c r="BA78" i="8" s="1"/>
  <c r="BA79" i="8" s="1"/>
  <c r="BA80" i="8" s="1"/>
  <c r="BA81" i="8" s="1"/>
  <c r="BA82" i="8" s="1"/>
  <c r="BA83" i="8" s="1"/>
  <c r="BA84" i="8" s="1"/>
  <c r="BA85" i="8" s="1"/>
  <c r="BA86" i="8" s="1"/>
  <c r="BA87" i="8" s="1"/>
  <c r="BA88" i="8" s="1"/>
  <c r="BA89" i="8" s="1"/>
  <c r="BA90" i="8" s="1"/>
  <c r="BA91" i="8" s="1"/>
  <c r="BA92" i="8" s="1"/>
  <c r="BA93" i="8" s="1"/>
  <c r="BA94" i="8" s="1"/>
  <c r="BA95" i="8" s="1"/>
  <c r="BA96" i="8" s="1"/>
  <c r="BA97" i="8" s="1"/>
  <c r="BA98" i="8" s="1"/>
  <c r="BA99" i="8" s="1"/>
  <c r="BA100" i="8" s="1"/>
  <c r="BA101" i="8" s="1"/>
  <c r="BA102" i="8" s="1"/>
  <c r="BA103" i="8" s="1"/>
  <c r="BA104" i="8" s="1"/>
  <c r="BA105" i="8" s="1"/>
  <c r="BA106" i="8" s="1"/>
  <c r="BA107" i="8" s="1"/>
  <c r="BA108" i="8" s="1"/>
  <c r="BA109" i="8" s="1"/>
  <c r="BA110" i="8" s="1"/>
  <c r="BA111" i="8" s="1"/>
  <c r="BA112" i="8" s="1"/>
  <c r="BA113" i="8" s="1"/>
  <c r="BA114" i="8" s="1"/>
  <c r="BA115" i="8" s="1"/>
  <c r="BA116" i="8" s="1"/>
  <c r="BA117" i="8" s="1"/>
  <c r="BA118" i="8" s="1"/>
  <c r="BA119" i="8" s="1"/>
  <c r="BA120" i="8" s="1"/>
  <c r="BA121" i="8" s="1"/>
  <c r="BA122" i="8" s="1"/>
  <c r="BA123" i="8" s="1"/>
  <c r="BA124" i="8" s="1"/>
  <c r="BA125" i="8" s="1"/>
  <c r="BA126" i="8" s="1"/>
  <c r="BA127" i="8" s="1"/>
  <c r="BA128" i="8" s="1"/>
  <c r="BA129" i="8" s="1"/>
  <c r="BA130" i="8" s="1"/>
  <c r="BA131" i="8" s="1"/>
  <c r="BA132" i="8" s="1"/>
  <c r="BA133" i="8" s="1"/>
  <c r="BA134" i="8" s="1"/>
  <c r="BA135" i="8" s="1"/>
  <c r="BA136" i="8" s="1"/>
  <c r="BA137" i="8" s="1"/>
  <c r="BA138" i="8" s="1"/>
  <c r="BA139" i="8" s="1"/>
  <c r="BA140" i="8" s="1"/>
  <c r="BP6" i="8"/>
  <c r="BP7" i="8" s="1"/>
  <c r="BP8" i="8" s="1"/>
  <c r="BP9" i="8" s="1"/>
  <c r="BP10" i="8" s="1"/>
  <c r="BP11" i="8" s="1"/>
  <c r="BP12" i="8" s="1"/>
  <c r="BP13" i="8" s="1"/>
  <c r="BP14" i="8" s="1"/>
  <c r="BP15" i="8" s="1"/>
  <c r="BP16" i="8" s="1"/>
  <c r="BP17" i="8" s="1"/>
  <c r="BP18" i="8" s="1"/>
  <c r="BP19" i="8" s="1"/>
  <c r="BP20" i="8" s="1"/>
  <c r="BP21" i="8" s="1"/>
  <c r="BP22" i="8" s="1"/>
  <c r="BP23" i="8" s="1"/>
  <c r="BP24" i="8" s="1"/>
  <c r="BP25" i="8" s="1"/>
  <c r="BP26" i="8" s="1"/>
  <c r="BP27" i="8" s="1"/>
  <c r="BP28" i="8" s="1"/>
  <c r="BP29" i="8" s="1"/>
  <c r="BP30" i="8" s="1"/>
  <c r="BP31" i="8" s="1"/>
  <c r="BP32" i="8" s="1"/>
  <c r="BP33" i="8" s="1"/>
  <c r="BP34" i="8" s="1"/>
  <c r="BP35" i="8" s="1"/>
  <c r="BP36" i="8" s="1"/>
  <c r="BP37" i="8" s="1"/>
  <c r="BP38" i="8" s="1"/>
  <c r="BP39" i="8" s="1"/>
  <c r="BP40" i="8" s="1"/>
  <c r="BP41" i="8" s="1"/>
  <c r="BP42" i="8" s="1"/>
  <c r="BP43" i="8" s="1"/>
  <c r="BP44" i="8" s="1"/>
  <c r="BP45" i="8" s="1"/>
  <c r="BP46" i="8" s="1"/>
  <c r="BP47" i="8" s="1"/>
  <c r="BP48" i="8" s="1"/>
  <c r="BP49" i="8" s="1"/>
  <c r="BP50" i="8" s="1"/>
  <c r="BP51" i="8" s="1"/>
  <c r="BP52" i="8" s="1"/>
  <c r="BP53" i="8" s="1"/>
  <c r="BP54" i="8" s="1"/>
  <c r="BP55" i="8" s="1"/>
  <c r="BP56" i="8" s="1"/>
  <c r="BP57" i="8" s="1"/>
  <c r="BP58" i="8" s="1"/>
  <c r="BP59" i="8" s="1"/>
  <c r="BP60" i="8" s="1"/>
  <c r="BP61" i="8" s="1"/>
  <c r="BP62" i="8" s="1"/>
  <c r="BP63" i="8" s="1"/>
  <c r="BP64" i="8" s="1"/>
  <c r="BP65" i="8" s="1"/>
  <c r="BP66" i="8" s="1"/>
  <c r="BP67" i="8" s="1"/>
  <c r="BP68" i="8" s="1"/>
  <c r="BP69" i="8" s="1"/>
  <c r="BP70" i="8" s="1"/>
  <c r="BP71" i="8" s="1"/>
  <c r="BP72" i="8" s="1"/>
  <c r="BP73" i="8" s="1"/>
  <c r="BP74" i="8" s="1"/>
  <c r="BP75" i="8" s="1"/>
  <c r="BP76" i="8" s="1"/>
  <c r="BP77" i="8" s="1"/>
  <c r="BP78" i="8" s="1"/>
  <c r="BP79" i="8" s="1"/>
  <c r="BP80" i="8" s="1"/>
  <c r="BP81" i="8" s="1"/>
  <c r="BP82" i="8" s="1"/>
  <c r="BP83" i="8" s="1"/>
  <c r="BP84" i="8" s="1"/>
  <c r="BP85" i="8" s="1"/>
  <c r="BP86" i="8" s="1"/>
  <c r="BP87" i="8" s="1"/>
  <c r="BP88" i="8" s="1"/>
  <c r="BP89" i="8" s="1"/>
  <c r="BP90" i="8" s="1"/>
  <c r="BP91" i="8" s="1"/>
  <c r="BP92" i="8" s="1"/>
  <c r="BP93" i="8" s="1"/>
  <c r="BP94" i="8" s="1"/>
  <c r="BP95" i="8" s="1"/>
  <c r="BP96" i="8" s="1"/>
  <c r="BP97" i="8" s="1"/>
  <c r="BP98" i="8" s="1"/>
  <c r="BP99" i="8" s="1"/>
  <c r="BP100" i="8" s="1"/>
  <c r="BP101" i="8" s="1"/>
  <c r="BP102" i="8" s="1"/>
  <c r="BP103" i="8" s="1"/>
  <c r="BP104" i="8" s="1"/>
  <c r="BP105" i="8" s="1"/>
  <c r="BP106" i="8" s="1"/>
  <c r="BP107" i="8" s="1"/>
  <c r="BP108" i="8" s="1"/>
  <c r="BP109" i="8" s="1"/>
  <c r="BP110" i="8" s="1"/>
  <c r="BP111" i="8" s="1"/>
  <c r="BP112" i="8" s="1"/>
  <c r="BP113" i="8" s="1"/>
  <c r="BP114" i="8" s="1"/>
  <c r="BP115" i="8" s="1"/>
  <c r="BP116" i="8" s="1"/>
  <c r="BP117" i="8" s="1"/>
  <c r="BP118" i="8" s="1"/>
  <c r="BP119" i="8" s="1"/>
  <c r="BP120" i="8" s="1"/>
  <c r="BP121" i="8" s="1"/>
  <c r="BP122" i="8" s="1"/>
  <c r="BP123" i="8" s="1"/>
  <c r="BP124" i="8" s="1"/>
  <c r="BP125" i="8" s="1"/>
  <c r="BP126" i="8" s="1"/>
  <c r="BP127" i="8" s="1"/>
  <c r="BP128" i="8" s="1"/>
  <c r="BP129" i="8" s="1"/>
  <c r="BP130" i="8" s="1"/>
  <c r="BP131" i="8" s="1"/>
  <c r="BP132" i="8" s="1"/>
  <c r="BP133" i="8" s="1"/>
  <c r="BP134" i="8" s="1"/>
  <c r="BP135" i="8" s="1"/>
  <c r="BP136" i="8" s="1"/>
  <c r="BP137" i="8" s="1"/>
  <c r="BP138" i="8" s="1"/>
  <c r="BP139" i="8" s="1"/>
  <c r="BP140" i="8" s="1"/>
  <c r="BZ6" i="8"/>
  <c r="Z7" i="8" s="1"/>
  <c r="CR6" i="8"/>
  <c r="CR7" i="8" s="1"/>
  <c r="CR8" i="8" s="1"/>
  <c r="CR9" i="8" s="1"/>
  <c r="CR10" i="8" s="1"/>
  <c r="CR11" i="8" s="1"/>
  <c r="CR12" i="8" s="1"/>
  <c r="CR13" i="8" s="1"/>
  <c r="CR14" i="8" s="1"/>
  <c r="CR15" i="8" s="1"/>
  <c r="CR16" i="8" s="1"/>
  <c r="CR17" i="8" s="1"/>
  <c r="CR18" i="8" s="1"/>
  <c r="CR19" i="8" s="1"/>
  <c r="CR20" i="8" s="1"/>
  <c r="CR21" i="8" s="1"/>
  <c r="CR22" i="8" s="1"/>
  <c r="CR23" i="8" s="1"/>
  <c r="CR24" i="8" s="1"/>
  <c r="CR25" i="8" s="1"/>
  <c r="CR26" i="8" s="1"/>
  <c r="CR27" i="8" s="1"/>
  <c r="CR28" i="8" s="1"/>
  <c r="CR29" i="8" s="1"/>
  <c r="CR30" i="8" s="1"/>
  <c r="CR31" i="8" s="1"/>
  <c r="CR32" i="8" s="1"/>
  <c r="CR33" i="8" s="1"/>
  <c r="CR34" i="8" s="1"/>
  <c r="CR35" i="8" s="1"/>
  <c r="CR36" i="8" s="1"/>
  <c r="CR37" i="8" s="1"/>
  <c r="CR38" i="8" s="1"/>
  <c r="CR39" i="8" s="1"/>
  <c r="CR40" i="8" s="1"/>
  <c r="CR41" i="8" s="1"/>
  <c r="CR42" i="8" s="1"/>
  <c r="CR43" i="8" s="1"/>
  <c r="CR44" i="8" s="1"/>
  <c r="CR45" i="8" s="1"/>
  <c r="CR46" i="8" s="1"/>
  <c r="CR47" i="8" s="1"/>
  <c r="CR48" i="8" s="1"/>
  <c r="CR49" i="8" s="1"/>
  <c r="CR50" i="8" s="1"/>
  <c r="CR51" i="8" s="1"/>
  <c r="CR52" i="8" s="1"/>
  <c r="CR53" i="8" s="1"/>
  <c r="CR54" i="8" s="1"/>
  <c r="CR55" i="8" s="1"/>
  <c r="CR56" i="8" s="1"/>
  <c r="CR57" i="8" s="1"/>
  <c r="CR58" i="8" s="1"/>
  <c r="CR59" i="8" s="1"/>
  <c r="CR60" i="8" s="1"/>
  <c r="CR61" i="8" s="1"/>
  <c r="CR62" i="8" s="1"/>
  <c r="CR63" i="8" s="1"/>
  <c r="CR64" i="8" s="1"/>
  <c r="CR65" i="8" s="1"/>
  <c r="CR66" i="8" s="1"/>
  <c r="CR67" i="8" s="1"/>
  <c r="CR68" i="8" s="1"/>
  <c r="CR69" i="8" s="1"/>
  <c r="CR70" i="8" s="1"/>
  <c r="CR71" i="8" s="1"/>
  <c r="CR72" i="8" s="1"/>
  <c r="CR73" i="8" s="1"/>
  <c r="CR74" i="8" s="1"/>
  <c r="CR75" i="8" s="1"/>
  <c r="CR76" i="8" s="1"/>
  <c r="CR77" i="8" s="1"/>
  <c r="CR78" i="8" s="1"/>
  <c r="CR79" i="8" s="1"/>
  <c r="CR80" i="8" s="1"/>
  <c r="CR81" i="8" s="1"/>
  <c r="CR82" i="8" s="1"/>
  <c r="CR83" i="8" s="1"/>
  <c r="CR84" i="8" s="1"/>
  <c r="CR85" i="8" s="1"/>
  <c r="CR86" i="8" s="1"/>
  <c r="CR87" i="8" s="1"/>
  <c r="CR88" i="8" s="1"/>
  <c r="CR89" i="8" s="1"/>
  <c r="CR90" i="8" s="1"/>
  <c r="CR91" i="8" s="1"/>
  <c r="CR92" i="8" s="1"/>
  <c r="CR93" i="8" s="1"/>
  <c r="CR94" i="8" s="1"/>
  <c r="CR95" i="8" s="1"/>
  <c r="CR96" i="8" s="1"/>
  <c r="CR97" i="8" s="1"/>
  <c r="CR98" i="8" s="1"/>
  <c r="CR99" i="8" s="1"/>
  <c r="CR100" i="8" s="1"/>
  <c r="CR101" i="8" s="1"/>
  <c r="CR102" i="8" s="1"/>
  <c r="CR103" i="8" s="1"/>
  <c r="CR104" i="8" s="1"/>
  <c r="CR105" i="8" s="1"/>
  <c r="CR106" i="8" s="1"/>
  <c r="CR107" i="8" s="1"/>
  <c r="CR108" i="8" s="1"/>
  <c r="CR109" i="8" s="1"/>
  <c r="CR110" i="8" s="1"/>
  <c r="CR111" i="8" s="1"/>
  <c r="CR112" i="8" s="1"/>
  <c r="CR113" i="8" s="1"/>
  <c r="CR114" i="8" s="1"/>
  <c r="CR115" i="8" s="1"/>
  <c r="CR116" i="8" s="1"/>
  <c r="CR117" i="8" s="1"/>
  <c r="CR118" i="8" s="1"/>
  <c r="CR119" i="8" s="1"/>
  <c r="CR120" i="8" s="1"/>
  <c r="CR121" i="8" s="1"/>
  <c r="CR122" i="8" s="1"/>
  <c r="CR123" i="8" s="1"/>
  <c r="CR124" i="8" s="1"/>
  <c r="CR125" i="8" s="1"/>
  <c r="CR126" i="8" s="1"/>
  <c r="CR127" i="8" s="1"/>
  <c r="CR128" i="8" s="1"/>
  <c r="CR129" i="8" s="1"/>
  <c r="CR130" i="8" s="1"/>
  <c r="CR131" i="8" s="1"/>
  <c r="CR132" i="8" s="1"/>
  <c r="CR133" i="8" s="1"/>
  <c r="CR134" i="8" s="1"/>
  <c r="CR135" i="8" s="1"/>
  <c r="CR136" i="8" s="1"/>
  <c r="CR137" i="8" s="1"/>
  <c r="CR138" i="8" s="1"/>
  <c r="CR139" i="8" s="1"/>
  <c r="CR140" i="8" s="1"/>
  <c r="AI6" i="8"/>
  <c r="AI7" i="8" s="1"/>
  <c r="AI8" i="8" s="1"/>
  <c r="AI9" i="8" s="1"/>
  <c r="AI10" i="8" s="1"/>
  <c r="AI11" i="8" s="1"/>
  <c r="AI12" i="8" s="1"/>
  <c r="CD6" i="8"/>
  <c r="CD7" i="8" s="1"/>
  <c r="CD8" i="8" s="1"/>
  <c r="CD9" i="8" s="1"/>
  <c r="CD10" i="8" s="1"/>
  <c r="AW6" i="8"/>
  <c r="AW7" i="8" s="1"/>
  <c r="AW8" i="8" s="1"/>
  <c r="AW9" i="8" s="1"/>
  <c r="AW10" i="8" s="1"/>
  <c r="AW11" i="8" s="1"/>
  <c r="AW12" i="8" s="1"/>
  <c r="AW13" i="8" s="1"/>
  <c r="AW14" i="8" s="1"/>
  <c r="AW15" i="8" s="1"/>
  <c r="AW16" i="8" s="1"/>
  <c r="AW17" i="8" s="1"/>
  <c r="AW18" i="8" s="1"/>
  <c r="AW19" i="8" s="1"/>
  <c r="AW20" i="8" s="1"/>
  <c r="AW21" i="8" s="1"/>
  <c r="AW22" i="8" s="1"/>
  <c r="AW23" i="8" s="1"/>
  <c r="AW24" i="8" s="1"/>
  <c r="AW25" i="8" s="1"/>
  <c r="AW26" i="8" s="1"/>
  <c r="AW27" i="8" s="1"/>
  <c r="AW28" i="8" s="1"/>
  <c r="AW29" i="8" s="1"/>
  <c r="AW30" i="8" s="1"/>
  <c r="AW31" i="8" s="1"/>
  <c r="AW32" i="8" s="1"/>
  <c r="AW33" i="8" s="1"/>
  <c r="AW34" i="8" s="1"/>
  <c r="AW35" i="8" s="1"/>
  <c r="AW36" i="8" s="1"/>
  <c r="AW37" i="8" s="1"/>
  <c r="AW38" i="8" s="1"/>
  <c r="AW39" i="8" s="1"/>
  <c r="AW40" i="8" s="1"/>
  <c r="AW41" i="8" s="1"/>
  <c r="AW42" i="8" s="1"/>
  <c r="AW43" i="8" s="1"/>
  <c r="AW44" i="8" s="1"/>
  <c r="AW45" i="8" s="1"/>
  <c r="AW46" i="8" s="1"/>
  <c r="AW47" i="8" s="1"/>
  <c r="AW48" i="8" s="1"/>
  <c r="AW49" i="8" s="1"/>
  <c r="AW50" i="8" s="1"/>
  <c r="AW51" i="8" s="1"/>
  <c r="AW52" i="8" s="1"/>
  <c r="AW53" i="8" s="1"/>
  <c r="AW54" i="8" s="1"/>
  <c r="AW55" i="8" s="1"/>
  <c r="AW56" i="8" s="1"/>
  <c r="AW57" i="8" s="1"/>
  <c r="AW58" i="8" s="1"/>
  <c r="AW59" i="8" s="1"/>
  <c r="AW60" i="8" s="1"/>
  <c r="AW61" i="8" s="1"/>
  <c r="AW62" i="8" s="1"/>
  <c r="AW63" i="8" s="1"/>
  <c r="AW64" i="8" s="1"/>
  <c r="AW65" i="8" s="1"/>
  <c r="AW66" i="8" s="1"/>
  <c r="AW67" i="8" s="1"/>
  <c r="AW68" i="8" s="1"/>
  <c r="AW69" i="8" s="1"/>
  <c r="AW70" i="8" s="1"/>
  <c r="AW71" i="8" s="1"/>
  <c r="AW72" i="8" s="1"/>
  <c r="AW73" i="8" s="1"/>
  <c r="AW74" i="8" s="1"/>
  <c r="AW75" i="8" s="1"/>
  <c r="AW76" i="8" s="1"/>
  <c r="AW77" i="8" s="1"/>
  <c r="AW78" i="8" s="1"/>
  <c r="AW79" i="8" s="1"/>
  <c r="AW80" i="8" s="1"/>
  <c r="AW81" i="8" s="1"/>
  <c r="AW82" i="8" s="1"/>
  <c r="AW83" i="8" s="1"/>
  <c r="AW84" i="8" s="1"/>
  <c r="AW85" i="8" s="1"/>
  <c r="AW86" i="8" s="1"/>
  <c r="AW87" i="8" s="1"/>
  <c r="AW88" i="8" s="1"/>
  <c r="AW89" i="8" s="1"/>
  <c r="AW90" i="8" s="1"/>
  <c r="AW91" i="8" s="1"/>
  <c r="AW92" i="8" s="1"/>
  <c r="AW93" i="8" s="1"/>
  <c r="AW94" i="8" s="1"/>
  <c r="AW95" i="8" s="1"/>
  <c r="AW96" i="8" s="1"/>
  <c r="AW97" i="8" s="1"/>
  <c r="AW98" i="8" s="1"/>
  <c r="AW99" i="8" s="1"/>
  <c r="AW100" i="8" s="1"/>
  <c r="AW101" i="8" s="1"/>
  <c r="AW102" i="8" s="1"/>
  <c r="AW103" i="8" s="1"/>
  <c r="AW104" i="8" s="1"/>
  <c r="AW105" i="8" s="1"/>
  <c r="AW106" i="8" s="1"/>
  <c r="AW107" i="8" s="1"/>
  <c r="AW108" i="8" s="1"/>
  <c r="AW109" i="8" s="1"/>
  <c r="AW110" i="8" s="1"/>
  <c r="AW111" i="8" s="1"/>
  <c r="AW112" i="8" s="1"/>
  <c r="AW113" i="8" s="1"/>
  <c r="AW114" i="8" s="1"/>
  <c r="AW115" i="8" s="1"/>
  <c r="AW116" i="8" s="1"/>
  <c r="AW117" i="8" s="1"/>
  <c r="AW118" i="8" s="1"/>
  <c r="AW119" i="8" s="1"/>
  <c r="AW120" i="8" s="1"/>
  <c r="AW121" i="8" s="1"/>
  <c r="AW122" i="8" s="1"/>
  <c r="AW123" i="8" s="1"/>
  <c r="AW124" i="8" s="1"/>
  <c r="AW125" i="8" s="1"/>
  <c r="AW126" i="8" s="1"/>
  <c r="AW127" i="8" s="1"/>
  <c r="AW128" i="8" s="1"/>
  <c r="AW129" i="8" s="1"/>
  <c r="AW130" i="8" s="1"/>
  <c r="AW131" i="8" s="1"/>
  <c r="AW132" i="8" s="1"/>
  <c r="AW133" i="8" s="1"/>
  <c r="AW134" i="8" s="1"/>
  <c r="AW135" i="8" s="1"/>
  <c r="AW136" i="8" s="1"/>
  <c r="AW137" i="8" s="1"/>
  <c r="AW138" i="8" s="1"/>
  <c r="AW139" i="8" s="1"/>
  <c r="AW140" i="8" s="1"/>
  <c r="BW6" i="8"/>
  <c r="BW7" i="8" s="1"/>
  <c r="BW8" i="8" s="1"/>
  <c r="BW9" i="8" s="1"/>
  <c r="BW10" i="8" s="1"/>
  <c r="BW11" i="8" s="1"/>
  <c r="BW12" i="8" s="1"/>
  <c r="BW13" i="8" s="1"/>
  <c r="BW14" i="8" s="1"/>
  <c r="BW15" i="8" s="1"/>
  <c r="BW16" i="8" s="1"/>
  <c r="BW17" i="8" s="1"/>
  <c r="BW18" i="8" s="1"/>
  <c r="BW19" i="8" s="1"/>
  <c r="BW20" i="8" s="1"/>
  <c r="BW21" i="8" s="1"/>
  <c r="BW22" i="8" s="1"/>
  <c r="BW23" i="8" s="1"/>
  <c r="BW24" i="8" s="1"/>
  <c r="BW25" i="8" s="1"/>
  <c r="BW26" i="8" s="1"/>
  <c r="BW27" i="8" s="1"/>
  <c r="BW28" i="8" s="1"/>
  <c r="BW29" i="8" s="1"/>
  <c r="BW30" i="8" s="1"/>
  <c r="BW31" i="8" s="1"/>
  <c r="BW32" i="8" s="1"/>
  <c r="BW33" i="8" s="1"/>
  <c r="BW34" i="8" s="1"/>
  <c r="BW35" i="8" s="1"/>
  <c r="BW36" i="8" s="1"/>
  <c r="BW37" i="8" s="1"/>
  <c r="BW38" i="8" s="1"/>
  <c r="BW39" i="8" s="1"/>
  <c r="BW40" i="8" s="1"/>
  <c r="BW41" i="8" s="1"/>
  <c r="BW42" i="8" s="1"/>
  <c r="BW43" i="8" s="1"/>
  <c r="BW44" i="8" s="1"/>
  <c r="BW45" i="8" s="1"/>
  <c r="BW46" i="8" s="1"/>
  <c r="BW47" i="8" s="1"/>
  <c r="BW48" i="8" s="1"/>
  <c r="BW49" i="8" s="1"/>
  <c r="BW50" i="8" s="1"/>
  <c r="BW51" i="8" s="1"/>
  <c r="BW52" i="8" s="1"/>
  <c r="BW53" i="8" s="1"/>
  <c r="BW54" i="8" s="1"/>
  <c r="BW55" i="8" s="1"/>
  <c r="BW56" i="8" s="1"/>
  <c r="BW57" i="8" s="1"/>
  <c r="BW58" i="8" s="1"/>
  <c r="BW59" i="8" s="1"/>
  <c r="BW60" i="8" s="1"/>
  <c r="BW61" i="8" s="1"/>
  <c r="BW62" i="8" s="1"/>
  <c r="BW63" i="8" s="1"/>
  <c r="BW64" i="8" s="1"/>
  <c r="BW65" i="8" s="1"/>
  <c r="BW66" i="8" s="1"/>
  <c r="BW67" i="8" s="1"/>
  <c r="BW68" i="8" s="1"/>
  <c r="BW69" i="8" s="1"/>
  <c r="BW70" i="8" s="1"/>
  <c r="BW71" i="8" s="1"/>
  <c r="BW72" i="8" s="1"/>
  <c r="BW73" i="8" s="1"/>
  <c r="BW74" i="8" s="1"/>
  <c r="BW75" i="8" s="1"/>
  <c r="BW76" i="8" s="1"/>
  <c r="BW77" i="8" s="1"/>
  <c r="BW78" i="8" s="1"/>
  <c r="BW79" i="8" s="1"/>
  <c r="BW80" i="8" s="1"/>
  <c r="BW81" i="8" s="1"/>
  <c r="BW82" i="8" s="1"/>
  <c r="BW83" i="8" s="1"/>
  <c r="BW84" i="8" s="1"/>
  <c r="BW85" i="8" s="1"/>
  <c r="BW86" i="8" s="1"/>
  <c r="BW87" i="8" s="1"/>
  <c r="BW88" i="8" s="1"/>
  <c r="BW89" i="8" s="1"/>
  <c r="BW90" i="8" s="1"/>
  <c r="BW91" i="8" s="1"/>
  <c r="BW92" i="8" s="1"/>
  <c r="BW93" i="8" s="1"/>
  <c r="BW94" i="8" s="1"/>
  <c r="BW95" i="8" s="1"/>
  <c r="BW96" i="8" s="1"/>
  <c r="BW97" i="8" s="1"/>
  <c r="BW98" i="8" s="1"/>
  <c r="BW99" i="8" s="1"/>
  <c r="BW100" i="8" s="1"/>
  <c r="BW101" i="8" s="1"/>
  <c r="BW102" i="8" s="1"/>
  <c r="BW103" i="8" s="1"/>
  <c r="BW104" i="8" s="1"/>
  <c r="BW105" i="8" s="1"/>
  <c r="BW106" i="8" s="1"/>
  <c r="BW107" i="8" s="1"/>
  <c r="BW108" i="8" s="1"/>
  <c r="BW109" i="8" s="1"/>
  <c r="BW110" i="8" s="1"/>
  <c r="BW111" i="8" s="1"/>
  <c r="BW112" i="8" s="1"/>
  <c r="BW113" i="8" s="1"/>
  <c r="BW114" i="8" s="1"/>
  <c r="BW115" i="8" s="1"/>
  <c r="BW116" i="8" s="1"/>
  <c r="BW117" i="8" s="1"/>
  <c r="BW118" i="8" s="1"/>
  <c r="BW119" i="8" s="1"/>
  <c r="BW120" i="8" s="1"/>
  <c r="BW121" i="8" s="1"/>
  <c r="BW122" i="8" s="1"/>
  <c r="BW123" i="8" s="1"/>
  <c r="BW124" i="8" s="1"/>
  <c r="BW125" i="8" s="1"/>
  <c r="BW126" i="8" s="1"/>
  <c r="BW127" i="8" s="1"/>
  <c r="BW128" i="8" s="1"/>
  <c r="BW129" i="8" s="1"/>
  <c r="BW130" i="8" s="1"/>
  <c r="BW131" i="8" s="1"/>
  <c r="BW132" i="8" s="1"/>
  <c r="BW133" i="8" s="1"/>
  <c r="BW134" i="8" s="1"/>
  <c r="BW135" i="8" s="1"/>
  <c r="BW136" i="8" s="1"/>
  <c r="BW137" i="8" s="1"/>
  <c r="BW138" i="8" s="1"/>
  <c r="BW139" i="8" s="1"/>
  <c r="BW140" i="8" s="1"/>
  <c r="AV6" i="8"/>
  <c r="AV7" i="8" s="1"/>
  <c r="AV8" i="8" s="1"/>
  <c r="AV9" i="8" s="1"/>
  <c r="AV10" i="8" s="1"/>
  <c r="AV11" i="8" s="1"/>
  <c r="AV12" i="8" s="1"/>
  <c r="AV13" i="8" s="1"/>
  <c r="AV14" i="8" s="1"/>
  <c r="AV15" i="8" s="1"/>
  <c r="AV16" i="8" s="1"/>
  <c r="AV17" i="8" s="1"/>
  <c r="AV18" i="8" s="1"/>
  <c r="AV19" i="8" s="1"/>
  <c r="AV20" i="8" s="1"/>
  <c r="AV21" i="8" s="1"/>
  <c r="AV22" i="8" s="1"/>
  <c r="AV23" i="8" s="1"/>
  <c r="AV24" i="8" s="1"/>
  <c r="AV25" i="8" s="1"/>
  <c r="AV26" i="8" s="1"/>
  <c r="AV27" i="8" s="1"/>
  <c r="AV28" i="8" s="1"/>
  <c r="AV29" i="8" s="1"/>
  <c r="AV30" i="8" s="1"/>
  <c r="AV31" i="8" s="1"/>
  <c r="AV32" i="8" s="1"/>
  <c r="AV33" i="8" s="1"/>
  <c r="AV34" i="8" s="1"/>
  <c r="AV35" i="8" s="1"/>
  <c r="AV36" i="8" s="1"/>
  <c r="AV37" i="8" s="1"/>
  <c r="AV38" i="8" s="1"/>
  <c r="AV39" i="8" s="1"/>
  <c r="AV40" i="8" s="1"/>
  <c r="AV41" i="8" s="1"/>
  <c r="AV42" i="8" s="1"/>
  <c r="AV43" i="8" s="1"/>
  <c r="AV44" i="8" s="1"/>
  <c r="AV45" i="8" s="1"/>
  <c r="AV46" i="8" s="1"/>
  <c r="AV47" i="8" s="1"/>
  <c r="AV48" i="8" s="1"/>
  <c r="AV49" i="8" s="1"/>
  <c r="AV50" i="8" s="1"/>
  <c r="AV51" i="8" s="1"/>
  <c r="AV52" i="8" s="1"/>
  <c r="AV53" i="8" s="1"/>
  <c r="AV54" i="8" s="1"/>
  <c r="AV55" i="8" s="1"/>
  <c r="AV56" i="8" s="1"/>
  <c r="AV57" i="8" s="1"/>
  <c r="AV58" i="8" s="1"/>
  <c r="AV59" i="8" s="1"/>
  <c r="AV60" i="8" s="1"/>
  <c r="AV61" i="8" s="1"/>
  <c r="AV62" i="8" s="1"/>
  <c r="AV63" i="8" s="1"/>
  <c r="AV64" i="8" s="1"/>
  <c r="AV65" i="8" s="1"/>
  <c r="AV66" i="8" s="1"/>
  <c r="AV67" i="8" s="1"/>
  <c r="AV68" i="8" s="1"/>
  <c r="AV69" i="8" s="1"/>
  <c r="AV70" i="8" s="1"/>
  <c r="AV71" i="8" s="1"/>
  <c r="AV72" i="8" s="1"/>
  <c r="AV73" i="8" s="1"/>
  <c r="AV74" i="8" s="1"/>
  <c r="AV75" i="8" s="1"/>
  <c r="AV76" i="8" s="1"/>
  <c r="AV77" i="8" s="1"/>
  <c r="AV78" i="8" s="1"/>
  <c r="AV79" i="8" s="1"/>
  <c r="AV80" i="8" s="1"/>
  <c r="AV81" i="8" s="1"/>
  <c r="AV82" i="8" s="1"/>
  <c r="AV83" i="8" s="1"/>
  <c r="AV84" i="8" s="1"/>
  <c r="AV85" i="8" s="1"/>
  <c r="AV86" i="8" s="1"/>
  <c r="AV87" i="8" s="1"/>
  <c r="AV88" i="8" s="1"/>
  <c r="AV89" i="8" s="1"/>
  <c r="AV90" i="8" s="1"/>
  <c r="AV91" i="8" s="1"/>
  <c r="AV92" i="8" s="1"/>
  <c r="AV93" i="8" s="1"/>
  <c r="AV94" i="8" s="1"/>
  <c r="AV95" i="8" s="1"/>
  <c r="AV96" i="8" s="1"/>
  <c r="AV97" i="8" s="1"/>
  <c r="AV98" i="8" s="1"/>
  <c r="AV99" i="8" s="1"/>
  <c r="AV100" i="8" s="1"/>
  <c r="AV101" i="8" s="1"/>
  <c r="AV102" i="8" s="1"/>
  <c r="AV103" i="8" s="1"/>
  <c r="AV104" i="8" s="1"/>
  <c r="AV105" i="8" s="1"/>
  <c r="AV106" i="8" s="1"/>
  <c r="AV107" i="8" s="1"/>
  <c r="AV108" i="8" s="1"/>
  <c r="AV109" i="8" s="1"/>
  <c r="AV110" i="8" s="1"/>
  <c r="AV111" i="8" s="1"/>
  <c r="AV112" i="8" s="1"/>
  <c r="AV113" i="8" s="1"/>
  <c r="AV114" i="8" s="1"/>
  <c r="AV115" i="8" s="1"/>
  <c r="AV116" i="8" s="1"/>
  <c r="AV117" i="8" s="1"/>
  <c r="AV118" i="8" s="1"/>
  <c r="AV119" i="8" s="1"/>
  <c r="AV120" i="8" s="1"/>
  <c r="AV121" i="8" s="1"/>
  <c r="AV122" i="8" s="1"/>
  <c r="AV123" i="8" s="1"/>
  <c r="AV124" i="8" s="1"/>
  <c r="AV125" i="8" s="1"/>
  <c r="AV126" i="8" s="1"/>
  <c r="AV127" i="8" s="1"/>
  <c r="AV128" i="8" s="1"/>
  <c r="AV129" i="8" s="1"/>
  <c r="AV130" i="8" s="1"/>
  <c r="AV131" i="8" s="1"/>
  <c r="AV132" i="8" s="1"/>
  <c r="AV133" i="8" s="1"/>
  <c r="AV134" i="8" s="1"/>
  <c r="AV135" i="8" s="1"/>
  <c r="AV136" i="8" s="1"/>
  <c r="AV137" i="8" s="1"/>
  <c r="AV138" i="8" s="1"/>
  <c r="AV139" i="8" s="1"/>
  <c r="AV140" i="8" s="1"/>
  <c r="BM6" i="8"/>
  <c r="BM7" i="8" s="1"/>
  <c r="BM8" i="8" s="1"/>
  <c r="BM9" i="8" s="1"/>
  <c r="BM10" i="8" s="1"/>
  <c r="BM11" i="8" s="1"/>
  <c r="BM12" i="8" s="1"/>
  <c r="AO6" i="8"/>
  <c r="AO7" i="8" s="1"/>
  <c r="AO8" i="8" s="1"/>
  <c r="AO9" i="8" s="1"/>
  <c r="AO10" i="8" s="1"/>
  <c r="AO11" i="8" s="1"/>
  <c r="AO12" i="8" s="1"/>
  <c r="AO13" i="8" s="1"/>
  <c r="AO14" i="8" s="1"/>
  <c r="AO15" i="8" s="1"/>
  <c r="AO16" i="8" s="1"/>
  <c r="AO17" i="8" s="1"/>
  <c r="AO18" i="8" s="1"/>
  <c r="AO19" i="8" s="1"/>
  <c r="AO20" i="8" s="1"/>
  <c r="AO21" i="8" s="1"/>
  <c r="AO22" i="8" s="1"/>
  <c r="AO23" i="8" s="1"/>
  <c r="AO24" i="8" s="1"/>
  <c r="AO25" i="8" s="1"/>
  <c r="AO26" i="8" s="1"/>
  <c r="AO27" i="8" s="1"/>
  <c r="AO28" i="8" s="1"/>
  <c r="AO29" i="8" s="1"/>
  <c r="AO30" i="8" s="1"/>
  <c r="AO31" i="8" s="1"/>
  <c r="AO32" i="8" s="1"/>
  <c r="AO33" i="8" s="1"/>
  <c r="AO34" i="8" s="1"/>
  <c r="AO35" i="8" s="1"/>
  <c r="AO36" i="8" s="1"/>
  <c r="AO37" i="8" s="1"/>
  <c r="AO38" i="8" s="1"/>
  <c r="AO39" i="8" s="1"/>
  <c r="AO40" i="8" s="1"/>
  <c r="AO41" i="8" s="1"/>
  <c r="AO42" i="8" s="1"/>
  <c r="AO43" i="8" s="1"/>
  <c r="AO44" i="8" s="1"/>
  <c r="AO45" i="8" s="1"/>
  <c r="AO46" i="8" s="1"/>
  <c r="AO47" i="8" s="1"/>
  <c r="AO48" i="8" s="1"/>
  <c r="AO49" i="8" s="1"/>
  <c r="AO50" i="8" s="1"/>
  <c r="AO51" i="8" s="1"/>
  <c r="AO52" i="8" s="1"/>
  <c r="AO53" i="8" s="1"/>
  <c r="AO54" i="8" s="1"/>
  <c r="AO55" i="8" s="1"/>
  <c r="AO56" i="8" s="1"/>
  <c r="AO57" i="8" s="1"/>
  <c r="AO58" i="8" s="1"/>
  <c r="AO59" i="8" s="1"/>
  <c r="AO60" i="8" s="1"/>
  <c r="AO61" i="8" s="1"/>
  <c r="AO62" i="8" s="1"/>
  <c r="AO63" i="8" s="1"/>
  <c r="AO64" i="8" s="1"/>
  <c r="AO65" i="8" s="1"/>
  <c r="AO66" i="8" s="1"/>
  <c r="AO67" i="8" s="1"/>
  <c r="AO68" i="8" s="1"/>
  <c r="AO69" i="8" s="1"/>
  <c r="AO70" i="8" s="1"/>
  <c r="AO71" i="8" s="1"/>
  <c r="AO72" i="8" s="1"/>
  <c r="AO73" i="8" s="1"/>
  <c r="AO74" i="8" s="1"/>
  <c r="AO75" i="8" s="1"/>
  <c r="AO76" i="8" s="1"/>
  <c r="AO77" i="8" s="1"/>
  <c r="AO78" i="8" s="1"/>
  <c r="AO79" i="8" s="1"/>
  <c r="AO80" i="8" s="1"/>
  <c r="AO81" i="8" s="1"/>
  <c r="AO82" i="8" s="1"/>
  <c r="AO83" i="8" s="1"/>
  <c r="AO84" i="8" s="1"/>
  <c r="AO85" i="8" s="1"/>
  <c r="AO86" i="8" s="1"/>
  <c r="AO87" i="8" s="1"/>
  <c r="AO88" i="8" s="1"/>
  <c r="AO89" i="8" s="1"/>
  <c r="AO90" i="8" s="1"/>
  <c r="AO91" i="8" s="1"/>
  <c r="AO92" i="8" s="1"/>
  <c r="AO93" i="8" s="1"/>
  <c r="AO94" i="8" s="1"/>
  <c r="AO95" i="8" s="1"/>
  <c r="AO96" i="8" s="1"/>
  <c r="AO97" i="8" s="1"/>
  <c r="AO98" i="8" s="1"/>
  <c r="AO99" i="8" s="1"/>
  <c r="AO100" i="8" s="1"/>
  <c r="AO101" i="8" s="1"/>
  <c r="AO102" i="8" s="1"/>
  <c r="AO103" i="8" s="1"/>
  <c r="AO104" i="8" s="1"/>
  <c r="AO105" i="8" s="1"/>
  <c r="AO106" i="8" s="1"/>
  <c r="AO107" i="8" s="1"/>
  <c r="AO108" i="8" s="1"/>
  <c r="AO109" i="8" s="1"/>
  <c r="AO110" i="8" s="1"/>
  <c r="AO111" i="8" s="1"/>
  <c r="AO112" i="8" s="1"/>
  <c r="AO113" i="8" s="1"/>
  <c r="AO114" i="8" s="1"/>
  <c r="AO115" i="8" s="1"/>
  <c r="AO116" i="8" s="1"/>
  <c r="AO117" i="8" s="1"/>
  <c r="AO118" i="8" s="1"/>
  <c r="AO119" i="8" s="1"/>
  <c r="AO120" i="8" s="1"/>
  <c r="AO121" i="8" s="1"/>
  <c r="AO122" i="8" s="1"/>
  <c r="AO123" i="8" s="1"/>
  <c r="AO124" i="8" s="1"/>
  <c r="AO125" i="8" s="1"/>
  <c r="AO126" i="8" s="1"/>
  <c r="AO127" i="8" s="1"/>
  <c r="AO128" i="8" s="1"/>
  <c r="AO129" i="8" s="1"/>
  <c r="AO130" i="8" s="1"/>
  <c r="AO131" i="8" s="1"/>
  <c r="AO132" i="8" s="1"/>
  <c r="AO133" i="8" s="1"/>
  <c r="AO134" i="8" s="1"/>
  <c r="AO135" i="8" s="1"/>
  <c r="AO136" i="8" s="1"/>
  <c r="AO137" i="8" s="1"/>
  <c r="AO138" i="8" s="1"/>
  <c r="AO139" i="8" s="1"/>
  <c r="AO140" i="8" s="1"/>
  <c r="BC6" i="8"/>
  <c r="BC7" i="8" s="1"/>
  <c r="BC8" i="8" s="1"/>
  <c r="BC9" i="8" s="1"/>
  <c r="BC10" i="8" s="1"/>
  <c r="BC11" i="8" s="1"/>
  <c r="BC12" i="8" s="1"/>
  <c r="BC13" i="8" s="1"/>
  <c r="BC14" i="8" s="1"/>
  <c r="BC15" i="8" s="1"/>
  <c r="BC16" i="8" s="1"/>
  <c r="BC17" i="8" s="1"/>
  <c r="BC18" i="8" s="1"/>
  <c r="BC19" i="8" s="1"/>
  <c r="BC20" i="8" s="1"/>
  <c r="BC21" i="8" s="1"/>
  <c r="BC22" i="8" s="1"/>
  <c r="BC23" i="8" s="1"/>
  <c r="BC24" i="8" s="1"/>
  <c r="BC25" i="8" s="1"/>
  <c r="BC26" i="8" s="1"/>
  <c r="BC27" i="8" s="1"/>
  <c r="BC28" i="8" s="1"/>
  <c r="BC29" i="8" s="1"/>
  <c r="BC30" i="8" s="1"/>
  <c r="BC31" i="8" s="1"/>
  <c r="BC32" i="8" s="1"/>
  <c r="BC33" i="8" s="1"/>
  <c r="BC34" i="8" s="1"/>
  <c r="BC35" i="8" s="1"/>
  <c r="BC36" i="8" s="1"/>
  <c r="BC37" i="8" s="1"/>
  <c r="BC38" i="8" s="1"/>
  <c r="BC39" i="8" s="1"/>
  <c r="BC40" i="8" s="1"/>
  <c r="BC41" i="8" s="1"/>
  <c r="BC42" i="8" s="1"/>
  <c r="BC43" i="8" s="1"/>
  <c r="BC44" i="8" s="1"/>
  <c r="BC45" i="8" s="1"/>
  <c r="BC46" i="8" s="1"/>
  <c r="BC47" i="8" s="1"/>
  <c r="BC48" i="8" s="1"/>
  <c r="BC49" i="8" s="1"/>
  <c r="BC50" i="8" s="1"/>
  <c r="BC51" i="8" s="1"/>
  <c r="BC52" i="8" s="1"/>
  <c r="BC53" i="8" s="1"/>
  <c r="BC54" i="8" s="1"/>
  <c r="BC55" i="8" s="1"/>
  <c r="BC56" i="8" s="1"/>
  <c r="BC57" i="8" s="1"/>
  <c r="BC58" i="8" s="1"/>
  <c r="BC59" i="8" s="1"/>
  <c r="BC60" i="8" s="1"/>
  <c r="BC61" i="8" s="1"/>
  <c r="BC62" i="8" s="1"/>
  <c r="BC63" i="8" s="1"/>
  <c r="BC64" i="8" s="1"/>
  <c r="BC65" i="8" s="1"/>
  <c r="BC66" i="8" s="1"/>
  <c r="BC67" i="8" s="1"/>
  <c r="BC68" i="8" s="1"/>
  <c r="BC69" i="8" s="1"/>
  <c r="BC70" i="8" s="1"/>
  <c r="BC71" i="8" s="1"/>
  <c r="BC72" i="8" s="1"/>
  <c r="BC73" i="8" s="1"/>
  <c r="BC74" i="8" s="1"/>
  <c r="BC75" i="8" s="1"/>
  <c r="BC76" i="8" s="1"/>
  <c r="BC77" i="8" s="1"/>
  <c r="BC78" i="8" s="1"/>
  <c r="BC79" i="8" s="1"/>
  <c r="BC80" i="8" s="1"/>
  <c r="BC81" i="8" s="1"/>
  <c r="BC82" i="8" s="1"/>
  <c r="BC83" i="8" s="1"/>
  <c r="BC84" i="8" s="1"/>
  <c r="CF6" i="8"/>
  <c r="CF7" i="8" s="1"/>
  <c r="CF8" i="8" s="1"/>
  <c r="CF9" i="8" s="1"/>
  <c r="CF10" i="8" s="1"/>
  <c r="CF11" i="8" s="1"/>
  <c r="CF12" i="8" s="1"/>
  <c r="CF13" i="8" s="1"/>
  <c r="CF14" i="8" s="1"/>
  <c r="CF15" i="8" s="1"/>
  <c r="CF16" i="8" s="1"/>
  <c r="CF17" i="8" s="1"/>
  <c r="CF18" i="8" s="1"/>
  <c r="CF19" i="8" s="1"/>
  <c r="CF20" i="8" s="1"/>
  <c r="CF21" i="8" s="1"/>
  <c r="CF22" i="8" s="1"/>
  <c r="CF23" i="8" s="1"/>
  <c r="CF24" i="8" s="1"/>
  <c r="CF25" i="8" s="1"/>
  <c r="CF26" i="8" s="1"/>
  <c r="CF27" i="8" s="1"/>
  <c r="CF28" i="8" s="1"/>
  <c r="CF29" i="8" s="1"/>
  <c r="CF30" i="8" s="1"/>
  <c r="CF31" i="8" s="1"/>
  <c r="CF32" i="8" s="1"/>
  <c r="CF33" i="8" s="1"/>
  <c r="CF34" i="8" s="1"/>
  <c r="CF35" i="8" s="1"/>
  <c r="CF36" i="8" s="1"/>
  <c r="CF37" i="8" s="1"/>
  <c r="CF38" i="8" s="1"/>
  <c r="CF39" i="8" s="1"/>
  <c r="CF40" i="8" s="1"/>
  <c r="CF41" i="8" s="1"/>
  <c r="CF42" i="8" s="1"/>
  <c r="CF43" i="8" s="1"/>
  <c r="CF44" i="8" s="1"/>
  <c r="CF45" i="8" s="1"/>
  <c r="CF46" i="8" s="1"/>
  <c r="CF47" i="8" s="1"/>
  <c r="CF48" i="8" s="1"/>
  <c r="CF49" i="8" s="1"/>
  <c r="CF50" i="8" s="1"/>
  <c r="CF51" i="8" s="1"/>
  <c r="CF52" i="8" s="1"/>
  <c r="CF53" i="8" s="1"/>
  <c r="CF54" i="8" s="1"/>
  <c r="CF55" i="8" s="1"/>
  <c r="CF56" i="8" s="1"/>
  <c r="CF57" i="8" s="1"/>
  <c r="CF58" i="8" s="1"/>
  <c r="CF59" i="8" s="1"/>
  <c r="CF60" i="8" s="1"/>
  <c r="CF61" i="8" s="1"/>
  <c r="CF62" i="8" s="1"/>
  <c r="CF63" i="8" s="1"/>
  <c r="CF64" i="8" s="1"/>
  <c r="CF65" i="8" s="1"/>
  <c r="CF66" i="8" s="1"/>
  <c r="CF67" i="8" s="1"/>
  <c r="CF68" i="8" s="1"/>
  <c r="CF69" i="8" s="1"/>
  <c r="CF70" i="8" s="1"/>
  <c r="CF71" i="8" s="1"/>
  <c r="CF72" i="8" s="1"/>
  <c r="CF73" i="8" s="1"/>
  <c r="CF74" i="8" s="1"/>
  <c r="CF75" i="8" s="1"/>
  <c r="CF76" i="8" s="1"/>
  <c r="CF77" i="8" s="1"/>
  <c r="CF78" i="8" s="1"/>
  <c r="CF79" i="8" s="1"/>
  <c r="CF80" i="8" s="1"/>
  <c r="CF81" i="8" s="1"/>
  <c r="CF82" i="8" s="1"/>
  <c r="CF83" i="8" s="1"/>
  <c r="CF84" i="8" s="1"/>
  <c r="CF85" i="8" s="1"/>
  <c r="CF86" i="8" s="1"/>
  <c r="CF87" i="8" s="1"/>
  <c r="CF88" i="8" s="1"/>
  <c r="CF89" i="8" s="1"/>
  <c r="CF90" i="8" s="1"/>
  <c r="CF91" i="8" s="1"/>
  <c r="CF92" i="8" s="1"/>
  <c r="CF93" i="8" s="1"/>
  <c r="CF94" i="8" s="1"/>
  <c r="CF95" i="8" s="1"/>
  <c r="CF96" i="8" s="1"/>
  <c r="CF97" i="8" s="1"/>
  <c r="CF98" i="8" s="1"/>
  <c r="CF99" i="8" s="1"/>
  <c r="CF100" i="8" s="1"/>
  <c r="CF101" i="8" s="1"/>
  <c r="CF102" i="8" s="1"/>
  <c r="CF103" i="8" s="1"/>
  <c r="CF104" i="8" s="1"/>
  <c r="CF105" i="8" s="1"/>
  <c r="CF106" i="8" s="1"/>
  <c r="CF107" i="8" s="1"/>
  <c r="CF108" i="8" s="1"/>
  <c r="CF109" i="8" s="1"/>
  <c r="CF110" i="8" s="1"/>
  <c r="CF111" i="8" s="1"/>
  <c r="CF112" i="8" s="1"/>
  <c r="CF113" i="8" s="1"/>
  <c r="CF114" i="8" s="1"/>
  <c r="CF115" i="8" s="1"/>
  <c r="CF116" i="8" s="1"/>
  <c r="CF117" i="8" s="1"/>
  <c r="CF118" i="8" s="1"/>
  <c r="CF119" i="8" s="1"/>
  <c r="CF120" i="8" s="1"/>
  <c r="CF121" i="8" s="1"/>
  <c r="CF122" i="8" s="1"/>
  <c r="CF123" i="8" s="1"/>
  <c r="CF124" i="8" s="1"/>
  <c r="CF125" i="8" s="1"/>
  <c r="CF126" i="8" s="1"/>
  <c r="CF127" i="8" s="1"/>
  <c r="CF128" i="8" s="1"/>
  <c r="CF129" i="8" s="1"/>
  <c r="CF130" i="8" s="1"/>
  <c r="CF131" i="8" s="1"/>
  <c r="CF132" i="8" s="1"/>
  <c r="CF133" i="8" s="1"/>
  <c r="CF134" i="8" s="1"/>
  <c r="CF135" i="8" s="1"/>
  <c r="CF136" i="8" s="1"/>
  <c r="CF137" i="8" s="1"/>
  <c r="CF138" i="8" s="1"/>
  <c r="CF139" i="8" s="1"/>
  <c r="CF140" i="8" s="1"/>
  <c r="CG6" i="8"/>
  <c r="BX6" i="8"/>
  <c r="BX7" i="8" s="1"/>
  <c r="BX8" i="8" s="1"/>
  <c r="BX9" i="8" s="1"/>
  <c r="BX10" i="8" s="1"/>
  <c r="BX11" i="8" s="1"/>
  <c r="BX12" i="8" s="1"/>
  <c r="BX13" i="8" s="1"/>
  <c r="BX14" i="8" s="1"/>
  <c r="BX15" i="8" s="1"/>
  <c r="BX16" i="8" s="1"/>
  <c r="BX17" i="8" s="1"/>
  <c r="BX18" i="8" s="1"/>
  <c r="BX19" i="8" s="1"/>
  <c r="BX20" i="8" s="1"/>
  <c r="BX21" i="8" s="1"/>
  <c r="BX22" i="8" s="1"/>
  <c r="BX23" i="8" s="1"/>
  <c r="BX24" i="8" s="1"/>
  <c r="BX25" i="8" s="1"/>
  <c r="BX26" i="8" s="1"/>
  <c r="BX27" i="8" s="1"/>
  <c r="BX28" i="8" s="1"/>
  <c r="BX29" i="8" s="1"/>
  <c r="BX30" i="8" s="1"/>
  <c r="BX31" i="8" s="1"/>
  <c r="BX32" i="8" s="1"/>
  <c r="BX33" i="8" s="1"/>
  <c r="BX34" i="8" s="1"/>
  <c r="BX35" i="8" s="1"/>
  <c r="BX36" i="8" s="1"/>
  <c r="BX37" i="8" s="1"/>
  <c r="BX38" i="8" s="1"/>
  <c r="BX39" i="8" s="1"/>
  <c r="BX40" i="8" s="1"/>
  <c r="BX41" i="8" s="1"/>
  <c r="BX42" i="8" s="1"/>
  <c r="BX43" i="8" s="1"/>
  <c r="BX44" i="8" s="1"/>
  <c r="BX45" i="8" s="1"/>
  <c r="BX46" i="8" s="1"/>
  <c r="BX47" i="8" s="1"/>
  <c r="BX48" i="8" s="1"/>
  <c r="BX49" i="8" s="1"/>
  <c r="BX50" i="8" s="1"/>
  <c r="BX51" i="8" s="1"/>
  <c r="BX52" i="8" s="1"/>
  <c r="BX53" i="8" s="1"/>
  <c r="BX54" i="8" s="1"/>
  <c r="BX55" i="8" s="1"/>
  <c r="BX56" i="8" s="1"/>
  <c r="BX57" i="8" s="1"/>
  <c r="BX58" i="8" s="1"/>
  <c r="BX59" i="8" s="1"/>
  <c r="BX60" i="8" s="1"/>
  <c r="BX61" i="8" s="1"/>
  <c r="BX62" i="8" s="1"/>
  <c r="BX63" i="8" s="1"/>
  <c r="BX64" i="8" s="1"/>
  <c r="BX65" i="8" s="1"/>
  <c r="BX66" i="8" s="1"/>
  <c r="BX67" i="8" s="1"/>
  <c r="BX68" i="8" s="1"/>
  <c r="BX69" i="8" s="1"/>
  <c r="BX70" i="8" s="1"/>
  <c r="BX71" i="8" s="1"/>
  <c r="BX72" i="8" s="1"/>
  <c r="BX73" i="8" s="1"/>
  <c r="BX74" i="8" s="1"/>
  <c r="BX75" i="8" s="1"/>
  <c r="BX76" i="8" s="1"/>
  <c r="BX77" i="8" s="1"/>
  <c r="BX78" i="8" s="1"/>
  <c r="BX79" i="8" s="1"/>
  <c r="BX80" i="8" s="1"/>
  <c r="BX81" i="8" s="1"/>
  <c r="BX82" i="8" s="1"/>
  <c r="BX83" i="8" s="1"/>
  <c r="BX84" i="8" s="1"/>
  <c r="BX85" i="8" s="1"/>
  <c r="BX86" i="8" s="1"/>
  <c r="BX87" i="8" s="1"/>
  <c r="BX88" i="8" s="1"/>
  <c r="BX89" i="8" s="1"/>
  <c r="BX90" i="8" s="1"/>
  <c r="BX91" i="8" s="1"/>
  <c r="BX92" i="8" s="1"/>
  <c r="BX93" i="8" s="1"/>
  <c r="BX94" i="8" s="1"/>
  <c r="BX95" i="8" s="1"/>
  <c r="BX96" i="8" s="1"/>
  <c r="BX97" i="8" s="1"/>
  <c r="BX98" i="8" s="1"/>
  <c r="BX99" i="8" s="1"/>
  <c r="BX100" i="8" s="1"/>
  <c r="BX101" i="8" s="1"/>
  <c r="BX102" i="8" s="1"/>
  <c r="BX103" i="8" s="1"/>
  <c r="BX104" i="8" s="1"/>
  <c r="BX105" i="8" s="1"/>
  <c r="BX106" i="8" s="1"/>
  <c r="BX107" i="8" s="1"/>
  <c r="BX108" i="8" s="1"/>
  <c r="BX109" i="8" s="1"/>
  <c r="BX110" i="8" s="1"/>
  <c r="BX111" i="8" s="1"/>
  <c r="BX112" i="8" s="1"/>
  <c r="BX113" i="8" s="1"/>
  <c r="BX114" i="8" s="1"/>
  <c r="BX115" i="8" s="1"/>
  <c r="BX116" i="8" s="1"/>
  <c r="BX117" i="8" s="1"/>
  <c r="BX118" i="8" s="1"/>
  <c r="BX119" i="8" s="1"/>
  <c r="BX120" i="8" s="1"/>
  <c r="BX121" i="8" s="1"/>
  <c r="BX122" i="8" s="1"/>
  <c r="BX123" i="8" s="1"/>
  <c r="BX124" i="8" s="1"/>
  <c r="BX125" i="8" s="1"/>
  <c r="BX126" i="8" s="1"/>
  <c r="BX127" i="8" s="1"/>
  <c r="BX128" i="8" s="1"/>
  <c r="BX129" i="8" s="1"/>
  <c r="BX130" i="8" s="1"/>
  <c r="BX131" i="8" s="1"/>
  <c r="BX132" i="8" s="1"/>
  <c r="BX133" i="8" s="1"/>
  <c r="BX134" i="8" s="1"/>
  <c r="BX135" i="8" s="1"/>
  <c r="BX136" i="8" s="1"/>
  <c r="BX137" i="8" s="1"/>
  <c r="BX138" i="8" s="1"/>
  <c r="BX139" i="8" s="1"/>
  <c r="BX140" i="8" s="1"/>
  <c r="BF6" i="8"/>
  <c r="BF7" i="8" s="1"/>
  <c r="BF8" i="8" s="1"/>
  <c r="BF9" i="8" s="1"/>
  <c r="BF10" i="8" s="1"/>
  <c r="BF11" i="8" s="1"/>
  <c r="BF12" i="8" s="1"/>
  <c r="BF13" i="8" s="1"/>
  <c r="BF14" i="8" s="1"/>
  <c r="BF15" i="8" s="1"/>
  <c r="BF16" i="8" s="1"/>
  <c r="BF17" i="8" s="1"/>
  <c r="BF18" i="8" s="1"/>
  <c r="BF19" i="8" s="1"/>
  <c r="BF20" i="8" s="1"/>
  <c r="BF21" i="8" s="1"/>
  <c r="BF22" i="8" s="1"/>
  <c r="BF23" i="8" s="1"/>
  <c r="BF24" i="8" s="1"/>
  <c r="BF25" i="8" s="1"/>
  <c r="BF26" i="8" s="1"/>
  <c r="BF27" i="8" s="1"/>
  <c r="BF28" i="8" s="1"/>
  <c r="BF29" i="8" s="1"/>
  <c r="BF30" i="8" s="1"/>
  <c r="BF31" i="8" s="1"/>
  <c r="BF32" i="8" s="1"/>
  <c r="BF33" i="8" s="1"/>
  <c r="BF34" i="8" s="1"/>
  <c r="BF35" i="8" s="1"/>
  <c r="BF36" i="8" s="1"/>
  <c r="BF37" i="8" s="1"/>
  <c r="BF38" i="8" s="1"/>
  <c r="BF39" i="8" s="1"/>
  <c r="BF40" i="8" s="1"/>
  <c r="BF41" i="8" s="1"/>
  <c r="BF42" i="8" s="1"/>
  <c r="BF43" i="8" s="1"/>
  <c r="BF44" i="8" s="1"/>
  <c r="BF45" i="8" s="1"/>
  <c r="BF46" i="8" s="1"/>
  <c r="BF47" i="8" s="1"/>
  <c r="BF48" i="8" s="1"/>
  <c r="BF49" i="8" s="1"/>
  <c r="BF50" i="8" s="1"/>
  <c r="BF51" i="8" s="1"/>
  <c r="BF52" i="8" s="1"/>
  <c r="BF53" i="8" s="1"/>
  <c r="BF54" i="8" s="1"/>
  <c r="BF55" i="8" s="1"/>
  <c r="BF56" i="8" s="1"/>
  <c r="BF57" i="8" s="1"/>
  <c r="BF58" i="8" s="1"/>
  <c r="BF59" i="8" s="1"/>
  <c r="BF60" i="8" s="1"/>
  <c r="BF61" i="8" s="1"/>
  <c r="BF62" i="8" s="1"/>
  <c r="BF63" i="8" s="1"/>
  <c r="BF64" i="8" s="1"/>
  <c r="BF65" i="8" s="1"/>
  <c r="BF66" i="8" s="1"/>
  <c r="BF67" i="8" s="1"/>
  <c r="BF68" i="8" s="1"/>
  <c r="BF69" i="8" s="1"/>
  <c r="BF70" i="8" s="1"/>
  <c r="BF71" i="8" s="1"/>
  <c r="BF72" i="8" s="1"/>
  <c r="BF73" i="8" s="1"/>
  <c r="BF74" i="8" s="1"/>
  <c r="BF75" i="8" s="1"/>
  <c r="BF76" i="8" s="1"/>
  <c r="BF77" i="8" s="1"/>
  <c r="BF78" i="8" s="1"/>
  <c r="BF79" i="8" s="1"/>
  <c r="BF80" i="8" s="1"/>
  <c r="BF81" i="8" s="1"/>
  <c r="BF82" i="8" s="1"/>
  <c r="BF83" i="8" s="1"/>
  <c r="BF84" i="8" s="1"/>
  <c r="BF85" i="8" s="1"/>
  <c r="BF86" i="8" s="1"/>
  <c r="BF87" i="8" s="1"/>
  <c r="BF88" i="8" s="1"/>
  <c r="BF89" i="8" s="1"/>
  <c r="BF90" i="8" s="1"/>
  <c r="BF91" i="8" s="1"/>
  <c r="BF92" i="8" s="1"/>
  <c r="BF93" i="8" s="1"/>
  <c r="BF94" i="8" s="1"/>
  <c r="BF95" i="8" s="1"/>
  <c r="BF96" i="8" s="1"/>
  <c r="BF97" i="8" s="1"/>
  <c r="BF98" i="8" s="1"/>
  <c r="BF99" i="8" s="1"/>
  <c r="BF100" i="8" s="1"/>
  <c r="BF101" i="8" s="1"/>
  <c r="BF102" i="8" s="1"/>
  <c r="BF103" i="8" s="1"/>
  <c r="BF104" i="8" s="1"/>
  <c r="BF105" i="8" s="1"/>
  <c r="BF106" i="8" s="1"/>
  <c r="BF107" i="8" s="1"/>
  <c r="BF108" i="8" s="1"/>
  <c r="BF109" i="8" s="1"/>
  <c r="BF110" i="8" s="1"/>
  <c r="BF111" i="8" s="1"/>
  <c r="BF112" i="8" s="1"/>
  <c r="BF113" i="8" s="1"/>
  <c r="BF114" i="8" s="1"/>
  <c r="BF115" i="8" s="1"/>
  <c r="BF116" i="8" s="1"/>
  <c r="BF117" i="8" s="1"/>
  <c r="BF118" i="8" s="1"/>
  <c r="BF119" i="8" s="1"/>
  <c r="BF120" i="8" s="1"/>
  <c r="BF121" i="8" s="1"/>
  <c r="BF122" i="8" s="1"/>
  <c r="BF123" i="8" s="1"/>
  <c r="BF124" i="8" s="1"/>
  <c r="BF125" i="8" s="1"/>
  <c r="BF126" i="8" s="1"/>
  <c r="BF127" i="8" s="1"/>
  <c r="BF128" i="8" s="1"/>
  <c r="BF129" i="8" s="1"/>
  <c r="BF130" i="8" s="1"/>
  <c r="BF131" i="8" s="1"/>
  <c r="BF132" i="8" s="1"/>
  <c r="BF133" i="8" s="1"/>
  <c r="BF134" i="8" s="1"/>
  <c r="BF135" i="8" s="1"/>
  <c r="BF136" i="8" s="1"/>
  <c r="BF137" i="8" s="1"/>
  <c r="BF138" i="8" s="1"/>
  <c r="BF139" i="8" s="1"/>
  <c r="BF140" i="8" s="1"/>
  <c r="CE6" i="8"/>
  <c r="CE7" i="8" s="1"/>
  <c r="CE8" i="8" s="1"/>
  <c r="CE9" i="8" s="1"/>
  <c r="CE10" i="8" s="1"/>
  <c r="CE11" i="8" s="1"/>
  <c r="CE12" i="8" s="1"/>
  <c r="CE13" i="8" s="1"/>
  <c r="CE14" i="8" s="1"/>
  <c r="CE15" i="8" s="1"/>
  <c r="CE16" i="8" s="1"/>
  <c r="CE17" i="8" s="1"/>
  <c r="CE18" i="8" s="1"/>
  <c r="CE19" i="8" s="1"/>
  <c r="CE20" i="8" s="1"/>
  <c r="CE21" i="8" s="1"/>
  <c r="CE22" i="8" s="1"/>
  <c r="CE23" i="8" s="1"/>
  <c r="CE24" i="8" s="1"/>
  <c r="CE25" i="8" s="1"/>
  <c r="CE26" i="8" s="1"/>
  <c r="CE27" i="8" s="1"/>
  <c r="CE28" i="8" s="1"/>
  <c r="CE29" i="8" s="1"/>
  <c r="CE30" i="8" s="1"/>
  <c r="CE31" i="8" s="1"/>
  <c r="CE32" i="8" s="1"/>
  <c r="CE33" i="8" s="1"/>
  <c r="CE34" i="8" s="1"/>
  <c r="CE35" i="8" s="1"/>
  <c r="CE36" i="8" s="1"/>
  <c r="CE37" i="8" s="1"/>
  <c r="CE38" i="8" s="1"/>
  <c r="CE39" i="8" s="1"/>
  <c r="CE40" i="8" s="1"/>
  <c r="CE41" i="8" s="1"/>
  <c r="CE42" i="8" s="1"/>
  <c r="CE43" i="8" s="1"/>
  <c r="CE44" i="8" s="1"/>
  <c r="CE45" i="8" s="1"/>
  <c r="CE46" i="8" s="1"/>
  <c r="CE47" i="8" s="1"/>
  <c r="CE48" i="8" s="1"/>
  <c r="CE49" i="8" s="1"/>
  <c r="CE50" i="8" s="1"/>
  <c r="CE51" i="8" s="1"/>
  <c r="CE52" i="8" s="1"/>
  <c r="CE53" i="8" s="1"/>
  <c r="CE54" i="8" s="1"/>
  <c r="CE55" i="8" s="1"/>
  <c r="CE56" i="8" s="1"/>
  <c r="CE57" i="8" s="1"/>
  <c r="CE58" i="8" s="1"/>
  <c r="CE59" i="8" s="1"/>
  <c r="CE60" i="8" s="1"/>
  <c r="CE61" i="8" s="1"/>
  <c r="CE62" i="8" s="1"/>
  <c r="CE63" i="8" s="1"/>
  <c r="CE64" i="8" s="1"/>
  <c r="CE65" i="8" s="1"/>
  <c r="CE66" i="8" s="1"/>
  <c r="CE67" i="8" s="1"/>
  <c r="CE68" i="8" s="1"/>
  <c r="CE69" i="8" s="1"/>
  <c r="CE70" i="8" s="1"/>
  <c r="CE71" i="8" s="1"/>
  <c r="CE72" i="8" s="1"/>
  <c r="CE73" i="8" s="1"/>
  <c r="CE74" i="8" s="1"/>
  <c r="CE75" i="8" s="1"/>
  <c r="CE76" i="8" s="1"/>
  <c r="CE77" i="8" s="1"/>
  <c r="CE78" i="8" s="1"/>
  <c r="CE79" i="8" s="1"/>
  <c r="CE80" i="8" s="1"/>
  <c r="CE81" i="8" s="1"/>
  <c r="CE82" i="8" s="1"/>
  <c r="CE83" i="8" s="1"/>
  <c r="CE84" i="8" s="1"/>
  <c r="W85" i="8" s="1"/>
  <c r="AL6" i="8"/>
  <c r="AL7" i="8" s="1"/>
  <c r="AL8" i="8" s="1"/>
  <c r="AL9" i="8" s="1"/>
  <c r="AL10" i="8" s="1"/>
  <c r="AL11" i="8" s="1"/>
  <c r="AL12" i="8" s="1"/>
  <c r="AL13" i="8" s="1"/>
  <c r="AL14" i="8" s="1"/>
  <c r="AL15" i="8" s="1"/>
  <c r="AL16" i="8" s="1"/>
  <c r="AL17" i="8" s="1"/>
  <c r="AL18" i="8" s="1"/>
  <c r="AL19" i="8" s="1"/>
  <c r="AL20" i="8" s="1"/>
  <c r="AL21" i="8" s="1"/>
  <c r="AL22" i="8" s="1"/>
  <c r="AL23" i="8" s="1"/>
  <c r="AL24" i="8" s="1"/>
  <c r="AL25" i="8" s="1"/>
  <c r="AL26" i="8" s="1"/>
  <c r="AL27" i="8" s="1"/>
  <c r="AL28" i="8" s="1"/>
  <c r="AL29" i="8" s="1"/>
  <c r="AL30" i="8" s="1"/>
  <c r="AL31" i="8" s="1"/>
  <c r="AL32" i="8" s="1"/>
  <c r="AL33" i="8" s="1"/>
  <c r="AL34" i="8" s="1"/>
  <c r="AL35" i="8" s="1"/>
  <c r="AL36" i="8" s="1"/>
  <c r="AL37" i="8" s="1"/>
  <c r="AL38" i="8" s="1"/>
  <c r="AL39" i="8" s="1"/>
  <c r="AL40" i="8" s="1"/>
  <c r="AL41" i="8" s="1"/>
  <c r="AL42" i="8" s="1"/>
  <c r="AL43" i="8" s="1"/>
  <c r="AL44" i="8" s="1"/>
  <c r="AL45" i="8" s="1"/>
  <c r="AL46" i="8" s="1"/>
  <c r="AL47" i="8" s="1"/>
  <c r="AL48" i="8" s="1"/>
  <c r="AL49" i="8" s="1"/>
  <c r="AL50" i="8" s="1"/>
  <c r="AL51" i="8" s="1"/>
  <c r="AL52" i="8" s="1"/>
  <c r="AL53" i="8" s="1"/>
  <c r="AL54" i="8" s="1"/>
  <c r="AL55" i="8" s="1"/>
  <c r="AL56" i="8" s="1"/>
  <c r="AL57" i="8" s="1"/>
  <c r="AL58" i="8" s="1"/>
  <c r="AL59" i="8" s="1"/>
  <c r="AL60" i="8" s="1"/>
  <c r="AL61" i="8" s="1"/>
  <c r="AL62" i="8" s="1"/>
  <c r="AL63" i="8" s="1"/>
  <c r="AL64" i="8" s="1"/>
  <c r="AL65" i="8" s="1"/>
  <c r="AL66" i="8" s="1"/>
  <c r="AL67" i="8" s="1"/>
  <c r="AL68" i="8" s="1"/>
  <c r="AL69" i="8" s="1"/>
  <c r="AL70" i="8" s="1"/>
  <c r="AL71" i="8" s="1"/>
  <c r="AL72" i="8" s="1"/>
  <c r="AL73" i="8" s="1"/>
  <c r="AL74" i="8" s="1"/>
  <c r="AL75" i="8" s="1"/>
  <c r="AL76" i="8" s="1"/>
  <c r="AL77" i="8" s="1"/>
  <c r="AL78" i="8" s="1"/>
  <c r="AL79" i="8" s="1"/>
  <c r="AL80" i="8" s="1"/>
  <c r="AL81" i="8" s="1"/>
  <c r="AL82" i="8" s="1"/>
  <c r="AL83" i="8" s="1"/>
  <c r="AL84" i="8" s="1"/>
  <c r="AL85" i="8" s="1"/>
  <c r="AL86" i="8" s="1"/>
  <c r="AL87" i="8" s="1"/>
  <c r="AL88" i="8" s="1"/>
  <c r="AL89" i="8" s="1"/>
  <c r="AL90" i="8" s="1"/>
  <c r="AL91" i="8" s="1"/>
  <c r="AL92" i="8" s="1"/>
  <c r="AL93" i="8" s="1"/>
  <c r="AL94" i="8" s="1"/>
  <c r="AL95" i="8" s="1"/>
  <c r="AL96" i="8" s="1"/>
  <c r="AL97" i="8" s="1"/>
  <c r="AL98" i="8" s="1"/>
  <c r="AL99" i="8" s="1"/>
  <c r="AL100" i="8" s="1"/>
  <c r="AL101" i="8" s="1"/>
  <c r="AL102" i="8" s="1"/>
  <c r="AL103" i="8" s="1"/>
  <c r="AL104" i="8" s="1"/>
  <c r="AL105" i="8" s="1"/>
  <c r="AL106" i="8" s="1"/>
  <c r="AL107" i="8" s="1"/>
  <c r="AL108" i="8" s="1"/>
  <c r="AL109" i="8" s="1"/>
  <c r="AL110" i="8" s="1"/>
  <c r="AL111" i="8" s="1"/>
  <c r="AL112" i="8" s="1"/>
  <c r="AL113" i="8" s="1"/>
  <c r="AL114" i="8" s="1"/>
  <c r="AL115" i="8" s="1"/>
  <c r="AL116" i="8" s="1"/>
  <c r="AL117" i="8" s="1"/>
  <c r="AL118" i="8" s="1"/>
  <c r="AL119" i="8" s="1"/>
  <c r="AL120" i="8" s="1"/>
  <c r="AL121" i="8" s="1"/>
  <c r="AL122" i="8" s="1"/>
  <c r="AL123" i="8" s="1"/>
  <c r="AL124" i="8" s="1"/>
  <c r="AL125" i="8" s="1"/>
  <c r="AL126" i="8" s="1"/>
  <c r="AL127" i="8" s="1"/>
  <c r="AL128" i="8" s="1"/>
  <c r="AL129" i="8" s="1"/>
  <c r="AL130" i="8" s="1"/>
  <c r="AL131" i="8" s="1"/>
  <c r="AL132" i="8" s="1"/>
  <c r="AL133" i="8" s="1"/>
  <c r="AL134" i="8" s="1"/>
  <c r="AL135" i="8" s="1"/>
  <c r="AL136" i="8" s="1"/>
  <c r="AL137" i="8" s="1"/>
  <c r="AL138" i="8" s="1"/>
  <c r="AL139" i="8" s="1"/>
  <c r="AL140" i="8" s="1"/>
  <c r="AF6" i="8"/>
  <c r="AF7" i="8" s="1"/>
  <c r="AF8" i="8" s="1"/>
  <c r="AF9" i="8" s="1"/>
  <c r="AF10" i="8" s="1"/>
  <c r="AF11" i="8" s="1"/>
  <c r="AF12" i="8" s="1"/>
  <c r="AF13" i="8" s="1"/>
  <c r="AF14" i="8" s="1"/>
  <c r="AF15" i="8" s="1"/>
  <c r="AF16" i="8" s="1"/>
  <c r="AF17" i="8" s="1"/>
  <c r="AF18" i="8" s="1"/>
  <c r="AF19" i="8" s="1"/>
  <c r="AF20" i="8" s="1"/>
  <c r="AF21" i="8" s="1"/>
  <c r="AF22" i="8" s="1"/>
  <c r="AF23" i="8" s="1"/>
  <c r="AF24" i="8" s="1"/>
  <c r="AF25" i="8" s="1"/>
  <c r="AF26" i="8" s="1"/>
  <c r="AF27" i="8" s="1"/>
  <c r="AF28" i="8" s="1"/>
  <c r="AF29" i="8" s="1"/>
  <c r="AF30" i="8" s="1"/>
  <c r="AF31" i="8" s="1"/>
  <c r="AF32" i="8" s="1"/>
  <c r="AF33" i="8" s="1"/>
  <c r="AF34" i="8" s="1"/>
  <c r="AF35" i="8" s="1"/>
  <c r="AF36" i="8" s="1"/>
  <c r="AF37" i="8" s="1"/>
  <c r="AF38" i="8" s="1"/>
  <c r="AF39" i="8" s="1"/>
  <c r="AF40" i="8" s="1"/>
  <c r="AF41" i="8" s="1"/>
  <c r="AF42" i="8" s="1"/>
  <c r="AF43" i="8" s="1"/>
  <c r="AF44" i="8" s="1"/>
  <c r="AF45" i="8" s="1"/>
  <c r="AF46" i="8" s="1"/>
  <c r="AF47" i="8" s="1"/>
  <c r="AF48" i="8" s="1"/>
  <c r="AF49" i="8" s="1"/>
  <c r="AF50" i="8" s="1"/>
  <c r="AF51" i="8" s="1"/>
  <c r="AF52" i="8" s="1"/>
  <c r="AF53" i="8" s="1"/>
  <c r="AF54" i="8" s="1"/>
  <c r="AF55" i="8" s="1"/>
  <c r="AF56" i="8" s="1"/>
  <c r="AF57" i="8" s="1"/>
  <c r="AF58" i="8" s="1"/>
  <c r="AF59" i="8" s="1"/>
  <c r="AF60" i="8" s="1"/>
  <c r="AF61" i="8" s="1"/>
  <c r="AF62" i="8" s="1"/>
  <c r="AF63" i="8" s="1"/>
  <c r="AF64" i="8" s="1"/>
  <c r="AF65" i="8" s="1"/>
  <c r="AF66" i="8" s="1"/>
  <c r="AF67" i="8" s="1"/>
  <c r="AF68" i="8" s="1"/>
  <c r="AF69" i="8" s="1"/>
  <c r="AF70" i="8" s="1"/>
  <c r="AF71" i="8" s="1"/>
  <c r="AF72" i="8" s="1"/>
  <c r="AF73" i="8" s="1"/>
  <c r="AF74" i="8" s="1"/>
  <c r="AF75" i="8" s="1"/>
  <c r="AF76" i="8" s="1"/>
  <c r="AF77" i="8" s="1"/>
  <c r="AF78" i="8" s="1"/>
  <c r="AF79" i="8" s="1"/>
  <c r="AF80" i="8" s="1"/>
  <c r="AF81" i="8" s="1"/>
  <c r="AF82" i="8" s="1"/>
  <c r="AF83" i="8" s="1"/>
  <c r="AF84" i="8" s="1"/>
  <c r="AF85" i="8" s="1"/>
  <c r="AF86" i="8" s="1"/>
  <c r="AF87" i="8" s="1"/>
  <c r="AF88" i="8" s="1"/>
  <c r="AF89" i="8" s="1"/>
  <c r="AF90" i="8" s="1"/>
  <c r="AF91" i="8" s="1"/>
  <c r="AF92" i="8" s="1"/>
  <c r="AF93" i="8" s="1"/>
  <c r="AF94" i="8" s="1"/>
  <c r="AF95" i="8" s="1"/>
  <c r="AF96" i="8" s="1"/>
  <c r="AF97" i="8" s="1"/>
  <c r="AF98" i="8" s="1"/>
  <c r="AF99" i="8" s="1"/>
  <c r="AF100" i="8" s="1"/>
  <c r="AF101" i="8" s="1"/>
  <c r="AF102" i="8" s="1"/>
  <c r="AF103" i="8" s="1"/>
  <c r="AF104" i="8" s="1"/>
  <c r="AF105" i="8" s="1"/>
  <c r="AF106" i="8" s="1"/>
  <c r="AF107" i="8" s="1"/>
  <c r="AF108" i="8" s="1"/>
  <c r="AF109" i="8" s="1"/>
  <c r="AF110" i="8" s="1"/>
  <c r="AF111" i="8" s="1"/>
  <c r="AF112" i="8" s="1"/>
  <c r="AF113" i="8" s="1"/>
  <c r="AF114" i="8" s="1"/>
  <c r="AF115" i="8" s="1"/>
  <c r="AF116" i="8" s="1"/>
  <c r="AF117" i="8" s="1"/>
  <c r="AF118" i="8" s="1"/>
  <c r="AF119" i="8" s="1"/>
  <c r="AF120" i="8" s="1"/>
  <c r="AF121" i="8" s="1"/>
  <c r="AF122" i="8" s="1"/>
  <c r="AF123" i="8" s="1"/>
  <c r="AF124" i="8" s="1"/>
  <c r="AF125" i="8" s="1"/>
  <c r="AF126" i="8" s="1"/>
  <c r="AF127" i="8" s="1"/>
  <c r="AF128" i="8" s="1"/>
  <c r="AF129" i="8" s="1"/>
  <c r="AF130" i="8" s="1"/>
  <c r="AF131" i="8" s="1"/>
  <c r="AF132" i="8" s="1"/>
  <c r="AF133" i="8" s="1"/>
  <c r="AF134" i="8" s="1"/>
  <c r="AF135" i="8" s="1"/>
  <c r="AF136" i="8" s="1"/>
  <c r="AF137" i="8" s="1"/>
  <c r="AF138" i="8" s="1"/>
  <c r="AF139" i="8" s="1"/>
  <c r="AF140" i="8" s="1"/>
  <c r="BK6" i="8"/>
  <c r="BK7" i="8" s="1"/>
  <c r="BK8" i="8" s="1"/>
  <c r="BK9" i="8" s="1"/>
  <c r="BK10" i="8" s="1"/>
  <c r="BK11" i="8" s="1"/>
  <c r="BK12" i="8" s="1"/>
  <c r="BK13" i="8" s="1"/>
  <c r="BK14" i="8" s="1"/>
  <c r="BK15" i="8" s="1"/>
  <c r="BK16" i="8" s="1"/>
  <c r="BK17" i="8" s="1"/>
  <c r="BK18" i="8" s="1"/>
  <c r="BK19" i="8" s="1"/>
  <c r="BK20" i="8" s="1"/>
  <c r="BK21" i="8" s="1"/>
  <c r="BK22" i="8" s="1"/>
  <c r="BK23" i="8" s="1"/>
  <c r="BK24" i="8" s="1"/>
  <c r="BK25" i="8" s="1"/>
  <c r="BK26" i="8" s="1"/>
  <c r="BK27" i="8" s="1"/>
  <c r="BK28" i="8" s="1"/>
  <c r="BK29" i="8" s="1"/>
  <c r="BK30" i="8" s="1"/>
  <c r="BK31" i="8" s="1"/>
  <c r="BK32" i="8" s="1"/>
  <c r="BK33" i="8" s="1"/>
  <c r="BK34" i="8" s="1"/>
  <c r="BK35" i="8" s="1"/>
  <c r="BK36" i="8" s="1"/>
  <c r="BK37" i="8" s="1"/>
  <c r="BK38" i="8" s="1"/>
  <c r="BK39" i="8" s="1"/>
  <c r="BK40" i="8" s="1"/>
  <c r="BK41" i="8" s="1"/>
  <c r="BK42" i="8" s="1"/>
  <c r="BK43" i="8" s="1"/>
  <c r="BK44" i="8" s="1"/>
  <c r="BK45" i="8" s="1"/>
  <c r="BK46" i="8" s="1"/>
  <c r="BK47" i="8" s="1"/>
  <c r="BK48" i="8" s="1"/>
  <c r="BK49" i="8" s="1"/>
  <c r="BK50" i="8" s="1"/>
  <c r="BK51" i="8" s="1"/>
  <c r="BK52" i="8" s="1"/>
  <c r="BK53" i="8" s="1"/>
  <c r="BK54" i="8" s="1"/>
  <c r="BK55" i="8" s="1"/>
  <c r="BK56" i="8" s="1"/>
  <c r="BK57" i="8" s="1"/>
  <c r="BK58" i="8" s="1"/>
  <c r="BK59" i="8" s="1"/>
  <c r="BK60" i="8" s="1"/>
  <c r="BK61" i="8" s="1"/>
  <c r="BK62" i="8" s="1"/>
  <c r="BK63" i="8" s="1"/>
  <c r="BK64" i="8" s="1"/>
  <c r="BK65" i="8" s="1"/>
  <c r="BK66" i="8" s="1"/>
  <c r="BK67" i="8" s="1"/>
  <c r="BK68" i="8" s="1"/>
  <c r="BK69" i="8" s="1"/>
  <c r="BK70" i="8" s="1"/>
  <c r="BK71" i="8" s="1"/>
  <c r="BK72" i="8" s="1"/>
  <c r="BK73" i="8" s="1"/>
  <c r="BK74" i="8" s="1"/>
  <c r="BK75" i="8" s="1"/>
  <c r="BK76" i="8" s="1"/>
  <c r="BK77" i="8" s="1"/>
  <c r="BK78" i="8" s="1"/>
  <c r="BK79" i="8" s="1"/>
  <c r="BK80" i="8" s="1"/>
  <c r="BK81" i="8" s="1"/>
  <c r="BK82" i="8" s="1"/>
  <c r="BK83" i="8" s="1"/>
  <c r="BK84" i="8" s="1"/>
  <c r="BK85" i="8" s="1"/>
  <c r="BK86" i="8" s="1"/>
  <c r="BK87" i="8" s="1"/>
  <c r="BK88" i="8" s="1"/>
  <c r="BK89" i="8" s="1"/>
  <c r="BK90" i="8" s="1"/>
  <c r="BK91" i="8" s="1"/>
  <c r="BK92" i="8" s="1"/>
  <c r="BK93" i="8" s="1"/>
  <c r="BK94" i="8" s="1"/>
  <c r="BK95" i="8" s="1"/>
  <c r="BK96" i="8" s="1"/>
  <c r="BK97" i="8" s="1"/>
  <c r="BK98" i="8" s="1"/>
  <c r="BK99" i="8" s="1"/>
  <c r="BK100" i="8" s="1"/>
  <c r="BK101" i="8" s="1"/>
  <c r="BK102" i="8" s="1"/>
  <c r="BK103" i="8" s="1"/>
  <c r="BK104" i="8" s="1"/>
  <c r="BK105" i="8" s="1"/>
  <c r="BK106" i="8" s="1"/>
  <c r="BK107" i="8" s="1"/>
  <c r="BK108" i="8" s="1"/>
  <c r="BK109" i="8" s="1"/>
  <c r="BK110" i="8" s="1"/>
  <c r="BK111" i="8" s="1"/>
  <c r="BK112" i="8" s="1"/>
  <c r="BK113" i="8" s="1"/>
  <c r="BK114" i="8" s="1"/>
  <c r="BK115" i="8" s="1"/>
  <c r="BK116" i="8" s="1"/>
  <c r="BK117" i="8" s="1"/>
  <c r="BK118" i="8" s="1"/>
  <c r="BK119" i="8" s="1"/>
  <c r="BK120" i="8" s="1"/>
  <c r="BK121" i="8" s="1"/>
  <c r="BK122" i="8" s="1"/>
  <c r="BK123" i="8" s="1"/>
  <c r="BK124" i="8" s="1"/>
  <c r="BK125" i="8" s="1"/>
  <c r="BK126" i="8" s="1"/>
  <c r="BK127" i="8" s="1"/>
  <c r="BK128" i="8" s="1"/>
  <c r="BK129" i="8" s="1"/>
  <c r="BK130" i="8" s="1"/>
  <c r="BK131" i="8" s="1"/>
  <c r="BK132" i="8" s="1"/>
  <c r="BK133" i="8" s="1"/>
  <c r="BK134" i="8" s="1"/>
  <c r="BK135" i="8" s="1"/>
  <c r="BK136" i="8" s="1"/>
  <c r="BK137" i="8" s="1"/>
  <c r="BK138" i="8" s="1"/>
  <c r="BK139" i="8" s="1"/>
  <c r="BK140" i="8" s="1"/>
  <c r="BQ6" i="8"/>
  <c r="BQ7" i="8" s="1"/>
  <c r="BQ8" i="8" s="1"/>
  <c r="BQ9" i="8" s="1"/>
  <c r="BQ10" i="8" s="1"/>
  <c r="BQ11" i="8" s="1"/>
  <c r="BQ12" i="8" s="1"/>
  <c r="BQ13" i="8" s="1"/>
  <c r="BQ14" i="8" s="1"/>
  <c r="BQ15" i="8" s="1"/>
  <c r="BQ16" i="8" s="1"/>
  <c r="BQ17" i="8" s="1"/>
  <c r="BQ18" i="8" s="1"/>
  <c r="BQ19" i="8" s="1"/>
  <c r="BQ20" i="8" s="1"/>
  <c r="BQ21" i="8" s="1"/>
  <c r="BQ22" i="8" s="1"/>
  <c r="BQ23" i="8" s="1"/>
  <c r="BQ24" i="8" s="1"/>
  <c r="BQ25" i="8" s="1"/>
  <c r="BQ26" i="8" s="1"/>
  <c r="BQ27" i="8" s="1"/>
  <c r="BQ28" i="8" s="1"/>
  <c r="BQ29" i="8" s="1"/>
  <c r="BQ30" i="8" s="1"/>
  <c r="BQ31" i="8" s="1"/>
  <c r="BQ32" i="8" s="1"/>
  <c r="BQ33" i="8" s="1"/>
  <c r="BQ34" i="8" s="1"/>
  <c r="BQ35" i="8" s="1"/>
  <c r="BQ36" i="8" s="1"/>
  <c r="BQ37" i="8" s="1"/>
  <c r="BQ38" i="8" s="1"/>
  <c r="BQ39" i="8" s="1"/>
  <c r="BQ40" i="8" s="1"/>
  <c r="BQ41" i="8" s="1"/>
  <c r="BQ42" i="8" s="1"/>
  <c r="BQ43" i="8" s="1"/>
  <c r="BQ44" i="8" s="1"/>
  <c r="BQ45" i="8" s="1"/>
  <c r="BQ46" i="8" s="1"/>
  <c r="BQ47" i="8" s="1"/>
  <c r="BQ48" i="8" s="1"/>
  <c r="BQ49" i="8" s="1"/>
  <c r="BQ50" i="8" s="1"/>
  <c r="BQ51" i="8" s="1"/>
  <c r="BQ52" i="8" s="1"/>
  <c r="BQ53" i="8" s="1"/>
  <c r="BQ54" i="8" s="1"/>
  <c r="BQ55" i="8" s="1"/>
  <c r="BQ56" i="8" s="1"/>
  <c r="BQ57" i="8" s="1"/>
  <c r="BQ58" i="8" s="1"/>
  <c r="BQ59" i="8" s="1"/>
  <c r="BQ60" i="8" s="1"/>
  <c r="BQ61" i="8" s="1"/>
  <c r="BQ62" i="8" s="1"/>
  <c r="BQ63" i="8" s="1"/>
  <c r="BQ64" i="8" s="1"/>
  <c r="BQ65" i="8" s="1"/>
  <c r="BQ66" i="8" s="1"/>
  <c r="BQ67" i="8" s="1"/>
  <c r="BQ68" i="8" s="1"/>
  <c r="BQ69" i="8" s="1"/>
  <c r="BQ70" i="8" s="1"/>
  <c r="BQ71" i="8" s="1"/>
  <c r="BQ72" i="8" s="1"/>
  <c r="BQ73" i="8" s="1"/>
  <c r="BQ74" i="8" s="1"/>
  <c r="BQ75" i="8" s="1"/>
  <c r="BQ76" i="8" s="1"/>
  <c r="BQ77" i="8" s="1"/>
  <c r="BQ78" i="8" s="1"/>
  <c r="BQ79" i="8" s="1"/>
  <c r="BQ80" i="8" s="1"/>
  <c r="BQ81" i="8" s="1"/>
  <c r="BQ82" i="8" s="1"/>
  <c r="BQ83" i="8" s="1"/>
  <c r="BQ84" i="8" s="1"/>
  <c r="BQ85" i="8" s="1"/>
  <c r="BQ86" i="8" s="1"/>
  <c r="BQ87" i="8" s="1"/>
  <c r="BQ88" i="8" s="1"/>
  <c r="BQ89" i="8" s="1"/>
  <c r="BQ90" i="8" s="1"/>
  <c r="BQ91" i="8" s="1"/>
  <c r="BQ92" i="8" s="1"/>
  <c r="BQ93" i="8" s="1"/>
  <c r="BQ94" i="8" s="1"/>
  <c r="BQ95" i="8" s="1"/>
  <c r="BQ96" i="8" s="1"/>
  <c r="BQ97" i="8" s="1"/>
  <c r="BQ98" i="8" s="1"/>
  <c r="BQ99" i="8" s="1"/>
  <c r="BQ100" i="8" s="1"/>
  <c r="BQ101" i="8" s="1"/>
  <c r="BQ102" i="8" s="1"/>
  <c r="BQ103" i="8" s="1"/>
  <c r="BQ104" i="8" s="1"/>
  <c r="BQ105" i="8" s="1"/>
  <c r="BQ106" i="8" s="1"/>
  <c r="BQ107" i="8" s="1"/>
  <c r="BQ108" i="8" s="1"/>
  <c r="BQ109" i="8" s="1"/>
  <c r="BQ110" i="8" s="1"/>
  <c r="BQ111" i="8" s="1"/>
  <c r="BQ112" i="8" s="1"/>
  <c r="BQ113" i="8" s="1"/>
  <c r="BQ114" i="8" s="1"/>
  <c r="BQ115" i="8" s="1"/>
  <c r="BQ116" i="8" s="1"/>
  <c r="BQ117" i="8" s="1"/>
  <c r="BQ118" i="8" s="1"/>
  <c r="BQ119" i="8" s="1"/>
  <c r="BQ120" i="8" s="1"/>
  <c r="BQ121" i="8" s="1"/>
  <c r="BQ122" i="8" s="1"/>
  <c r="BQ123" i="8" s="1"/>
  <c r="BQ124" i="8" s="1"/>
  <c r="BQ125" i="8" s="1"/>
  <c r="BQ126" i="8" s="1"/>
  <c r="BQ127" i="8" s="1"/>
  <c r="BQ128" i="8" s="1"/>
  <c r="BQ129" i="8" s="1"/>
  <c r="BQ130" i="8" s="1"/>
  <c r="BQ131" i="8" s="1"/>
  <c r="BQ132" i="8" s="1"/>
  <c r="BQ133" i="8" s="1"/>
  <c r="BQ134" i="8" s="1"/>
  <c r="BQ135" i="8" s="1"/>
  <c r="BQ136" i="8" s="1"/>
  <c r="BQ137" i="8" s="1"/>
  <c r="BQ138" i="8" s="1"/>
  <c r="BQ139" i="8" s="1"/>
  <c r="BQ140" i="8" s="1"/>
  <c r="CP6" i="8"/>
  <c r="CP7" i="8" s="1"/>
  <c r="CP8" i="8" s="1"/>
  <c r="CP9" i="8" s="1"/>
  <c r="CP10" i="8" s="1"/>
  <c r="CP11" i="8" s="1"/>
  <c r="CP12" i="8" s="1"/>
  <c r="CP13" i="8" s="1"/>
  <c r="CP14" i="8" s="1"/>
  <c r="CP15" i="8" s="1"/>
  <c r="CP16" i="8" s="1"/>
  <c r="CP17" i="8" s="1"/>
  <c r="CP18" i="8" s="1"/>
  <c r="CP19" i="8" s="1"/>
  <c r="CP20" i="8" s="1"/>
  <c r="CP21" i="8" s="1"/>
  <c r="CP22" i="8" s="1"/>
  <c r="CP23" i="8" s="1"/>
  <c r="CP24" i="8" s="1"/>
  <c r="CP25" i="8" s="1"/>
  <c r="CP26" i="8" s="1"/>
  <c r="CP27" i="8" s="1"/>
  <c r="CP28" i="8" s="1"/>
  <c r="CP29" i="8" s="1"/>
  <c r="CP30" i="8" s="1"/>
  <c r="CP31" i="8" s="1"/>
  <c r="CP32" i="8" s="1"/>
  <c r="CP33" i="8" s="1"/>
  <c r="CP34" i="8" s="1"/>
  <c r="CP35" i="8" s="1"/>
  <c r="CP36" i="8" s="1"/>
  <c r="CP37" i="8" s="1"/>
  <c r="CP38" i="8" s="1"/>
  <c r="CP39" i="8" s="1"/>
  <c r="CP40" i="8" s="1"/>
  <c r="CP41" i="8" s="1"/>
  <c r="CP42" i="8" s="1"/>
  <c r="CP43" i="8" s="1"/>
  <c r="CP44" i="8" s="1"/>
  <c r="CP45" i="8" s="1"/>
  <c r="CP46" i="8" s="1"/>
  <c r="CP47" i="8" s="1"/>
  <c r="CP48" i="8" s="1"/>
  <c r="CP49" i="8" s="1"/>
  <c r="CP50" i="8" s="1"/>
  <c r="CP51" i="8" s="1"/>
  <c r="CP52" i="8" s="1"/>
  <c r="CP53" i="8" s="1"/>
  <c r="CP54" i="8" s="1"/>
  <c r="CP55" i="8" s="1"/>
  <c r="CP56" i="8" s="1"/>
  <c r="CP57" i="8" s="1"/>
  <c r="CP58" i="8" s="1"/>
  <c r="CP59" i="8" s="1"/>
  <c r="CP60" i="8" s="1"/>
  <c r="CP61" i="8" s="1"/>
  <c r="CP62" i="8" s="1"/>
  <c r="CP63" i="8" s="1"/>
  <c r="CP64" i="8" s="1"/>
  <c r="CP65" i="8" s="1"/>
  <c r="CP66" i="8" s="1"/>
  <c r="CP67" i="8" s="1"/>
  <c r="CP68" i="8" s="1"/>
  <c r="CP69" i="8" s="1"/>
  <c r="CP70" i="8" s="1"/>
  <c r="CP71" i="8" s="1"/>
  <c r="CP72" i="8" s="1"/>
  <c r="CP73" i="8" s="1"/>
  <c r="CP74" i="8" s="1"/>
  <c r="CP75" i="8" s="1"/>
  <c r="CP76" i="8" s="1"/>
  <c r="CP77" i="8" s="1"/>
  <c r="CP78" i="8" s="1"/>
  <c r="CP79" i="8" s="1"/>
  <c r="CP80" i="8" s="1"/>
  <c r="CP81" i="8" s="1"/>
  <c r="CP82" i="8" s="1"/>
  <c r="CP83" i="8" s="1"/>
  <c r="CP84" i="8" s="1"/>
  <c r="CP85" i="8" s="1"/>
  <c r="CP86" i="8" s="1"/>
  <c r="CP87" i="8" s="1"/>
  <c r="CP88" i="8" s="1"/>
  <c r="CP89" i="8" s="1"/>
  <c r="CP90" i="8" s="1"/>
  <c r="CP91" i="8" s="1"/>
  <c r="CP92" i="8" s="1"/>
  <c r="CP93" i="8" s="1"/>
  <c r="CP94" i="8" s="1"/>
  <c r="CP95" i="8" s="1"/>
  <c r="CP96" i="8" s="1"/>
  <c r="CP97" i="8" s="1"/>
  <c r="CP98" i="8" s="1"/>
  <c r="CP99" i="8" s="1"/>
  <c r="CP100" i="8" s="1"/>
  <c r="CP101" i="8" s="1"/>
  <c r="CP102" i="8" s="1"/>
  <c r="CP103" i="8" s="1"/>
  <c r="CP104" i="8" s="1"/>
  <c r="CP105" i="8" s="1"/>
  <c r="CP106" i="8" s="1"/>
  <c r="CP107" i="8" s="1"/>
  <c r="CP108" i="8" s="1"/>
  <c r="CP109" i="8" s="1"/>
  <c r="CP110" i="8" s="1"/>
  <c r="CP111" i="8" s="1"/>
  <c r="CP112" i="8" s="1"/>
  <c r="CP113" i="8" s="1"/>
  <c r="CP114" i="8" s="1"/>
  <c r="CP115" i="8" s="1"/>
  <c r="CP116" i="8" s="1"/>
  <c r="CP117" i="8" s="1"/>
  <c r="CP118" i="8" s="1"/>
  <c r="CP119" i="8" s="1"/>
  <c r="CP120" i="8" s="1"/>
  <c r="CP121" i="8" s="1"/>
  <c r="CP122" i="8" s="1"/>
  <c r="CP123" i="8" s="1"/>
  <c r="CP124" i="8" s="1"/>
  <c r="CP125" i="8" s="1"/>
  <c r="CP126" i="8" s="1"/>
  <c r="CP127" i="8" s="1"/>
  <c r="CP128" i="8" s="1"/>
  <c r="CP129" i="8" s="1"/>
  <c r="CP130" i="8" s="1"/>
  <c r="CP131" i="8" s="1"/>
  <c r="CP132" i="8" s="1"/>
  <c r="CP133" i="8" s="1"/>
  <c r="CP134" i="8" s="1"/>
  <c r="CP135" i="8" s="1"/>
  <c r="CP136" i="8" s="1"/>
  <c r="CP137" i="8" s="1"/>
  <c r="CP138" i="8" s="1"/>
  <c r="CP139" i="8" s="1"/>
  <c r="CP140" i="8" s="1"/>
  <c r="AX6" i="8"/>
  <c r="AX7" i="8" s="1"/>
  <c r="X8" i="8" s="1"/>
  <c r="BI6" i="8"/>
  <c r="BI7" i="8" s="1"/>
  <c r="BI8" i="8" s="1"/>
  <c r="BI9" i="8" s="1"/>
  <c r="BI10" i="8" s="1"/>
  <c r="BI11" i="8" s="1"/>
  <c r="BI12" i="8" s="1"/>
  <c r="BI13" i="8" s="1"/>
  <c r="BI14" i="8" s="1"/>
  <c r="BI15" i="8" s="1"/>
  <c r="BI16" i="8" s="1"/>
  <c r="BI17" i="8" s="1"/>
  <c r="BI18" i="8" s="1"/>
  <c r="BI19" i="8" s="1"/>
  <c r="BI20" i="8" s="1"/>
  <c r="BI21" i="8" s="1"/>
  <c r="BI22" i="8" s="1"/>
  <c r="BI23" i="8" s="1"/>
  <c r="BI24" i="8" s="1"/>
  <c r="BI25" i="8" s="1"/>
  <c r="BI26" i="8" s="1"/>
  <c r="BI27" i="8" s="1"/>
  <c r="BI28" i="8" s="1"/>
  <c r="BI29" i="8" s="1"/>
  <c r="BI30" i="8" s="1"/>
  <c r="BI31" i="8" s="1"/>
  <c r="BI32" i="8" s="1"/>
  <c r="BI33" i="8" s="1"/>
  <c r="BI34" i="8" s="1"/>
  <c r="BI35" i="8" s="1"/>
  <c r="BI36" i="8" s="1"/>
  <c r="BI37" i="8" s="1"/>
  <c r="BI38" i="8" s="1"/>
  <c r="BI39" i="8" s="1"/>
  <c r="BI40" i="8" s="1"/>
  <c r="BI41" i="8" s="1"/>
  <c r="BI42" i="8" s="1"/>
  <c r="BI43" i="8" s="1"/>
  <c r="BI44" i="8" s="1"/>
  <c r="BI45" i="8" s="1"/>
  <c r="BI46" i="8" s="1"/>
  <c r="BI47" i="8" s="1"/>
  <c r="BI48" i="8" s="1"/>
  <c r="BI49" i="8" s="1"/>
  <c r="BI50" i="8" s="1"/>
  <c r="BI51" i="8" s="1"/>
  <c r="BI52" i="8" s="1"/>
  <c r="BI53" i="8" s="1"/>
  <c r="BI54" i="8" s="1"/>
  <c r="BI55" i="8" s="1"/>
  <c r="BI56" i="8" s="1"/>
  <c r="BI57" i="8" s="1"/>
  <c r="BI58" i="8" s="1"/>
  <c r="BI59" i="8" s="1"/>
  <c r="BI60" i="8" s="1"/>
  <c r="BI61" i="8" s="1"/>
  <c r="BI62" i="8" s="1"/>
  <c r="BI63" i="8" s="1"/>
  <c r="BI64" i="8" s="1"/>
  <c r="BI65" i="8" s="1"/>
  <c r="BI66" i="8" s="1"/>
  <c r="BI67" i="8" s="1"/>
  <c r="BI68" i="8" s="1"/>
  <c r="BI69" i="8" s="1"/>
  <c r="BI70" i="8" s="1"/>
  <c r="BI71" i="8" s="1"/>
  <c r="BI72" i="8" s="1"/>
  <c r="BI73" i="8" s="1"/>
  <c r="BI74" i="8" s="1"/>
  <c r="BI75" i="8" s="1"/>
  <c r="BI76" i="8" s="1"/>
  <c r="BI77" i="8" s="1"/>
  <c r="BI78" i="8" s="1"/>
  <c r="BI79" i="8" s="1"/>
  <c r="BI80" i="8" s="1"/>
  <c r="BI81" i="8" s="1"/>
  <c r="BI82" i="8" s="1"/>
  <c r="BI83" i="8" s="1"/>
  <c r="BI84" i="8" s="1"/>
  <c r="BI85" i="8" s="1"/>
  <c r="BI86" i="8" s="1"/>
  <c r="BI87" i="8" s="1"/>
  <c r="BI88" i="8" s="1"/>
  <c r="BI89" i="8" s="1"/>
  <c r="BI90" i="8" s="1"/>
  <c r="BI91" i="8" s="1"/>
  <c r="BI92" i="8" s="1"/>
  <c r="BI93" i="8" s="1"/>
  <c r="BI94" i="8" s="1"/>
  <c r="BI95" i="8" s="1"/>
  <c r="BI96" i="8" s="1"/>
  <c r="BI97" i="8" s="1"/>
  <c r="BI98" i="8" s="1"/>
  <c r="BI99" i="8" s="1"/>
  <c r="BI100" i="8" s="1"/>
  <c r="BI101" i="8" s="1"/>
  <c r="BI102" i="8" s="1"/>
  <c r="BI103" i="8" s="1"/>
  <c r="BI104" i="8" s="1"/>
  <c r="BI105" i="8" s="1"/>
  <c r="BI106" i="8" s="1"/>
  <c r="BI107" i="8" s="1"/>
  <c r="BI108" i="8" s="1"/>
  <c r="BI109" i="8" s="1"/>
  <c r="BI110" i="8" s="1"/>
  <c r="BI111" i="8" s="1"/>
  <c r="BI112" i="8" s="1"/>
  <c r="BI113" i="8" s="1"/>
  <c r="BI114" i="8" s="1"/>
  <c r="BI115" i="8" s="1"/>
  <c r="BI116" i="8" s="1"/>
  <c r="BI117" i="8" s="1"/>
  <c r="BI118" i="8" s="1"/>
  <c r="BI119" i="8" s="1"/>
  <c r="BI120" i="8" s="1"/>
  <c r="BI121" i="8" s="1"/>
  <c r="BI122" i="8" s="1"/>
  <c r="BI123" i="8" s="1"/>
  <c r="BI124" i="8" s="1"/>
  <c r="BI125" i="8" s="1"/>
  <c r="BI126" i="8" s="1"/>
  <c r="BI127" i="8" s="1"/>
  <c r="BI128" i="8" s="1"/>
  <c r="BI129" i="8" s="1"/>
  <c r="BI130" i="8" s="1"/>
  <c r="BI131" i="8" s="1"/>
  <c r="BI132" i="8" s="1"/>
  <c r="BI133" i="8" s="1"/>
  <c r="BI134" i="8" s="1"/>
  <c r="BI135" i="8" s="1"/>
  <c r="BI136" i="8" s="1"/>
  <c r="BI137" i="8" s="1"/>
  <c r="BI138" i="8" s="1"/>
  <c r="BI139" i="8" s="1"/>
  <c r="BI140" i="8" s="1"/>
  <c r="BO6" i="8"/>
  <c r="BO7" i="8" s="1"/>
  <c r="BO8" i="8" s="1"/>
  <c r="BO9" i="8" s="1"/>
  <c r="BO10" i="8" s="1"/>
  <c r="BO11" i="8" s="1"/>
  <c r="BO12" i="8" s="1"/>
  <c r="BO13" i="8" s="1"/>
  <c r="BO14" i="8" s="1"/>
  <c r="BO15" i="8" s="1"/>
  <c r="BO16" i="8" s="1"/>
  <c r="BO17" i="8" s="1"/>
  <c r="BO18" i="8" s="1"/>
  <c r="BO19" i="8" s="1"/>
  <c r="BO20" i="8" s="1"/>
  <c r="BO21" i="8" s="1"/>
  <c r="BO22" i="8" s="1"/>
  <c r="BO23" i="8" s="1"/>
  <c r="BO24" i="8" s="1"/>
  <c r="BO25" i="8" s="1"/>
  <c r="BO26" i="8" s="1"/>
  <c r="BO27" i="8" s="1"/>
  <c r="BO28" i="8" s="1"/>
  <c r="BO29" i="8" s="1"/>
  <c r="BO30" i="8" s="1"/>
  <c r="BO31" i="8" s="1"/>
  <c r="BO32" i="8" s="1"/>
  <c r="BO33" i="8" s="1"/>
  <c r="BO34" i="8" s="1"/>
  <c r="BO35" i="8" s="1"/>
  <c r="BO36" i="8" s="1"/>
  <c r="BO37" i="8" s="1"/>
  <c r="BO38" i="8" s="1"/>
  <c r="BO39" i="8" s="1"/>
  <c r="BO40" i="8" s="1"/>
  <c r="BO41" i="8" s="1"/>
  <c r="BO42" i="8" s="1"/>
  <c r="BO43" i="8" s="1"/>
  <c r="BO44" i="8" s="1"/>
  <c r="BO45" i="8" s="1"/>
  <c r="BO46" i="8" s="1"/>
  <c r="BO47" i="8" s="1"/>
  <c r="BO48" i="8" s="1"/>
  <c r="BO49" i="8" s="1"/>
  <c r="BO50" i="8" s="1"/>
  <c r="BO51" i="8" s="1"/>
  <c r="BO52" i="8" s="1"/>
  <c r="BO53" i="8" s="1"/>
  <c r="BO54" i="8" s="1"/>
  <c r="BO55" i="8" s="1"/>
  <c r="BO56" i="8" s="1"/>
  <c r="BO57" i="8" s="1"/>
  <c r="BO58" i="8" s="1"/>
  <c r="BO59" i="8" s="1"/>
  <c r="BO60" i="8" s="1"/>
  <c r="BO61" i="8" s="1"/>
  <c r="BO62" i="8" s="1"/>
  <c r="BO63" i="8" s="1"/>
  <c r="BO64" i="8" s="1"/>
  <c r="BO65" i="8" s="1"/>
  <c r="BO66" i="8" s="1"/>
  <c r="BO67" i="8" s="1"/>
  <c r="BO68" i="8" s="1"/>
  <c r="BO69" i="8" s="1"/>
  <c r="BO70" i="8" s="1"/>
  <c r="BO71" i="8" s="1"/>
  <c r="BO72" i="8" s="1"/>
  <c r="BO73" i="8" s="1"/>
  <c r="BO74" i="8" s="1"/>
  <c r="BO75" i="8" s="1"/>
  <c r="BO76" i="8" s="1"/>
  <c r="BO77" i="8" s="1"/>
  <c r="BO78" i="8" s="1"/>
  <c r="BO79" i="8" s="1"/>
  <c r="BO80" i="8" s="1"/>
  <c r="BO81" i="8" s="1"/>
  <c r="BO82" i="8" s="1"/>
  <c r="BO83" i="8" s="1"/>
  <c r="BO84" i="8" s="1"/>
  <c r="BO85" i="8" s="1"/>
  <c r="BO86" i="8" s="1"/>
  <c r="BO87" i="8" s="1"/>
  <c r="BO88" i="8" s="1"/>
  <c r="BO89" i="8" s="1"/>
  <c r="BO90" i="8" s="1"/>
  <c r="BO91" i="8" s="1"/>
  <c r="BO92" i="8" s="1"/>
  <c r="BO93" i="8" s="1"/>
  <c r="BO94" i="8" s="1"/>
  <c r="BO95" i="8" s="1"/>
  <c r="BO96" i="8" s="1"/>
  <c r="BO97" i="8" s="1"/>
  <c r="BO98" i="8" s="1"/>
  <c r="BO99" i="8" s="1"/>
  <c r="BO100" i="8" s="1"/>
  <c r="BO101" i="8" s="1"/>
  <c r="BO102" i="8" s="1"/>
  <c r="BO103" i="8" s="1"/>
  <c r="BO104" i="8" s="1"/>
  <c r="BO105" i="8" s="1"/>
  <c r="BO106" i="8" s="1"/>
  <c r="BO107" i="8" s="1"/>
  <c r="BO108" i="8" s="1"/>
  <c r="BO109" i="8" s="1"/>
  <c r="BO110" i="8" s="1"/>
  <c r="BO111" i="8" s="1"/>
  <c r="BO112" i="8" s="1"/>
  <c r="BO113" i="8" s="1"/>
  <c r="BO114" i="8" s="1"/>
  <c r="BO115" i="8" s="1"/>
  <c r="BO116" i="8" s="1"/>
  <c r="BO117" i="8" s="1"/>
  <c r="BO118" i="8" s="1"/>
  <c r="BO119" i="8" s="1"/>
  <c r="BO120" i="8" s="1"/>
  <c r="BO121" i="8" s="1"/>
  <c r="BO122" i="8" s="1"/>
  <c r="BO123" i="8" s="1"/>
  <c r="BO124" i="8" s="1"/>
  <c r="BO125" i="8" s="1"/>
  <c r="BO126" i="8" s="1"/>
  <c r="BO127" i="8" s="1"/>
  <c r="BO128" i="8" s="1"/>
  <c r="BO129" i="8" s="1"/>
  <c r="BO130" i="8" s="1"/>
  <c r="BO131" i="8" s="1"/>
  <c r="BO132" i="8" s="1"/>
  <c r="BO133" i="8" s="1"/>
  <c r="BO134" i="8" s="1"/>
  <c r="BO135" i="8" s="1"/>
  <c r="BO136" i="8" s="1"/>
  <c r="BO137" i="8" s="1"/>
  <c r="BO138" i="8" s="1"/>
  <c r="BO139" i="8" s="1"/>
  <c r="BO140" i="8" s="1"/>
  <c r="AN6" i="8"/>
  <c r="AN7" i="8" s="1"/>
  <c r="AN8" i="8" s="1"/>
  <c r="AN9" i="8" s="1"/>
  <c r="AN10" i="8" s="1"/>
  <c r="AN11" i="8" s="1"/>
  <c r="AN12" i="8" s="1"/>
  <c r="AN13" i="8" s="1"/>
  <c r="AN14" i="8" s="1"/>
  <c r="AN15" i="8" s="1"/>
  <c r="AN16" i="8" s="1"/>
  <c r="AN17" i="8" s="1"/>
  <c r="AN18" i="8" s="1"/>
  <c r="AN19" i="8" s="1"/>
  <c r="AN20" i="8" s="1"/>
  <c r="AN21" i="8" s="1"/>
  <c r="AN22" i="8" s="1"/>
  <c r="AN23" i="8" s="1"/>
  <c r="AN24" i="8" s="1"/>
  <c r="AN25" i="8" s="1"/>
  <c r="AN26" i="8" s="1"/>
  <c r="AN27" i="8" s="1"/>
  <c r="AN28" i="8" s="1"/>
  <c r="AN29" i="8" s="1"/>
  <c r="AN30" i="8" s="1"/>
  <c r="AN31" i="8" s="1"/>
  <c r="AN32" i="8" s="1"/>
  <c r="AN33" i="8" s="1"/>
  <c r="AN34" i="8" s="1"/>
  <c r="AN35" i="8" s="1"/>
  <c r="AN36" i="8" s="1"/>
  <c r="AN37" i="8" s="1"/>
  <c r="AN38" i="8" s="1"/>
  <c r="AN39" i="8" s="1"/>
  <c r="AN40" i="8" s="1"/>
  <c r="AN41" i="8" s="1"/>
  <c r="AN42" i="8" s="1"/>
  <c r="AN43" i="8" s="1"/>
  <c r="AN44" i="8" s="1"/>
  <c r="AN45" i="8" s="1"/>
  <c r="AN46" i="8" s="1"/>
  <c r="AN47" i="8" s="1"/>
  <c r="AN48" i="8" s="1"/>
  <c r="AN49" i="8" s="1"/>
  <c r="AN50" i="8" s="1"/>
  <c r="AN51" i="8" s="1"/>
  <c r="AN52" i="8" s="1"/>
  <c r="AN53" i="8" s="1"/>
  <c r="AN54" i="8" s="1"/>
  <c r="AN55" i="8" s="1"/>
  <c r="AN56" i="8" s="1"/>
  <c r="AN57" i="8" s="1"/>
  <c r="AN58" i="8" s="1"/>
  <c r="AN59" i="8" s="1"/>
  <c r="AN60" i="8" s="1"/>
  <c r="AN61" i="8" s="1"/>
  <c r="AN62" i="8" s="1"/>
  <c r="AN63" i="8" s="1"/>
  <c r="AN64" i="8" s="1"/>
  <c r="AN65" i="8" s="1"/>
  <c r="AN66" i="8" s="1"/>
  <c r="AN67" i="8" s="1"/>
  <c r="AN68" i="8" s="1"/>
  <c r="AN69" i="8" s="1"/>
  <c r="AN70" i="8" s="1"/>
  <c r="AN71" i="8" s="1"/>
  <c r="AN72" i="8" s="1"/>
  <c r="AN73" i="8" s="1"/>
  <c r="AN74" i="8" s="1"/>
  <c r="AN75" i="8" s="1"/>
  <c r="AN76" i="8" s="1"/>
  <c r="AN77" i="8" s="1"/>
  <c r="AN78" i="8" s="1"/>
  <c r="AN79" i="8" s="1"/>
  <c r="AN80" i="8" s="1"/>
  <c r="AN81" i="8" s="1"/>
  <c r="AN82" i="8" s="1"/>
  <c r="AN83" i="8" s="1"/>
  <c r="AN84" i="8" s="1"/>
  <c r="AN85" i="8" s="1"/>
  <c r="AN86" i="8" s="1"/>
  <c r="AN87" i="8" s="1"/>
  <c r="AN88" i="8" s="1"/>
  <c r="AN89" i="8" s="1"/>
  <c r="AN90" i="8" s="1"/>
  <c r="AN91" i="8" s="1"/>
  <c r="AN92" i="8" s="1"/>
  <c r="AN93" i="8" s="1"/>
  <c r="AN94" i="8" s="1"/>
  <c r="AN95" i="8" s="1"/>
  <c r="AN96" i="8" s="1"/>
  <c r="AN97" i="8" s="1"/>
  <c r="AN98" i="8" s="1"/>
  <c r="AN99" i="8" s="1"/>
  <c r="AN100" i="8" s="1"/>
  <c r="AN101" i="8" s="1"/>
  <c r="AN102" i="8" s="1"/>
  <c r="AN103" i="8" s="1"/>
  <c r="AN104" i="8" s="1"/>
  <c r="AN105" i="8" s="1"/>
  <c r="AN106" i="8" s="1"/>
  <c r="AN107" i="8" s="1"/>
  <c r="AN108" i="8" s="1"/>
  <c r="AN109" i="8" s="1"/>
  <c r="AN110" i="8" s="1"/>
  <c r="AN111" i="8" s="1"/>
  <c r="AN112" i="8" s="1"/>
  <c r="AN113" i="8" s="1"/>
  <c r="AN114" i="8" s="1"/>
  <c r="AN115" i="8" s="1"/>
  <c r="AN116" i="8" s="1"/>
  <c r="AN117" i="8" s="1"/>
  <c r="AN118" i="8" s="1"/>
  <c r="AN119" i="8" s="1"/>
  <c r="AN120" i="8" s="1"/>
  <c r="AN121" i="8" s="1"/>
  <c r="AN122" i="8" s="1"/>
  <c r="AN123" i="8" s="1"/>
  <c r="AN124" i="8" s="1"/>
  <c r="AN125" i="8" s="1"/>
  <c r="AN126" i="8" s="1"/>
  <c r="AN127" i="8" s="1"/>
  <c r="AN128" i="8" s="1"/>
  <c r="AN129" i="8" s="1"/>
  <c r="AN130" i="8" s="1"/>
  <c r="AN131" i="8" s="1"/>
  <c r="AN132" i="8" s="1"/>
  <c r="AN133" i="8" s="1"/>
  <c r="AN134" i="8" s="1"/>
  <c r="AN135" i="8" s="1"/>
  <c r="AN136" i="8" s="1"/>
  <c r="AN137" i="8" s="1"/>
  <c r="AN138" i="8" s="1"/>
  <c r="AN139" i="8" s="1"/>
  <c r="AN140" i="8" s="1"/>
  <c r="AA6" i="8"/>
  <c r="AA7" i="8" s="1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AA26" i="8" s="1"/>
  <c r="AA27" i="8" s="1"/>
  <c r="AA28" i="8" s="1"/>
  <c r="AA29" i="8" s="1"/>
  <c r="AA30" i="8" s="1"/>
  <c r="AA31" i="8" s="1"/>
  <c r="AA32" i="8" s="1"/>
  <c r="AA33" i="8" s="1"/>
  <c r="AA34" i="8" s="1"/>
  <c r="AA35" i="8" s="1"/>
  <c r="AA36" i="8" s="1"/>
  <c r="AA37" i="8" s="1"/>
  <c r="AA38" i="8" s="1"/>
  <c r="AA39" i="8" s="1"/>
  <c r="AA40" i="8" s="1"/>
  <c r="AA41" i="8" s="1"/>
  <c r="AA42" i="8" s="1"/>
  <c r="AA43" i="8" s="1"/>
  <c r="AA44" i="8" s="1"/>
  <c r="AA45" i="8" s="1"/>
  <c r="AA46" i="8" s="1"/>
  <c r="AA47" i="8" s="1"/>
  <c r="AA48" i="8" s="1"/>
  <c r="AA49" i="8" s="1"/>
  <c r="AA50" i="8" s="1"/>
  <c r="AA51" i="8" s="1"/>
  <c r="AA52" i="8" s="1"/>
  <c r="AA53" i="8" s="1"/>
  <c r="AA54" i="8" s="1"/>
  <c r="AA55" i="8" s="1"/>
  <c r="AA56" i="8" s="1"/>
  <c r="AA57" i="8" s="1"/>
  <c r="AA58" i="8" s="1"/>
  <c r="AA59" i="8" s="1"/>
  <c r="AA60" i="8" s="1"/>
  <c r="AA61" i="8" s="1"/>
  <c r="AA62" i="8" s="1"/>
  <c r="AA63" i="8" s="1"/>
  <c r="AA64" i="8" s="1"/>
  <c r="AA65" i="8" s="1"/>
  <c r="AA66" i="8" s="1"/>
  <c r="AA67" i="8" s="1"/>
  <c r="AA68" i="8" s="1"/>
  <c r="AA69" i="8" s="1"/>
  <c r="AA70" i="8" s="1"/>
  <c r="AA71" i="8" s="1"/>
  <c r="AA72" i="8" s="1"/>
  <c r="AA73" i="8" s="1"/>
  <c r="AA74" i="8" s="1"/>
  <c r="AA75" i="8" s="1"/>
  <c r="AA76" i="8" s="1"/>
  <c r="AA77" i="8" s="1"/>
  <c r="AA78" i="8" s="1"/>
  <c r="AA79" i="8" s="1"/>
  <c r="AA80" i="8" s="1"/>
  <c r="AA81" i="8" s="1"/>
  <c r="AA82" i="8" s="1"/>
  <c r="AA83" i="8" s="1"/>
  <c r="AA84" i="8" s="1"/>
  <c r="AA85" i="8" s="1"/>
  <c r="AA86" i="8" s="1"/>
  <c r="AA87" i="8" s="1"/>
  <c r="AA88" i="8" s="1"/>
  <c r="AA89" i="8" s="1"/>
  <c r="AA90" i="8" s="1"/>
  <c r="AA91" i="8" s="1"/>
  <c r="AA92" i="8" s="1"/>
  <c r="AA93" i="8" s="1"/>
  <c r="AA94" i="8" s="1"/>
  <c r="AA95" i="8" s="1"/>
  <c r="AA96" i="8" s="1"/>
  <c r="AA97" i="8" s="1"/>
  <c r="AA98" i="8" s="1"/>
  <c r="AA99" i="8" s="1"/>
  <c r="AA100" i="8" s="1"/>
  <c r="AA101" i="8" s="1"/>
  <c r="AA102" i="8" s="1"/>
  <c r="AA103" i="8" s="1"/>
  <c r="AA104" i="8" s="1"/>
  <c r="AA105" i="8" s="1"/>
  <c r="AA106" i="8" s="1"/>
  <c r="AA107" i="8" s="1"/>
  <c r="AA108" i="8" s="1"/>
  <c r="AA109" i="8" s="1"/>
  <c r="AA110" i="8" s="1"/>
  <c r="AA111" i="8" s="1"/>
  <c r="AA112" i="8" s="1"/>
  <c r="AA113" i="8" s="1"/>
  <c r="AA114" i="8" s="1"/>
  <c r="AA115" i="8" s="1"/>
  <c r="AA116" i="8" s="1"/>
  <c r="AA117" i="8" s="1"/>
  <c r="AA118" i="8" s="1"/>
  <c r="AA119" i="8" s="1"/>
  <c r="AA120" i="8" s="1"/>
  <c r="AA121" i="8" s="1"/>
  <c r="AA122" i="8" s="1"/>
  <c r="AA123" i="8" s="1"/>
  <c r="AA124" i="8" s="1"/>
  <c r="AA125" i="8" s="1"/>
  <c r="AA126" i="8" s="1"/>
  <c r="AA127" i="8" s="1"/>
  <c r="AA128" i="8" s="1"/>
  <c r="AA129" i="8" s="1"/>
  <c r="AA130" i="8" s="1"/>
  <c r="AA131" i="8" s="1"/>
  <c r="AA132" i="8" s="1"/>
  <c r="AA133" i="8" s="1"/>
  <c r="AA134" i="8" s="1"/>
  <c r="AA135" i="8" s="1"/>
  <c r="AA136" i="8" s="1"/>
  <c r="AA137" i="8" s="1"/>
  <c r="AA138" i="8" s="1"/>
  <c r="AA139" i="8" s="1"/>
  <c r="AA140" i="8" s="1"/>
  <c r="AQ6" i="8"/>
  <c r="AQ7" i="8" s="1"/>
  <c r="AQ8" i="8" s="1"/>
  <c r="AQ9" i="8" s="1"/>
  <c r="AQ10" i="8" s="1"/>
  <c r="AQ11" i="8" s="1"/>
  <c r="AQ12" i="8" s="1"/>
  <c r="AQ13" i="8" s="1"/>
  <c r="AQ14" i="8" s="1"/>
  <c r="AQ15" i="8" s="1"/>
  <c r="AQ16" i="8" s="1"/>
  <c r="AQ17" i="8" s="1"/>
  <c r="AQ18" i="8" s="1"/>
  <c r="AQ19" i="8" s="1"/>
  <c r="AQ20" i="8" s="1"/>
  <c r="AQ21" i="8" s="1"/>
  <c r="AQ22" i="8" s="1"/>
  <c r="AQ23" i="8" s="1"/>
  <c r="AQ24" i="8" s="1"/>
  <c r="AQ25" i="8" s="1"/>
  <c r="AQ26" i="8" s="1"/>
  <c r="AQ27" i="8" s="1"/>
  <c r="AQ28" i="8" s="1"/>
  <c r="AQ29" i="8" s="1"/>
  <c r="AQ30" i="8" s="1"/>
  <c r="AQ31" i="8" s="1"/>
  <c r="AQ32" i="8" s="1"/>
  <c r="AQ33" i="8" s="1"/>
  <c r="AQ34" i="8" s="1"/>
  <c r="AQ35" i="8" s="1"/>
  <c r="AQ36" i="8" s="1"/>
  <c r="AQ37" i="8" s="1"/>
  <c r="AQ38" i="8" s="1"/>
  <c r="AQ39" i="8" s="1"/>
  <c r="AQ40" i="8" s="1"/>
  <c r="AQ41" i="8" s="1"/>
  <c r="AQ42" i="8" s="1"/>
  <c r="AQ43" i="8" s="1"/>
  <c r="AQ44" i="8" s="1"/>
  <c r="AQ45" i="8" s="1"/>
  <c r="AQ46" i="8" s="1"/>
  <c r="AQ47" i="8" s="1"/>
  <c r="AQ48" i="8" s="1"/>
  <c r="AQ49" i="8" s="1"/>
  <c r="AQ50" i="8" s="1"/>
  <c r="AQ51" i="8" s="1"/>
  <c r="AQ52" i="8" s="1"/>
  <c r="AQ53" i="8" s="1"/>
  <c r="AQ54" i="8" s="1"/>
  <c r="AQ55" i="8" s="1"/>
  <c r="AQ56" i="8" s="1"/>
  <c r="AQ57" i="8" s="1"/>
  <c r="AQ58" i="8" s="1"/>
  <c r="AQ59" i="8" s="1"/>
  <c r="AQ60" i="8" s="1"/>
  <c r="AQ61" i="8" s="1"/>
  <c r="AQ62" i="8" s="1"/>
  <c r="AQ63" i="8" s="1"/>
  <c r="AQ64" i="8" s="1"/>
  <c r="AQ65" i="8" s="1"/>
  <c r="AQ66" i="8" s="1"/>
  <c r="AQ67" i="8" s="1"/>
  <c r="AQ68" i="8" s="1"/>
  <c r="AQ69" i="8" s="1"/>
  <c r="AQ70" i="8" s="1"/>
  <c r="AQ71" i="8" s="1"/>
  <c r="AQ72" i="8" s="1"/>
  <c r="AQ73" i="8" s="1"/>
  <c r="AQ74" i="8" s="1"/>
  <c r="AQ75" i="8" s="1"/>
  <c r="AQ76" i="8" s="1"/>
  <c r="AQ77" i="8" s="1"/>
  <c r="AQ78" i="8" s="1"/>
  <c r="AQ79" i="8" s="1"/>
  <c r="AQ80" i="8" s="1"/>
  <c r="AQ81" i="8" s="1"/>
  <c r="AQ82" i="8" s="1"/>
  <c r="AQ83" i="8" s="1"/>
  <c r="AQ84" i="8" s="1"/>
  <c r="AQ85" i="8" s="1"/>
  <c r="AQ86" i="8" s="1"/>
  <c r="AQ87" i="8" s="1"/>
  <c r="AQ88" i="8" s="1"/>
  <c r="AQ89" i="8" s="1"/>
  <c r="AQ90" i="8" s="1"/>
  <c r="AQ91" i="8" s="1"/>
  <c r="AQ92" i="8" s="1"/>
  <c r="AQ93" i="8" s="1"/>
  <c r="AQ94" i="8" s="1"/>
  <c r="AQ95" i="8" s="1"/>
  <c r="AQ96" i="8" s="1"/>
  <c r="AQ97" i="8" s="1"/>
  <c r="AQ98" i="8" s="1"/>
  <c r="AQ99" i="8" s="1"/>
  <c r="AQ100" i="8" s="1"/>
  <c r="AQ101" i="8" s="1"/>
  <c r="AQ102" i="8" s="1"/>
  <c r="AQ103" i="8" s="1"/>
  <c r="AQ104" i="8" s="1"/>
  <c r="AQ105" i="8" s="1"/>
  <c r="AQ106" i="8" s="1"/>
  <c r="AQ107" i="8" s="1"/>
  <c r="AQ108" i="8" s="1"/>
  <c r="AQ109" i="8" s="1"/>
  <c r="AQ110" i="8" s="1"/>
  <c r="AQ111" i="8" s="1"/>
  <c r="AQ112" i="8" s="1"/>
  <c r="AQ113" i="8" s="1"/>
  <c r="AQ114" i="8" s="1"/>
  <c r="AQ115" i="8" s="1"/>
  <c r="AQ116" i="8" s="1"/>
  <c r="AQ117" i="8" s="1"/>
  <c r="AQ118" i="8" s="1"/>
  <c r="AQ119" i="8" s="1"/>
  <c r="AQ120" i="8" s="1"/>
  <c r="AQ121" i="8" s="1"/>
  <c r="AQ122" i="8" s="1"/>
  <c r="AQ123" i="8" s="1"/>
  <c r="AQ124" i="8" s="1"/>
  <c r="AQ125" i="8" s="1"/>
  <c r="AQ126" i="8" s="1"/>
  <c r="AQ127" i="8" s="1"/>
  <c r="AQ128" i="8" s="1"/>
  <c r="AQ129" i="8" s="1"/>
  <c r="AQ130" i="8" s="1"/>
  <c r="AQ131" i="8" s="1"/>
  <c r="AQ132" i="8" s="1"/>
  <c r="AQ133" i="8" s="1"/>
  <c r="AQ134" i="8" s="1"/>
  <c r="AQ135" i="8" s="1"/>
  <c r="AQ136" i="8" s="1"/>
  <c r="AQ137" i="8" s="1"/>
  <c r="AQ138" i="8" s="1"/>
  <c r="AQ139" i="8" s="1"/>
  <c r="AQ140" i="8" s="1"/>
  <c r="BD6" i="8"/>
  <c r="BD7" i="8" s="1"/>
  <c r="BD8" i="8" s="1"/>
  <c r="BD9" i="8" s="1"/>
  <c r="BD10" i="8" s="1"/>
  <c r="BD11" i="8" s="1"/>
  <c r="BD12" i="8" s="1"/>
  <c r="BD13" i="8" s="1"/>
  <c r="BD14" i="8" s="1"/>
  <c r="BD15" i="8" s="1"/>
  <c r="BD16" i="8" s="1"/>
  <c r="BD17" i="8" s="1"/>
  <c r="BD18" i="8" s="1"/>
  <c r="BD19" i="8" s="1"/>
  <c r="BD20" i="8" s="1"/>
  <c r="BD21" i="8" s="1"/>
  <c r="BD22" i="8" s="1"/>
  <c r="BD23" i="8" s="1"/>
  <c r="BD24" i="8" s="1"/>
  <c r="BD25" i="8" s="1"/>
  <c r="BD26" i="8" s="1"/>
  <c r="BD27" i="8" s="1"/>
  <c r="BD28" i="8" s="1"/>
  <c r="BD29" i="8" s="1"/>
  <c r="BD30" i="8" s="1"/>
  <c r="BD31" i="8" s="1"/>
  <c r="BD32" i="8" s="1"/>
  <c r="BD33" i="8" s="1"/>
  <c r="BD34" i="8" s="1"/>
  <c r="BD35" i="8" s="1"/>
  <c r="BD36" i="8" s="1"/>
  <c r="BD37" i="8" s="1"/>
  <c r="BD38" i="8" s="1"/>
  <c r="BD39" i="8" s="1"/>
  <c r="BD40" i="8" s="1"/>
  <c r="BD41" i="8" s="1"/>
  <c r="BD42" i="8" s="1"/>
  <c r="BD43" i="8" s="1"/>
  <c r="BD44" i="8" s="1"/>
  <c r="BD45" i="8" s="1"/>
  <c r="BD46" i="8" s="1"/>
  <c r="BD47" i="8" s="1"/>
  <c r="BD48" i="8" s="1"/>
  <c r="BD49" i="8" s="1"/>
  <c r="BD50" i="8" s="1"/>
  <c r="BD51" i="8" s="1"/>
  <c r="BD52" i="8" s="1"/>
  <c r="BD53" i="8" s="1"/>
  <c r="BD54" i="8" s="1"/>
  <c r="BD55" i="8" s="1"/>
  <c r="BD56" i="8" s="1"/>
  <c r="BD57" i="8" s="1"/>
  <c r="BD58" i="8" s="1"/>
  <c r="BD59" i="8" s="1"/>
  <c r="BD60" i="8" s="1"/>
  <c r="BD61" i="8" s="1"/>
  <c r="BD62" i="8" s="1"/>
  <c r="BD63" i="8" s="1"/>
  <c r="BD64" i="8" s="1"/>
  <c r="BD65" i="8" s="1"/>
  <c r="BD66" i="8" s="1"/>
  <c r="BD67" i="8" s="1"/>
  <c r="BD68" i="8" s="1"/>
  <c r="BD69" i="8" s="1"/>
  <c r="BD70" i="8" s="1"/>
  <c r="BD71" i="8" s="1"/>
  <c r="BD72" i="8" s="1"/>
  <c r="BD73" i="8" s="1"/>
  <c r="BD74" i="8" s="1"/>
  <c r="BD75" i="8" s="1"/>
  <c r="BD76" i="8" s="1"/>
  <c r="BD77" i="8" s="1"/>
  <c r="BD78" i="8" s="1"/>
  <c r="BD79" i="8" s="1"/>
  <c r="BD80" i="8" s="1"/>
  <c r="BD81" i="8" s="1"/>
  <c r="BD82" i="8" s="1"/>
  <c r="BD83" i="8" s="1"/>
  <c r="BD84" i="8" s="1"/>
  <c r="BD85" i="8" s="1"/>
  <c r="BD86" i="8" s="1"/>
  <c r="BD87" i="8" s="1"/>
  <c r="BD88" i="8" s="1"/>
  <c r="BD89" i="8" s="1"/>
  <c r="BD90" i="8" s="1"/>
  <c r="BD91" i="8" s="1"/>
  <c r="BD92" i="8" s="1"/>
  <c r="BD93" i="8" s="1"/>
  <c r="BD94" i="8" s="1"/>
  <c r="BD95" i="8" s="1"/>
  <c r="BD96" i="8" s="1"/>
  <c r="BD97" i="8" s="1"/>
  <c r="BD98" i="8" s="1"/>
  <c r="BD99" i="8" s="1"/>
  <c r="BD100" i="8" s="1"/>
  <c r="BD101" i="8" s="1"/>
  <c r="BD102" i="8" s="1"/>
  <c r="BD103" i="8" s="1"/>
  <c r="BD104" i="8" s="1"/>
  <c r="BD105" i="8" s="1"/>
  <c r="BD106" i="8" s="1"/>
  <c r="BD107" i="8" s="1"/>
  <c r="BD108" i="8" s="1"/>
  <c r="BD109" i="8" s="1"/>
  <c r="BD110" i="8" s="1"/>
  <c r="BD111" i="8" s="1"/>
  <c r="BD112" i="8" s="1"/>
  <c r="BD113" i="8" s="1"/>
  <c r="BD114" i="8" s="1"/>
  <c r="BD115" i="8" s="1"/>
  <c r="BD116" i="8" s="1"/>
  <c r="BD117" i="8" s="1"/>
  <c r="BD118" i="8" s="1"/>
  <c r="BD119" i="8" s="1"/>
  <c r="BD120" i="8" s="1"/>
  <c r="BD121" i="8" s="1"/>
  <c r="BD122" i="8" s="1"/>
  <c r="BD123" i="8" s="1"/>
  <c r="BD124" i="8" s="1"/>
  <c r="BD125" i="8" s="1"/>
  <c r="BD126" i="8" s="1"/>
  <c r="BD127" i="8" s="1"/>
  <c r="BD128" i="8" s="1"/>
  <c r="BD129" i="8" s="1"/>
  <c r="BD130" i="8" s="1"/>
  <c r="BD131" i="8" s="1"/>
  <c r="BD132" i="8" s="1"/>
  <c r="BD133" i="8" s="1"/>
  <c r="BD134" i="8" s="1"/>
  <c r="BD135" i="8" s="1"/>
  <c r="BD136" i="8" s="1"/>
  <c r="BD137" i="8" s="1"/>
  <c r="BD138" i="8" s="1"/>
  <c r="BD139" i="8" s="1"/>
  <c r="BD140" i="8" s="1"/>
  <c r="BT6" i="8"/>
  <c r="BT7" i="8" s="1"/>
  <c r="BT8" i="8" s="1"/>
  <c r="BT9" i="8" s="1"/>
  <c r="BT10" i="8" s="1"/>
  <c r="BT11" i="8" s="1"/>
  <c r="BT12" i="8" s="1"/>
  <c r="BT13" i="8" s="1"/>
  <c r="BT14" i="8" s="1"/>
  <c r="BT15" i="8" s="1"/>
  <c r="BT16" i="8" s="1"/>
  <c r="BT17" i="8" s="1"/>
  <c r="BT18" i="8" s="1"/>
  <c r="BT19" i="8" s="1"/>
  <c r="BT20" i="8" s="1"/>
  <c r="BT21" i="8" s="1"/>
  <c r="BT22" i="8" s="1"/>
  <c r="BT23" i="8" s="1"/>
  <c r="BT24" i="8" s="1"/>
  <c r="BT25" i="8" s="1"/>
  <c r="BT26" i="8" s="1"/>
  <c r="BT27" i="8" s="1"/>
  <c r="BT28" i="8" s="1"/>
  <c r="BT29" i="8" s="1"/>
  <c r="BT30" i="8" s="1"/>
  <c r="BT31" i="8" s="1"/>
  <c r="BT32" i="8" s="1"/>
  <c r="BT33" i="8" s="1"/>
  <c r="BT34" i="8" s="1"/>
  <c r="BT35" i="8" s="1"/>
  <c r="BT36" i="8" s="1"/>
  <c r="BT37" i="8" s="1"/>
  <c r="BT38" i="8" s="1"/>
  <c r="BT39" i="8" s="1"/>
  <c r="BT40" i="8" s="1"/>
  <c r="BT41" i="8" s="1"/>
  <c r="BT42" i="8" s="1"/>
  <c r="BT43" i="8" s="1"/>
  <c r="BT44" i="8" s="1"/>
  <c r="BT45" i="8" s="1"/>
  <c r="BT46" i="8" s="1"/>
  <c r="BT47" i="8" s="1"/>
  <c r="BT48" i="8" s="1"/>
  <c r="BT49" i="8" s="1"/>
  <c r="BT50" i="8" s="1"/>
  <c r="BT51" i="8" s="1"/>
  <c r="BT52" i="8" s="1"/>
  <c r="BT53" i="8" s="1"/>
  <c r="BT54" i="8" s="1"/>
  <c r="BT55" i="8" s="1"/>
  <c r="BT56" i="8" s="1"/>
  <c r="BT57" i="8" s="1"/>
  <c r="BT58" i="8" s="1"/>
  <c r="BT59" i="8" s="1"/>
  <c r="BT60" i="8" s="1"/>
  <c r="BT61" i="8" s="1"/>
  <c r="BT62" i="8" s="1"/>
  <c r="BT63" i="8" s="1"/>
  <c r="BT64" i="8" s="1"/>
  <c r="BT65" i="8" s="1"/>
  <c r="BT66" i="8" s="1"/>
  <c r="BT67" i="8" s="1"/>
  <c r="BT68" i="8" s="1"/>
  <c r="BT69" i="8" s="1"/>
  <c r="BT70" i="8" s="1"/>
  <c r="BT71" i="8" s="1"/>
  <c r="BT72" i="8" s="1"/>
  <c r="BT73" i="8" s="1"/>
  <c r="BT74" i="8" s="1"/>
  <c r="BT75" i="8" s="1"/>
  <c r="BT76" i="8" s="1"/>
  <c r="BT77" i="8" s="1"/>
  <c r="BT78" i="8" s="1"/>
  <c r="BT79" i="8" s="1"/>
  <c r="BT80" i="8" s="1"/>
  <c r="BT81" i="8" s="1"/>
  <c r="BT82" i="8" s="1"/>
  <c r="BT83" i="8" s="1"/>
  <c r="BT84" i="8" s="1"/>
  <c r="BT85" i="8" s="1"/>
  <c r="BT86" i="8" s="1"/>
  <c r="BT87" i="8" s="1"/>
  <c r="BT88" i="8" s="1"/>
  <c r="BT89" i="8" s="1"/>
  <c r="BT90" i="8" s="1"/>
  <c r="BT91" i="8" s="1"/>
  <c r="BT92" i="8" s="1"/>
  <c r="BT93" i="8" s="1"/>
  <c r="BT94" i="8" s="1"/>
  <c r="BT95" i="8" s="1"/>
  <c r="BT96" i="8" s="1"/>
  <c r="BT97" i="8" s="1"/>
  <c r="BT98" i="8" s="1"/>
  <c r="BT99" i="8" s="1"/>
  <c r="BT100" i="8" s="1"/>
  <c r="BT101" i="8" s="1"/>
  <c r="BT102" i="8" s="1"/>
  <c r="BT103" i="8" s="1"/>
  <c r="BT104" i="8" s="1"/>
  <c r="BT105" i="8" s="1"/>
  <c r="BT106" i="8" s="1"/>
  <c r="BT107" i="8" s="1"/>
  <c r="BT108" i="8" s="1"/>
  <c r="BT109" i="8" s="1"/>
  <c r="BT110" i="8" s="1"/>
  <c r="BT111" i="8" s="1"/>
  <c r="BT112" i="8" s="1"/>
  <c r="BT113" i="8" s="1"/>
  <c r="BT114" i="8" s="1"/>
  <c r="BT115" i="8" s="1"/>
  <c r="BT116" i="8" s="1"/>
  <c r="BT117" i="8" s="1"/>
  <c r="BT118" i="8" s="1"/>
  <c r="BT119" i="8" s="1"/>
  <c r="BT120" i="8" s="1"/>
  <c r="BT121" i="8" s="1"/>
  <c r="BT122" i="8" s="1"/>
  <c r="BT123" i="8" s="1"/>
  <c r="BT124" i="8" s="1"/>
  <c r="BT125" i="8" s="1"/>
  <c r="BT126" i="8" s="1"/>
  <c r="BT127" i="8" s="1"/>
  <c r="BT128" i="8" s="1"/>
  <c r="BT129" i="8" s="1"/>
  <c r="BT130" i="8" s="1"/>
  <c r="BT131" i="8" s="1"/>
  <c r="BT132" i="8" s="1"/>
  <c r="BT133" i="8" s="1"/>
  <c r="BT134" i="8" s="1"/>
  <c r="BT135" i="8" s="1"/>
  <c r="BT136" i="8" s="1"/>
  <c r="BT137" i="8" s="1"/>
  <c r="BT138" i="8" s="1"/>
  <c r="BT139" i="8" s="1"/>
  <c r="BT140" i="8" s="1"/>
  <c r="CH6" i="8"/>
  <c r="CH7" i="8" s="1"/>
  <c r="CH8" i="8" s="1"/>
  <c r="CH9" i="8" s="1"/>
  <c r="CH10" i="8" s="1"/>
  <c r="CH11" i="8" s="1"/>
  <c r="CH12" i="8" s="1"/>
  <c r="CH13" i="8" s="1"/>
  <c r="CH14" i="8" s="1"/>
  <c r="CH15" i="8" s="1"/>
  <c r="CH16" i="8" s="1"/>
  <c r="CH17" i="8" s="1"/>
  <c r="CH18" i="8" s="1"/>
  <c r="CH19" i="8" s="1"/>
  <c r="CH20" i="8" s="1"/>
  <c r="CH21" i="8" s="1"/>
  <c r="CH22" i="8" s="1"/>
  <c r="CH23" i="8" s="1"/>
  <c r="CH24" i="8" s="1"/>
  <c r="CH25" i="8" s="1"/>
  <c r="CH26" i="8" s="1"/>
  <c r="CH27" i="8" s="1"/>
  <c r="CH28" i="8" s="1"/>
  <c r="CH29" i="8" s="1"/>
  <c r="CH30" i="8" s="1"/>
  <c r="CH31" i="8" s="1"/>
  <c r="CH32" i="8" s="1"/>
  <c r="CH33" i="8" s="1"/>
  <c r="CH34" i="8" s="1"/>
  <c r="CH35" i="8" s="1"/>
  <c r="CH36" i="8" s="1"/>
  <c r="CH37" i="8" s="1"/>
  <c r="CH38" i="8" s="1"/>
  <c r="CH39" i="8" s="1"/>
  <c r="CH40" i="8" s="1"/>
  <c r="CH41" i="8" s="1"/>
  <c r="CH42" i="8" s="1"/>
  <c r="CH43" i="8" s="1"/>
  <c r="CH44" i="8" s="1"/>
  <c r="CH45" i="8" s="1"/>
  <c r="CH46" i="8" s="1"/>
  <c r="CH47" i="8" s="1"/>
  <c r="CH48" i="8" s="1"/>
  <c r="CH49" i="8" s="1"/>
  <c r="CH50" i="8" s="1"/>
  <c r="CH51" i="8" s="1"/>
  <c r="CH52" i="8" s="1"/>
  <c r="CH53" i="8" s="1"/>
  <c r="CH54" i="8" s="1"/>
  <c r="CH55" i="8" s="1"/>
  <c r="CH56" i="8" s="1"/>
  <c r="CH57" i="8" s="1"/>
  <c r="CH58" i="8" s="1"/>
  <c r="CH59" i="8" s="1"/>
  <c r="CH60" i="8" s="1"/>
  <c r="CH61" i="8" s="1"/>
  <c r="CH62" i="8" s="1"/>
  <c r="CH63" i="8" s="1"/>
  <c r="CH64" i="8" s="1"/>
  <c r="CH65" i="8" s="1"/>
  <c r="CH66" i="8" s="1"/>
  <c r="CH67" i="8" s="1"/>
  <c r="CH68" i="8" s="1"/>
  <c r="CH69" i="8" s="1"/>
  <c r="CH70" i="8" s="1"/>
  <c r="CH71" i="8" s="1"/>
  <c r="CH72" i="8" s="1"/>
  <c r="CH73" i="8" s="1"/>
  <c r="CH74" i="8" s="1"/>
  <c r="CH75" i="8" s="1"/>
  <c r="CH76" i="8" s="1"/>
  <c r="CH77" i="8" s="1"/>
  <c r="CH78" i="8" s="1"/>
  <c r="CH79" i="8" s="1"/>
  <c r="CH80" i="8" s="1"/>
  <c r="CH81" i="8" s="1"/>
  <c r="CH82" i="8" s="1"/>
  <c r="CH83" i="8" s="1"/>
  <c r="CH84" i="8" s="1"/>
  <c r="CH85" i="8" s="1"/>
  <c r="CH86" i="8" s="1"/>
  <c r="CH87" i="8" s="1"/>
  <c r="CH88" i="8" s="1"/>
  <c r="CH89" i="8" s="1"/>
  <c r="CH90" i="8" s="1"/>
  <c r="CH91" i="8" s="1"/>
  <c r="CH92" i="8" s="1"/>
  <c r="CH93" i="8" s="1"/>
  <c r="CH94" i="8" s="1"/>
  <c r="CH95" i="8" s="1"/>
  <c r="CH96" i="8" s="1"/>
  <c r="CH97" i="8" s="1"/>
  <c r="CH98" i="8" s="1"/>
  <c r="CH99" i="8" s="1"/>
  <c r="CH100" i="8" s="1"/>
  <c r="CH101" i="8" s="1"/>
  <c r="CH102" i="8" s="1"/>
  <c r="CH103" i="8" s="1"/>
  <c r="CH104" i="8" s="1"/>
  <c r="CH105" i="8" s="1"/>
  <c r="CH106" i="8" s="1"/>
  <c r="CH107" i="8" s="1"/>
  <c r="CH108" i="8" s="1"/>
  <c r="CH109" i="8" s="1"/>
  <c r="CH110" i="8" s="1"/>
  <c r="CH111" i="8" s="1"/>
  <c r="CH112" i="8" s="1"/>
  <c r="CH113" i="8" s="1"/>
  <c r="CH114" i="8" s="1"/>
  <c r="CH115" i="8" s="1"/>
  <c r="CH116" i="8" s="1"/>
  <c r="CH117" i="8" s="1"/>
  <c r="CH118" i="8" s="1"/>
  <c r="CH119" i="8" s="1"/>
  <c r="CH120" i="8" s="1"/>
  <c r="CH121" i="8" s="1"/>
  <c r="CH122" i="8" s="1"/>
  <c r="CH123" i="8" s="1"/>
  <c r="CH124" i="8" s="1"/>
  <c r="CH125" i="8" s="1"/>
  <c r="CH126" i="8" s="1"/>
  <c r="CH127" i="8" s="1"/>
  <c r="CH128" i="8" s="1"/>
  <c r="CH129" i="8" s="1"/>
  <c r="CH130" i="8" s="1"/>
  <c r="CH131" i="8" s="1"/>
  <c r="CH132" i="8" s="1"/>
  <c r="CH133" i="8" s="1"/>
  <c r="CH134" i="8" s="1"/>
  <c r="CH135" i="8" s="1"/>
  <c r="CH136" i="8" s="1"/>
  <c r="CH137" i="8" s="1"/>
  <c r="CH138" i="8" s="1"/>
  <c r="CH139" i="8" s="1"/>
  <c r="CH140" i="8" s="1"/>
  <c r="AU6" i="8"/>
  <c r="AU7" i="8" s="1"/>
  <c r="AU8" i="8" s="1"/>
  <c r="AU9" i="8" s="1"/>
  <c r="AU10" i="8" s="1"/>
  <c r="AU11" i="8" s="1"/>
  <c r="AU12" i="8" s="1"/>
  <c r="AU13" i="8" s="1"/>
  <c r="AU14" i="8" s="1"/>
  <c r="AU15" i="8" s="1"/>
  <c r="AU16" i="8" s="1"/>
  <c r="AU17" i="8" s="1"/>
  <c r="AU18" i="8" s="1"/>
  <c r="AU19" i="8" s="1"/>
  <c r="AU20" i="8" s="1"/>
  <c r="AU21" i="8" s="1"/>
  <c r="AU22" i="8" s="1"/>
  <c r="AU23" i="8" s="1"/>
  <c r="AU24" i="8" s="1"/>
  <c r="AU25" i="8" s="1"/>
  <c r="AU26" i="8" s="1"/>
  <c r="AU27" i="8" s="1"/>
  <c r="AU28" i="8" s="1"/>
  <c r="AU29" i="8" s="1"/>
  <c r="AU30" i="8" s="1"/>
  <c r="AU31" i="8" s="1"/>
  <c r="AU32" i="8" s="1"/>
  <c r="AU33" i="8" s="1"/>
  <c r="AU34" i="8" s="1"/>
  <c r="AU35" i="8" s="1"/>
  <c r="AU36" i="8" s="1"/>
  <c r="AU37" i="8" s="1"/>
  <c r="AU38" i="8" s="1"/>
  <c r="AU39" i="8" s="1"/>
  <c r="AU40" i="8" s="1"/>
  <c r="AU41" i="8" s="1"/>
  <c r="AU42" i="8" s="1"/>
  <c r="AU43" i="8" s="1"/>
  <c r="AU44" i="8" s="1"/>
  <c r="AU45" i="8" s="1"/>
  <c r="AU46" i="8" s="1"/>
  <c r="AU47" i="8" s="1"/>
  <c r="AU48" i="8" s="1"/>
  <c r="AU49" i="8" s="1"/>
  <c r="AU50" i="8" s="1"/>
  <c r="AU51" i="8" s="1"/>
  <c r="AU52" i="8" s="1"/>
  <c r="AU53" i="8" s="1"/>
  <c r="AU54" i="8" s="1"/>
  <c r="AU55" i="8" s="1"/>
  <c r="AU56" i="8" s="1"/>
  <c r="AU57" i="8" s="1"/>
  <c r="AU58" i="8" s="1"/>
  <c r="AU59" i="8" s="1"/>
  <c r="AU60" i="8" s="1"/>
  <c r="AU61" i="8" s="1"/>
  <c r="AU62" i="8" s="1"/>
  <c r="AU63" i="8" s="1"/>
  <c r="AU64" i="8" s="1"/>
  <c r="AU65" i="8" s="1"/>
  <c r="AU66" i="8" s="1"/>
  <c r="AU67" i="8" s="1"/>
  <c r="AU68" i="8" s="1"/>
  <c r="AU69" i="8" s="1"/>
  <c r="AU70" i="8" s="1"/>
  <c r="AU71" i="8" s="1"/>
  <c r="AU72" i="8" s="1"/>
  <c r="AU73" i="8" s="1"/>
  <c r="AU74" i="8" s="1"/>
  <c r="AU75" i="8" s="1"/>
  <c r="AU76" i="8" s="1"/>
  <c r="AU77" i="8" s="1"/>
  <c r="AU78" i="8" s="1"/>
  <c r="AU79" i="8" s="1"/>
  <c r="AU80" i="8" s="1"/>
  <c r="AU81" i="8" s="1"/>
  <c r="AU82" i="8" s="1"/>
  <c r="AU83" i="8" s="1"/>
  <c r="AU84" i="8" s="1"/>
  <c r="AU85" i="8" s="1"/>
  <c r="AU86" i="8" s="1"/>
  <c r="AU87" i="8" s="1"/>
  <c r="AU88" i="8" s="1"/>
  <c r="AU89" i="8" s="1"/>
  <c r="AU90" i="8" s="1"/>
  <c r="AU91" i="8" s="1"/>
  <c r="AU92" i="8" s="1"/>
  <c r="AU93" i="8" s="1"/>
  <c r="AU94" i="8" s="1"/>
  <c r="AU95" i="8" s="1"/>
  <c r="AU96" i="8" s="1"/>
  <c r="AU97" i="8" s="1"/>
  <c r="AU98" i="8" s="1"/>
  <c r="AU99" i="8" s="1"/>
  <c r="AU100" i="8" s="1"/>
  <c r="AU101" i="8" s="1"/>
  <c r="AU102" i="8" s="1"/>
  <c r="AU103" i="8" s="1"/>
  <c r="AU104" i="8" s="1"/>
  <c r="AU105" i="8" s="1"/>
  <c r="AU106" i="8" s="1"/>
  <c r="AU107" i="8" s="1"/>
  <c r="AU108" i="8" s="1"/>
  <c r="AU109" i="8" s="1"/>
  <c r="AU110" i="8" s="1"/>
  <c r="AU111" i="8" s="1"/>
  <c r="AU112" i="8" s="1"/>
  <c r="AU113" i="8" s="1"/>
  <c r="AU114" i="8" s="1"/>
  <c r="AU115" i="8" s="1"/>
  <c r="AU116" i="8" s="1"/>
  <c r="AU117" i="8" s="1"/>
  <c r="AU118" i="8" s="1"/>
  <c r="AU119" i="8" s="1"/>
  <c r="AU120" i="8" s="1"/>
  <c r="AU121" i="8" s="1"/>
  <c r="AU122" i="8" s="1"/>
  <c r="AU123" i="8" s="1"/>
  <c r="AU124" i="8" s="1"/>
  <c r="AU125" i="8" s="1"/>
  <c r="AU126" i="8" s="1"/>
  <c r="AU127" i="8" s="1"/>
  <c r="AU128" i="8" s="1"/>
  <c r="AU129" i="8" s="1"/>
  <c r="AU130" i="8" s="1"/>
  <c r="AU131" i="8" s="1"/>
  <c r="AU132" i="8" s="1"/>
  <c r="AU133" i="8" s="1"/>
  <c r="AU134" i="8" s="1"/>
  <c r="AU135" i="8" s="1"/>
  <c r="AU136" i="8" s="1"/>
  <c r="AU137" i="8" s="1"/>
  <c r="AU138" i="8" s="1"/>
  <c r="AU139" i="8" s="1"/>
  <c r="AU140" i="8" s="1"/>
  <c r="AP6" i="8"/>
  <c r="AP7" i="8" s="1"/>
  <c r="AP8" i="8" s="1"/>
  <c r="AP9" i="8" s="1"/>
  <c r="AP10" i="8" s="1"/>
  <c r="AP11" i="8" s="1"/>
  <c r="AP12" i="8" s="1"/>
  <c r="AP13" i="8" s="1"/>
  <c r="AP14" i="8" s="1"/>
  <c r="AP15" i="8" s="1"/>
  <c r="AP16" i="8" s="1"/>
  <c r="AP17" i="8" s="1"/>
  <c r="AP18" i="8" s="1"/>
  <c r="AP19" i="8" s="1"/>
  <c r="AP20" i="8" s="1"/>
  <c r="AP21" i="8" s="1"/>
  <c r="AP22" i="8" s="1"/>
  <c r="AP23" i="8" s="1"/>
  <c r="AP24" i="8" s="1"/>
  <c r="AP25" i="8" s="1"/>
  <c r="AP26" i="8" s="1"/>
  <c r="AP27" i="8" s="1"/>
  <c r="AP28" i="8" s="1"/>
  <c r="AP29" i="8" s="1"/>
  <c r="AP30" i="8" s="1"/>
  <c r="AP31" i="8" s="1"/>
  <c r="AP32" i="8" s="1"/>
  <c r="AP33" i="8" s="1"/>
  <c r="AP34" i="8" s="1"/>
  <c r="AP35" i="8" s="1"/>
  <c r="AP36" i="8" s="1"/>
  <c r="AP37" i="8" s="1"/>
  <c r="AP38" i="8" s="1"/>
  <c r="AP39" i="8" s="1"/>
  <c r="AP40" i="8" s="1"/>
  <c r="AP41" i="8" s="1"/>
  <c r="AP42" i="8" s="1"/>
  <c r="AP43" i="8" s="1"/>
  <c r="AP44" i="8" s="1"/>
  <c r="AP45" i="8" s="1"/>
  <c r="AP46" i="8" s="1"/>
  <c r="AP47" i="8" s="1"/>
  <c r="AP48" i="8" s="1"/>
  <c r="AP49" i="8" s="1"/>
  <c r="AP50" i="8" s="1"/>
  <c r="AP51" i="8" s="1"/>
  <c r="AP52" i="8" s="1"/>
  <c r="AP53" i="8" s="1"/>
  <c r="AP54" i="8" s="1"/>
  <c r="AP55" i="8" s="1"/>
  <c r="AP56" i="8" s="1"/>
  <c r="AP57" i="8" s="1"/>
  <c r="AP58" i="8" s="1"/>
  <c r="AP59" i="8" s="1"/>
  <c r="AP60" i="8" s="1"/>
  <c r="AP61" i="8" s="1"/>
  <c r="AP62" i="8" s="1"/>
  <c r="AP63" i="8" s="1"/>
  <c r="AP64" i="8" s="1"/>
  <c r="AP65" i="8" s="1"/>
  <c r="AP66" i="8" s="1"/>
  <c r="AP67" i="8" s="1"/>
  <c r="AP68" i="8" s="1"/>
  <c r="AP69" i="8" s="1"/>
  <c r="AP70" i="8" s="1"/>
  <c r="AP71" i="8" s="1"/>
  <c r="AP72" i="8" s="1"/>
  <c r="AP73" i="8" s="1"/>
  <c r="AP74" i="8" s="1"/>
  <c r="AP75" i="8" s="1"/>
  <c r="AP76" i="8" s="1"/>
  <c r="AP77" i="8" s="1"/>
  <c r="AP78" i="8" s="1"/>
  <c r="AP79" i="8" s="1"/>
  <c r="AP80" i="8" s="1"/>
  <c r="AP81" i="8" s="1"/>
  <c r="AP82" i="8" s="1"/>
  <c r="AP83" i="8" s="1"/>
  <c r="AP84" i="8" s="1"/>
  <c r="AP85" i="8" s="1"/>
  <c r="AP86" i="8" s="1"/>
  <c r="AP87" i="8" s="1"/>
  <c r="AP88" i="8" s="1"/>
  <c r="AP89" i="8" s="1"/>
  <c r="AP90" i="8" s="1"/>
  <c r="AP91" i="8" s="1"/>
  <c r="AP92" i="8" s="1"/>
  <c r="AP93" i="8" s="1"/>
  <c r="AP94" i="8" s="1"/>
  <c r="AP95" i="8" s="1"/>
  <c r="AP96" i="8" s="1"/>
  <c r="AP97" i="8" s="1"/>
  <c r="AP98" i="8" s="1"/>
  <c r="AP99" i="8" s="1"/>
  <c r="AP100" i="8" s="1"/>
  <c r="AP101" i="8" s="1"/>
  <c r="AP102" i="8" s="1"/>
  <c r="AP103" i="8" s="1"/>
  <c r="AP104" i="8" s="1"/>
  <c r="AP105" i="8" s="1"/>
  <c r="AP106" i="8" s="1"/>
  <c r="AP107" i="8" s="1"/>
  <c r="AP108" i="8" s="1"/>
  <c r="AP109" i="8" s="1"/>
  <c r="AP110" i="8" s="1"/>
  <c r="AP111" i="8" s="1"/>
  <c r="AP112" i="8" s="1"/>
  <c r="AP113" i="8" s="1"/>
  <c r="AP114" i="8" s="1"/>
  <c r="AP115" i="8" s="1"/>
  <c r="AP116" i="8" s="1"/>
  <c r="AP117" i="8" s="1"/>
  <c r="AP118" i="8" s="1"/>
  <c r="AP119" i="8" s="1"/>
  <c r="AP120" i="8" s="1"/>
  <c r="AP121" i="8" s="1"/>
  <c r="AP122" i="8" s="1"/>
  <c r="AP123" i="8" s="1"/>
  <c r="AP124" i="8" s="1"/>
  <c r="AP125" i="8" s="1"/>
  <c r="AP126" i="8" s="1"/>
  <c r="AP127" i="8" s="1"/>
  <c r="AP128" i="8" s="1"/>
  <c r="AP129" i="8" s="1"/>
  <c r="AP130" i="8" s="1"/>
  <c r="AP131" i="8" s="1"/>
  <c r="AP132" i="8" s="1"/>
  <c r="AP133" i="8" s="1"/>
  <c r="AP134" i="8" s="1"/>
  <c r="AP135" i="8" s="1"/>
  <c r="AP136" i="8" s="1"/>
  <c r="AP137" i="8" s="1"/>
  <c r="AP138" i="8" s="1"/>
  <c r="AP139" i="8" s="1"/>
  <c r="AP140" i="8" s="1"/>
  <c r="BV6" i="8"/>
  <c r="BV7" i="8" s="1"/>
  <c r="BL6" i="8"/>
  <c r="BL7" i="8" s="1"/>
  <c r="BL8" i="8" s="1"/>
  <c r="BL9" i="8" s="1"/>
  <c r="BL10" i="8" s="1"/>
  <c r="BL11" i="8" s="1"/>
  <c r="BL12" i="8" s="1"/>
  <c r="BL13" i="8" s="1"/>
  <c r="BL14" i="8" s="1"/>
  <c r="BL15" i="8" s="1"/>
  <c r="BL16" i="8" s="1"/>
  <c r="BL17" i="8" s="1"/>
  <c r="BL18" i="8" s="1"/>
  <c r="BL19" i="8" s="1"/>
  <c r="BL20" i="8" s="1"/>
  <c r="BL21" i="8" s="1"/>
  <c r="BL22" i="8" s="1"/>
  <c r="BL23" i="8" s="1"/>
  <c r="BL24" i="8" s="1"/>
  <c r="BL25" i="8" s="1"/>
  <c r="BL26" i="8" s="1"/>
  <c r="BL27" i="8" s="1"/>
  <c r="BL28" i="8" s="1"/>
  <c r="BL29" i="8" s="1"/>
  <c r="BL30" i="8" s="1"/>
  <c r="BL31" i="8" s="1"/>
  <c r="BL32" i="8" s="1"/>
  <c r="BL33" i="8" s="1"/>
  <c r="BL34" i="8" s="1"/>
  <c r="BL35" i="8" s="1"/>
  <c r="BL36" i="8" s="1"/>
  <c r="BL37" i="8" s="1"/>
  <c r="BL38" i="8" s="1"/>
  <c r="BL39" i="8" s="1"/>
  <c r="BL40" i="8" s="1"/>
  <c r="BL41" i="8" s="1"/>
  <c r="BL42" i="8" s="1"/>
  <c r="BL43" i="8" s="1"/>
  <c r="BL44" i="8" s="1"/>
  <c r="BL45" i="8" s="1"/>
  <c r="BL46" i="8" s="1"/>
  <c r="BL47" i="8" s="1"/>
  <c r="BL48" i="8" s="1"/>
  <c r="BL49" i="8" s="1"/>
  <c r="BL50" i="8" s="1"/>
  <c r="BL51" i="8" s="1"/>
  <c r="BL52" i="8" s="1"/>
  <c r="BL53" i="8" s="1"/>
  <c r="BL54" i="8" s="1"/>
  <c r="BL55" i="8" s="1"/>
  <c r="BL56" i="8" s="1"/>
  <c r="BL57" i="8" s="1"/>
  <c r="BL58" i="8" s="1"/>
  <c r="BL59" i="8" s="1"/>
  <c r="BL60" i="8" s="1"/>
  <c r="BL61" i="8" s="1"/>
  <c r="BL62" i="8" s="1"/>
  <c r="BL63" i="8" s="1"/>
  <c r="BL64" i="8" s="1"/>
  <c r="BL65" i="8" s="1"/>
  <c r="BL66" i="8" s="1"/>
  <c r="BL67" i="8" s="1"/>
  <c r="BL68" i="8" s="1"/>
  <c r="BL69" i="8" s="1"/>
  <c r="BL70" i="8" s="1"/>
  <c r="BL71" i="8" s="1"/>
  <c r="BL72" i="8" s="1"/>
  <c r="BL73" i="8" s="1"/>
  <c r="BL74" i="8" s="1"/>
  <c r="BL75" i="8" s="1"/>
  <c r="BL76" i="8" s="1"/>
  <c r="BL77" i="8" s="1"/>
  <c r="BL78" i="8" s="1"/>
  <c r="BL79" i="8" s="1"/>
  <c r="BL80" i="8" s="1"/>
  <c r="BL81" i="8" s="1"/>
  <c r="BL82" i="8" s="1"/>
  <c r="BL83" i="8" s="1"/>
  <c r="BL84" i="8" s="1"/>
  <c r="BL85" i="8" s="1"/>
  <c r="BL86" i="8" s="1"/>
  <c r="BL87" i="8" s="1"/>
  <c r="BL88" i="8" s="1"/>
  <c r="BL89" i="8" s="1"/>
  <c r="BL90" i="8" s="1"/>
  <c r="BL91" i="8" s="1"/>
  <c r="BL92" i="8" s="1"/>
  <c r="BL93" i="8" s="1"/>
  <c r="BL94" i="8" s="1"/>
  <c r="BL95" i="8" s="1"/>
  <c r="BL96" i="8" s="1"/>
  <c r="BL97" i="8" s="1"/>
  <c r="BL98" i="8" s="1"/>
  <c r="BL99" i="8" s="1"/>
  <c r="BL100" i="8" s="1"/>
  <c r="BL101" i="8" s="1"/>
  <c r="BL102" i="8" s="1"/>
  <c r="BL103" i="8" s="1"/>
  <c r="BL104" i="8" s="1"/>
  <c r="BL105" i="8" s="1"/>
  <c r="BL106" i="8" s="1"/>
  <c r="BL107" i="8" s="1"/>
  <c r="BL108" i="8" s="1"/>
  <c r="BL109" i="8" s="1"/>
  <c r="BL110" i="8" s="1"/>
  <c r="BL111" i="8" s="1"/>
  <c r="BL112" i="8" s="1"/>
  <c r="BL113" i="8" s="1"/>
  <c r="BL114" i="8" s="1"/>
  <c r="BL115" i="8" s="1"/>
  <c r="BL116" i="8" s="1"/>
  <c r="BL117" i="8" s="1"/>
  <c r="BL118" i="8" s="1"/>
  <c r="BL119" i="8" s="1"/>
  <c r="BL120" i="8" s="1"/>
  <c r="BL121" i="8" s="1"/>
  <c r="BL122" i="8" s="1"/>
  <c r="BL123" i="8" s="1"/>
  <c r="BL124" i="8" s="1"/>
  <c r="BL125" i="8" s="1"/>
  <c r="BL126" i="8" s="1"/>
  <c r="BL127" i="8" s="1"/>
  <c r="BL128" i="8" s="1"/>
  <c r="BL129" i="8" s="1"/>
  <c r="BL130" i="8" s="1"/>
  <c r="BL131" i="8" s="1"/>
  <c r="BL132" i="8" s="1"/>
  <c r="BL133" i="8" s="1"/>
  <c r="BL134" i="8" s="1"/>
  <c r="BL135" i="8" s="1"/>
  <c r="BL136" i="8" s="1"/>
  <c r="BL137" i="8" s="1"/>
  <c r="BL138" i="8" s="1"/>
  <c r="BL139" i="8" s="1"/>
  <c r="BL140" i="8" s="1"/>
  <c r="AB6" i="8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AB35" i="8" s="1"/>
  <c r="AB36" i="8" s="1"/>
  <c r="AB37" i="8" s="1"/>
  <c r="AB38" i="8" s="1"/>
  <c r="AB39" i="8" s="1"/>
  <c r="AB40" i="8" s="1"/>
  <c r="AB41" i="8" s="1"/>
  <c r="AB42" i="8" s="1"/>
  <c r="AB43" i="8" s="1"/>
  <c r="AB44" i="8" s="1"/>
  <c r="AB45" i="8" s="1"/>
  <c r="AB46" i="8" s="1"/>
  <c r="AB47" i="8" s="1"/>
  <c r="AB48" i="8" s="1"/>
  <c r="AB49" i="8" s="1"/>
  <c r="AB50" i="8" s="1"/>
  <c r="AB51" i="8" s="1"/>
  <c r="AB52" i="8" s="1"/>
  <c r="AB53" i="8" s="1"/>
  <c r="AB54" i="8" s="1"/>
  <c r="AB55" i="8" s="1"/>
  <c r="AB56" i="8" s="1"/>
  <c r="AB57" i="8" s="1"/>
  <c r="AB58" i="8" s="1"/>
  <c r="AB59" i="8" s="1"/>
  <c r="AB60" i="8" s="1"/>
  <c r="AB61" i="8" s="1"/>
  <c r="AB62" i="8" s="1"/>
  <c r="AB63" i="8" s="1"/>
  <c r="AB64" i="8" s="1"/>
  <c r="AB65" i="8" s="1"/>
  <c r="AB66" i="8" s="1"/>
  <c r="AB67" i="8" s="1"/>
  <c r="AB68" i="8" s="1"/>
  <c r="AB69" i="8" s="1"/>
  <c r="AB70" i="8" s="1"/>
  <c r="AB71" i="8" s="1"/>
  <c r="AB72" i="8" s="1"/>
  <c r="AB73" i="8" s="1"/>
  <c r="AB74" i="8" s="1"/>
  <c r="AB75" i="8" s="1"/>
  <c r="AB76" i="8" s="1"/>
  <c r="AB77" i="8" s="1"/>
  <c r="AB78" i="8" s="1"/>
  <c r="AB79" i="8" s="1"/>
  <c r="AB80" i="8" s="1"/>
  <c r="AB81" i="8" s="1"/>
  <c r="AB82" i="8" s="1"/>
  <c r="AB83" i="8" s="1"/>
  <c r="AB84" i="8" s="1"/>
  <c r="AB85" i="8" s="1"/>
  <c r="AB86" i="8" s="1"/>
  <c r="AB87" i="8" s="1"/>
  <c r="AB88" i="8" s="1"/>
  <c r="AB89" i="8" s="1"/>
  <c r="AB90" i="8" s="1"/>
  <c r="AB91" i="8" s="1"/>
  <c r="AB92" i="8" s="1"/>
  <c r="AB93" i="8" s="1"/>
  <c r="AB94" i="8" s="1"/>
  <c r="AB95" i="8" s="1"/>
  <c r="AB96" i="8" s="1"/>
  <c r="AB97" i="8" s="1"/>
  <c r="AB98" i="8" s="1"/>
  <c r="AB99" i="8" s="1"/>
  <c r="AB100" i="8" s="1"/>
  <c r="AB101" i="8" s="1"/>
  <c r="AB102" i="8" s="1"/>
  <c r="AB103" i="8" s="1"/>
  <c r="AB104" i="8" s="1"/>
  <c r="AB105" i="8" s="1"/>
  <c r="AB106" i="8" s="1"/>
  <c r="AB107" i="8" s="1"/>
  <c r="AB108" i="8" s="1"/>
  <c r="AB109" i="8" s="1"/>
  <c r="AB110" i="8" s="1"/>
  <c r="AB111" i="8" s="1"/>
  <c r="AB112" i="8" s="1"/>
  <c r="AB113" i="8" s="1"/>
  <c r="AB114" i="8" s="1"/>
  <c r="AB115" i="8" s="1"/>
  <c r="AB116" i="8" s="1"/>
  <c r="AB117" i="8" s="1"/>
  <c r="AB118" i="8" s="1"/>
  <c r="AB119" i="8" s="1"/>
  <c r="AB120" i="8" s="1"/>
  <c r="AB121" i="8" s="1"/>
  <c r="AB122" i="8" s="1"/>
  <c r="AB123" i="8" s="1"/>
  <c r="AB124" i="8" s="1"/>
  <c r="AB125" i="8" s="1"/>
  <c r="AB126" i="8" s="1"/>
  <c r="AB127" i="8" s="1"/>
  <c r="AB128" i="8" s="1"/>
  <c r="AB129" i="8" s="1"/>
  <c r="AB130" i="8" s="1"/>
  <c r="AB131" i="8" s="1"/>
  <c r="AB132" i="8" s="1"/>
  <c r="AB133" i="8" s="1"/>
  <c r="AB134" i="8" s="1"/>
  <c r="AB135" i="8" s="1"/>
  <c r="AB136" i="8" s="1"/>
  <c r="AB137" i="8" s="1"/>
  <c r="AB138" i="8" s="1"/>
  <c r="AB139" i="8" s="1"/>
  <c r="AB140" i="8" s="1"/>
  <c r="AR6" i="8"/>
  <c r="AR7" i="8" s="1"/>
  <c r="AR8" i="8" s="1"/>
  <c r="AR9" i="8" s="1"/>
  <c r="AR10" i="8" s="1"/>
  <c r="AR11" i="8" s="1"/>
  <c r="AR12" i="8" s="1"/>
  <c r="AR13" i="8" s="1"/>
  <c r="AR14" i="8" s="1"/>
  <c r="AR15" i="8" s="1"/>
  <c r="AR16" i="8" s="1"/>
  <c r="AR17" i="8" s="1"/>
  <c r="AR18" i="8" s="1"/>
  <c r="AR19" i="8" s="1"/>
  <c r="AR20" i="8" s="1"/>
  <c r="AR21" i="8" s="1"/>
  <c r="AR22" i="8" s="1"/>
  <c r="AR23" i="8" s="1"/>
  <c r="AR24" i="8" s="1"/>
  <c r="AR25" i="8" s="1"/>
  <c r="AR26" i="8" s="1"/>
  <c r="AR27" i="8" s="1"/>
  <c r="AR28" i="8" s="1"/>
  <c r="AR29" i="8" s="1"/>
  <c r="AR30" i="8" s="1"/>
  <c r="AR31" i="8" s="1"/>
  <c r="AR32" i="8" s="1"/>
  <c r="AR33" i="8" s="1"/>
  <c r="AR34" i="8" s="1"/>
  <c r="AR35" i="8" s="1"/>
  <c r="AR36" i="8" s="1"/>
  <c r="AR37" i="8" s="1"/>
  <c r="AR38" i="8" s="1"/>
  <c r="AR39" i="8" s="1"/>
  <c r="AR40" i="8" s="1"/>
  <c r="AR41" i="8" s="1"/>
  <c r="AR42" i="8" s="1"/>
  <c r="AR43" i="8" s="1"/>
  <c r="AR44" i="8" s="1"/>
  <c r="AR45" i="8" s="1"/>
  <c r="AR46" i="8" s="1"/>
  <c r="AR47" i="8" s="1"/>
  <c r="AR48" i="8" s="1"/>
  <c r="AR49" i="8" s="1"/>
  <c r="AR50" i="8" s="1"/>
  <c r="AR51" i="8" s="1"/>
  <c r="AR52" i="8" s="1"/>
  <c r="AR53" i="8" s="1"/>
  <c r="AR54" i="8" s="1"/>
  <c r="AR55" i="8" s="1"/>
  <c r="AR56" i="8" s="1"/>
  <c r="AR57" i="8" s="1"/>
  <c r="AR58" i="8" s="1"/>
  <c r="AR59" i="8" s="1"/>
  <c r="AR60" i="8" s="1"/>
  <c r="AR61" i="8" s="1"/>
  <c r="AR62" i="8" s="1"/>
  <c r="AR63" i="8" s="1"/>
  <c r="AR64" i="8" s="1"/>
  <c r="AR65" i="8" s="1"/>
  <c r="AR66" i="8" s="1"/>
  <c r="AR67" i="8" s="1"/>
  <c r="AR68" i="8" s="1"/>
  <c r="AR69" i="8" s="1"/>
  <c r="AR70" i="8" s="1"/>
  <c r="AR71" i="8" s="1"/>
  <c r="AR72" i="8" s="1"/>
  <c r="AR73" i="8" s="1"/>
  <c r="AR74" i="8" s="1"/>
  <c r="AR75" i="8" s="1"/>
  <c r="AR76" i="8" s="1"/>
  <c r="AR77" i="8" s="1"/>
  <c r="AR78" i="8" s="1"/>
  <c r="AR79" i="8" s="1"/>
  <c r="AR80" i="8" s="1"/>
  <c r="AR81" i="8" s="1"/>
  <c r="AR82" i="8" s="1"/>
  <c r="AR83" i="8" s="1"/>
  <c r="AR84" i="8" s="1"/>
  <c r="AR85" i="8" s="1"/>
  <c r="AR86" i="8" s="1"/>
  <c r="AR87" i="8" s="1"/>
  <c r="AR88" i="8" s="1"/>
  <c r="AR89" i="8" s="1"/>
  <c r="AR90" i="8" s="1"/>
  <c r="AR91" i="8" s="1"/>
  <c r="AR92" i="8" s="1"/>
  <c r="AR93" i="8" s="1"/>
  <c r="AR94" i="8" s="1"/>
  <c r="AR95" i="8" s="1"/>
  <c r="AR96" i="8" s="1"/>
  <c r="AR97" i="8" s="1"/>
  <c r="AR98" i="8" s="1"/>
  <c r="AR99" i="8" s="1"/>
  <c r="AR100" i="8" s="1"/>
  <c r="AR101" i="8" s="1"/>
  <c r="AR102" i="8" s="1"/>
  <c r="AR103" i="8" s="1"/>
  <c r="AR104" i="8" s="1"/>
  <c r="AR105" i="8" s="1"/>
  <c r="AR106" i="8" s="1"/>
  <c r="AR107" i="8" s="1"/>
  <c r="AR108" i="8" s="1"/>
  <c r="AR109" i="8" s="1"/>
  <c r="AR110" i="8" s="1"/>
  <c r="AR111" i="8" s="1"/>
  <c r="AR112" i="8" s="1"/>
  <c r="AR113" i="8" s="1"/>
  <c r="AR114" i="8" s="1"/>
  <c r="AR115" i="8" s="1"/>
  <c r="AR116" i="8" s="1"/>
  <c r="AR117" i="8" s="1"/>
  <c r="AR118" i="8" s="1"/>
  <c r="AR119" i="8" s="1"/>
  <c r="AR120" i="8" s="1"/>
  <c r="AR121" i="8" s="1"/>
  <c r="AR122" i="8" s="1"/>
  <c r="AR123" i="8" s="1"/>
  <c r="AR124" i="8" s="1"/>
  <c r="AR125" i="8" s="1"/>
  <c r="AR126" i="8" s="1"/>
  <c r="AR127" i="8" s="1"/>
  <c r="AR128" i="8" s="1"/>
  <c r="AR129" i="8" s="1"/>
  <c r="AR130" i="8" s="1"/>
  <c r="AR131" i="8" s="1"/>
  <c r="AR132" i="8" s="1"/>
  <c r="AR133" i="8" s="1"/>
  <c r="AR134" i="8" s="1"/>
  <c r="AR135" i="8" s="1"/>
  <c r="AR136" i="8" s="1"/>
  <c r="AR137" i="8" s="1"/>
  <c r="AR138" i="8" s="1"/>
  <c r="AR139" i="8" s="1"/>
  <c r="AR140" i="8" s="1"/>
  <c r="BH6" i="8"/>
  <c r="BH7" i="8" s="1"/>
  <c r="BH8" i="8" s="1"/>
  <c r="BH9" i="8" s="1"/>
  <c r="BH10" i="8" s="1"/>
  <c r="BH11" i="8" s="1"/>
  <c r="BH12" i="8" s="1"/>
  <c r="BH13" i="8" s="1"/>
  <c r="BH14" i="8" s="1"/>
  <c r="BH15" i="8" s="1"/>
  <c r="BH16" i="8" s="1"/>
  <c r="BH17" i="8" s="1"/>
  <c r="BH18" i="8" s="1"/>
  <c r="BH19" i="8" s="1"/>
  <c r="BH20" i="8" s="1"/>
  <c r="BH21" i="8" s="1"/>
  <c r="BH22" i="8" s="1"/>
  <c r="BH23" i="8" s="1"/>
  <c r="BH24" i="8" s="1"/>
  <c r="BH25" i="8" s="1"/>
  <c r="BH26" i="8" s="1"/>
  <c r="BH27" i="8" s="1"/>
  <c r="BH28" i="8" s="1"/>
  <c r="BH29" i="8" s="1"/>
  <c r="BH30" i="8" s="1"/>
  <c r="BH31" i="8" s="1"/>
  <c r="BH32" i="8" s="1"/>
  <c r="BH33" i="8" s="1"/>
  <c r="BH34" i="8" s="1"/>
  <c r="BH35" i="8" s="1"/>
  <c r="BH36" i="8" s="1"/>
  <c r="BH37" i="8" s="1"/>
  <c r="BH38" i="8" s="1"/>
  <c r="BH39" i="8" s="1"/>
  <c r="BH40" i="8" s="1"/>
  <c r="BH41" i="8" s="1"/>
  <c r="BH42" i="8" s="1"/>
  <c r="BH43" i="8" s="1"/>
  <c r="BH44" i="8" s="1"/>
  <c r="BH45" i="8" s="1"/>
  <c r="BH46" i="8" s="1"/>
  <c r="BH47" i="8" s="1"/>
  <c r="BH48" i="8" s="1"/>
  <c r="BH49" i="8" s="1"/>
  <c r="BH50" i="8" s="1"/>
  <c r="BH51" i="8" s="1"/>
  <c r="BH52" i="8" s="1"/>
  <c r="BH53" i="8" s="1"/>
  <c r="BH54" i="8" s="1"/>
  <c r="BH55" i="8" s="1"/>
  <c r="BH56" i="8" s="1"/>
  <c r="BH57" i="8" s="1"/>
  <c r="BH58" i="8" s="1"/>
  <c r="BH59" i="8" s="1"/>
  <c r="BH60" i="8" s="1"/>
  <c r="BH61" i="8" s="1"/>
  <c r="BH62" i="8" s="1"/>
  <c r="BH63" i="8" s="1"/>
  <c r="BH64" i="8" s="1"/>
  <c r="BH65" i="8" s="1"/>
  <c r="BH66" i="8" s="1"/>
  <c r="BH67" i="8" s="1"/>
  <c r="BH68" i="8" s="1"/>
  <c r="BH69" i="8" s="1"/>
  <c r="BH70" i="8" s="1"/>
  <c r="BH71" i="8" s="1"/>
  <c r="BH72" i="8" s="1"/>
  <c r="BH73" i="8" s="1"/>
  <c r="BH74" i="8" s="1"/>
  <c r="BH75" i="8" s="1"/>
  <c r="BH76" i="8" s="1"/>
  <c r="BH77" i="8" s="1"/>
  <c r="BH78" i="8" s="1"/>
  <c r="BH79" i="8" s="1"/>
  <c r="BH80" i="8" s="1"/>
  <c r="BH81" i="8" s="1"/>
  <c r="BH82" i="8" s="1"/>
  <c r="BH83" i="8" s="1"/>
  <c r="BH84" i="8" s="1"/>
  <c r="BH85" i="8" s="1"/>
  <c r="BH86" i="8" s="1"/>
  <c r="BH87" i="8" s="1"/>
  <c r="BH88" i="8" s="1"/>
  <c r="BH89" i="8" s="1"/>
  <c r="BH90" i="8" s="1"/>
  <c r="BH91" i="8" s="1"/>
  <c r="BH92" i="8" s="1"/>
  <c r="BH93" i="8" s="1"/>
  <c r="BH94" i="8" s="1"/>
  <c r="BH95" i="8" s="1"/>
  <c r="BH96" i="8" s="1"/>
  <c r="BH97" i="8" s="1"/>
  <c r="BH98" i="8" s="1"/>
  <c r="BH99" i="8" s="1"/>
  <c r="BH100" i="8" s="1"/>
  <c r="BH101" i="8" s="1"/>
  <c r="BH102" i="8" s="1"/>
  <c r="BH103" i="8" s="1"/>
  <c r="BH104" i="8" s="1"/>
  <c r="BH105" i="8" s="1"/>
  <c r="BH106" i="8" s="1"/>
  <c r="BH107" i="8" s="1"/>
  <c r="BH108" i="8" s="1"/>
  <c r="BH109" i="8" s="1"/>
  <c r="BH110" i="8" s="1"/>
  <c r="BH111" i="8" s="1"/>
  <c r="BH112" i="8" s="1"/>
  <c r="BH113" i="8" s="1"/>
  <c r="BH114" i="8" s="1"/>
  <c r="BH115" i="8" s="1"/>
  <c r="BH116" i="8" s="1"/>
  <c r="BH117" i="8" s="1"/>
  <c r="BH118" i="8" s="1"/>
  <c r="BH119" i="8" s="1"/>
  <c r="BH120" i="8" s="1"/>
  <c r="BH121" i="8" s="1"/>
  <c r="BH122" i="8" s="1"/>
  <c r="BH123" i="8" s="1"/>
  <c r="BH124" i="8" s="1"/>
  <c r="BH125" i="8" s="1"/>
  <c r="BH126" i="8" s="1"/>
  <c r="BH127" i="8" s="1"/>
  <c r="BH128" i="8" s="1"/>
  <c r="BH129" i="8" s="1"/>
  <c r="BH130" i="8" s="1"/>
  <c r="BH131" i="8" s="1"/>
  <c r="BH132" i="8" s="1"/>
  <c r="BH133" i="8" s="1"/>
  <c r="BH134" i="8" s="1"/>
  <c r="BH135" i="8" s="1"/>
  <c r="BH136" i="8" s="1"/>
  <c r="BH137" i="8" s="1"/>
  <c r="BH138" i="8" s="1"/>
  <c r="BH139" i="8" s="1"/>
  <c r="BH140" i="8" s="1"/>
  <c r="BU6" i="8"/>
  <c r="BU7" i="8" s="1"/>
  <c r="BU8" i="8" s="1"/>
  <c r="BU9" i="8" s="1"/>
  <c r="BU10" i="8" s="1"/>
  <c r="BU11" i="8" s="1"/>
  <c r="BU12" i="8" s="1"/>
  <c r="BU13" i="8" s="1"/>
  <c r="BU14" i="8" s="1"/>
  <c r="BU15" i="8" s="1"/>
  <c r="BU16" i="8" s="1"/>
  <c r="BU17" i="8" s="1"/>
  <c r="BU18" i="8" s="1"/>
  <c r="BU19" i="8" s="1"/>
  <c r="BU20" i="8" s="1"/>
  <c r="BU21" i="8" s="1"/>
  <c r="BU22" i="8" s="1"/>
  <c r="BU23" i="8" s="1"/>
  <c r="BU24" i="8" s="1"/>
  <c r="BU25" i="8" s="1"/>
  <c r="BU26" i="8" s="1"/>
  <c r="BU27" i="8" s="1"/>
  <c r="BU28" i="8" s="1"/>
  <c r="BU29" i="8" s="1"/>
  <c r="BU30" i="8" s="1"/>
  <c r="BU31" i="8" s="1"/>
  <c r="BU32" i="8" s="1"/>
  <c r="BU33" i="8" s="1"/>
  <c r="BU34" i="8" s="1"/>
  <c r="BU35" i="8" s="1"/>
  <c r="BU36" i="8" s="1"/>
  <c r="BU37" i="8" s="1"/>
  <c r="BU38" i="8" s="1"/>
  <c r="BU39" i="8" s="1"/>
  <c r="BU40" i="8" s="1"/>
  <c r="BU41" i="8" s="1"/>
  <c r="BU42" i="8" s="1"/>
  <c r="BU43" i="8" s="1"/>
  <c r="BU44" i="8" s="1"/>
  <c r="BU45" i="8" s="1"/>
  <c r="BU46" i="8" s="1"/>
  <c r="BU47" i="8" s="1"/>
  <c r="BU48" i="8" s="1"/>
  <c r="BU49" i="8" s="1"/>
  <c r="BU50" i="8" s="1"/>
  <c r="BU51" i="8" s="1"/>
  <c r="BU52" i="8" s="1"/>
  <c r="BU53" i="8" s="1"/>
  <c r="BU54" i="8" s="1"/>
  <c r="BU55" i="8" s="1"/>
  <c r="BU56" i="8" s="1"/>
  <c r="BU57" i="8" s="1"/>
  <c r="BU58" i="8" s="1"/>
  <c r="BU59" i="8" s="1"/>
  <c r="BU60" i="8" s="1"/>
  <c r="BU61" i="8" s="1"/>
  <c r="BU62" i="8" s="1"/>
  <c r="BU63" i="8" s="1"/>
  <c r="BU64" i="8" s="1"/>
  <c r="BU65" i="8" s="1"/>
  <c r="BU66" i="8" s="1"/>
  <c r="BU67" i="8" s="1"/>
  <c r="BU68" i="8" s="1"/>
  <c r="BU69" i="8" s="1"/>
  <c r="BU70" i="8" s="1"/>
  <c r="BU71" i="8" s="1"/>
  <c r="BU72" i="8" s="1"/>
  <c r="BU73" i="8" s="1"/>
  <c r="BU74" i="8" s="1"/>
  <c r="BU75" i="8" s="1"/>
  <c r="BU76" i="8" s="1"/>
  <c r="BU77" i="8" s="1"/>
  <c r="BU78" i="8" s="1"/>
  <c r="BU79" i="8" s="1"/>
  <c r="BU80" i="8" s="1"/>
  <c r="BU81" i="8" s="1"/>
  <c r="BU82" i="8" s="1"/>
  <c r="BU83" i="8" s="1"/>
  <c r="BU84" i="8" s="1"/>
  <c r="BU85" i="8" s="1"/>
  <c r="BU86" i="8" s="1"/>
  <c r="BU87" i="8" s="1"/>
  <c r="BU88" i="8" s="1"/>
  <c r="BU89" i="8" s="1"/>
  <c r="BU90" i="8" s="1"/>
  <c r="BU91" i="8" s="1"/>
  <c r="BU92" i="8" s="1"/>
  <c r="BU93" i="8" s="1"/>
  <c r="BU94" i="8" s="1"/>
  <c r="BU95" i="8" s="1"/>
  <c r="BU96" i="8" s="1"/>
  <c r="BU97" i="8" s="1"/>
  <c r="BU98" i="8" s="1"/>
  <c r="BU99" i="8" s="1"/>
  <c r="BU100" i="8" s="1"/>
  <c r="BU101" i="8" s="1"/>
  <c r="BU102" i="8" s="1"/>
  <c r="BU103" i="8" s="1"/>
  <c r="BU104" i="8" s="1"/>
  <c r="BU105" i="8" s="1"/>
  <c r="BU106" i="8" s="1"/>
  <c r="BU107" i="8" s="1"/>
  <c r="BU108" i="8" s="1"/>
  <c r="BU109" i="8" s="1"/>
  <c r="BU110" i="8" s="1"/>
  <c r="BU111" i="8" s="1"/>
  <c r="BU112" i="8" s="1"/>
  <c r="BU113" i="8" s="1"/>
  <c r="BU114" i="8" s="1"/>
  <c r="BU115" i="8" s="1"/>
  <c r="BU116" i="8" s="1"/>
  <c r="BU117" i="8" s="1"/>
  <c r="BU118" i="8" s="1"/>
  <c r="BU119" i="8" s="1"/>
  <c r="BU120" i="8" s="1"/>
  <c r="BU121" i="8" s="1"/>
  <c r="BU122" i="8" s="1"/>
  <c r="BU123" i="8" s="1"/>
  <c r="BU124" i="8" s="1"/>
  <c r="BU125" i="8" s="1"/>
  <c r="BU126" i="8" s="1"/>
  <c r="BU127" i="8" s="1"/>
  <c r="BU128" i="8" s="1"/>
  <c r="BU129" i="8" s="1"/>
  <c r="BU130" i="8" s="1"/>
  <c r="BU131" i="8" s="1"/>
  <c r="BU132" i="8" s="1"/>
  <c r="BU133" i="8" s="1"/>
  <c r="BU134" i="8" s="1"/>
  <c r="BU135" i="8" s="1"/>
  <c r="BU136" i="8" s="1"/>
  <c r="BU137" i="8" s="1"/>
  <c r="BU138" i="8" s="1"/>
  <c r="BU139" i="8" s="1"/>
  <c r="BU140" i="8" s="1"/>
  <c r="CI6" i="8"/>
  <c r="CI7" i="8" s="1"/>
  <c r="CI8" i="8" s="1"/>
  <c r="CI9" i="8" s="1"/>
  <c r="CI10" i="8" s="1"/>
  <c r="CI11" i="8" s="1"/>
  <c r="CI12" i="8" s="1"/>
  <c r="CI13" i="8" s="1"/>
  <c r="CI14" i="8" s="1"/>
  <c r="CI15" i="8" s="1"/>
  <c r="CI16" i="8" s="1"/>
  <c r="CI17" i="8" s="1"/>
  <c r="CI18" i="8" s="1"/>
  <c r="CI19" i="8" s="1"/>
  <c r="CI20" i="8" s="1"/>
  <c r="CI21" i="8" s="1"/>
  <c r="CI22" i="8" s="1"/>
  <c r="CI23" i="8" s="1"/>
  <c r="CI24" i="8" s="1"/>
  <c r="CI25" i="8" s="1"/>
  <c r="CI26" i="8" s="1"/>
  <c r="CI27" i="8" s="1"/>
  <c r="CI28" i="8" s="1"/>
  <c r="CI29" i="8" s="1"/>
  <c r="CI30" i="8" s="1"/>
  <c r="CI31" i="8" s="1"/>
  <c r="CI32" i="8" s="1"/>
  <c r="CI33" i="8" s="1"/>
  <c r="CI34" i="8" s="1"/>
  <c r="CI35" i="8" s="1"/>
  <c r="CI36" i="8" s="1"/>
  <c r="CI37" i="8" s="1"/>
  <c r="CI38" i="8" s="1"/>
  <c r="CI39" i="8" s="1"/>
  <c r="CI40" i="8" s="1"/>
  <c r="CI41" i="8" s="1"/>
  <c r="CI42" i="8" s="1"/>
  <c r="CI43" i="8" s="1"/>
  <c r="CI44" i="8" s="1"/>
  <c r="CI45" i="8" s="1"/>
  <c r="CI46" i="8" s="1"/>
  <c r="CI47" i="8" s="1"/>
  <c r="CI48" i="8" s="1"/>
  <c r="CI49" i="8" s="1"/>
  <c r="CI50" i="8" s="1"/>
  <c r="CI51" i="8" s="1"/>
  <c r="CI52" i="8" s="1"/>
  <c r="CI53" i="8" s="1"/>
  <c r="CI54" i="8" s="1"/>
  <c r="CI55" i="8" s="1"/>
  <c r="CI56" i="8" s="1"/>
  <c r="CI57" i="8" s="1"/>
  <c r="CI58" i="8" s="1"/>
  <c r="CI59" i="8" s="1"/>
  <c r="CI60" i="8" s="1"/>
  <c r="CI61" i="8" s="1"/>
  <c r="CI62" i="8" s="1"/>
  <c r="CI63" i="8" s="1"/>
  <c r="CI64" i="8" s="1"/>
  <c r="CI65" i="8" s="1"/>
  <c r="CI66" i="8" s="1"/>
  <c r="CI67" i="8" s="1"/>
  <c r="CI68" i="8" s="1"/>
  <c r="CI69" i="8" s="1"/>
  <c r="CI70" i="8" s="1"/>
  <c r="CI71" i="8" s="1"/>
  <c r="CI72" i="8" s="1"/>
  <c r="CI73" i="8" s="1"/>
  <c r="CI74" i="8" s="1"/>
  <c r="CI75" i="8" s="1"/>
  <c r="CI76" i="8" s="1"/>
  <c r="CI77" i="8" s="1"/>
  <c r="CI78" i="8" s="1"/>
  <c r="CI79" i="8" s="1"/>
  <c r="CI80" i="8" s="1"/>
  <c r="CI81" i="8" s="1"/>
  <c r="CI82" i="8" s="1"/>
  <c r="CI83" i="8" s="1"/>
  <c r="CI84" i="8" s="1"/>
  <c r="CI85" i="8" s="1"/>
  <c r="CI86" i="8" s="1"/>
  <c r="CI87" i="8" s="1"/>
  <c r="CI88" i="8" s="1"/>
  <c r="CI89" i="8" s="1"/>
  <c r="CI90" i="8" s="1"/>
  <c r="CI91" i="8" s="1"/>
  <c r="CI92" i="8" s="1"/>
  <c r="CI93" i="8" s="1"/>
  <c r="CI94" i="8" s="1"/>
  <c r="CI95" i="8" s="1"/>
  <c r="CI96" i="8" s="1"/>
  <c r="CI97" i="8" s="1"/>
  <c r="CI98" i="8" s="1"/>
  <c r="CI99" i="8" s="1"/>
  <c r="CI100" i="8" s="1"/>
  <c r="CI101" i="8" s="1"/>
  <c r="CI102" i="8" s="1"/>
  <c r="CI103" i="8" s="1"/>
  <c r="CI104" i="8" s="1"/>
  <c r="CI105" i="8" s="1"/>
  <c r="CI106" i="8" s="1"/>
  <c r="CI107" i="8" s="1"/>
  <c r="CI108" i="8" s="1"/>
  <c r="CI109" i="8" s="1"/>
  <c r="CI110" i="8" s="1"/>
  <c r="CI111" i="8" s="1"/>
  <c r="CI112" i="8" s="1"/>
  <c r="CI113" i="8" s="1"/>
  <c r="CI114" i="8" s="1"/>
  <c r="CI115" i="8" s="1"/>
  <c r="CI116" i="8" s="1"/>
  <c r="CI117" i="8" s="1"/>
  <c r="CI118" i="8" s="1"/>
  <c r="CI119" i="8" s="1"/>
  <c r="CI120" i="8" s="1"/>
  <c r="CI121" i="8" s="1"/>
  <c r="CI122" i="8" s="1"/>
  <c r="CI123" i="8" s="1"/>
  <c r="CI124" i="8" s="1"/>
  <c r="CI125" i="8" s="1"/>
  <c r="CI126" i="8" s="1"/>
  <c r="CI127" i="8" s="1"/>
  <c r="CI128" i="8" s="1"/>
  <c r="CI129" i="8" s="1"/>
  <c r="CI130" i="8" s="1"/>
  <c r="CI131" i="8" s="1"/>
  <c r="CI132" i="8" s="1"/>
  <c r="CI133" i="8" s="1"/>
  <c r="CI134" i="8" s="1"/>
  <c r="CI135" i="8" s="1"/>
  <c r="CI136" i="8" s="1"/>
  <c r="CI137" i="8" s="1"/>
  <c r="CI138" i="8" s="1"/>
  <c r="CI139" i="8" s="1"/>
  <c r="CI140" i="8" s="1"/>
  <c r="AT6" i="8"/>
  <c r="AT7" i="8" s="1"/>
  <c r="AT8" i="8" s="1"/>
  <c r="AT9" i="8" s="1"/>
  <c r="AT10" i="8" s="1"/>
  <c r="AT11" i="8" s="1"/>
  <c r="AT12" i="8" s="1"/>
  <c r="CA6" i="8"/>
  <c r="CA7" i="8" s="1"/>
  <c r="CA8" i="8" s="1"/>
  <c r="CA9" i="8" s="1"/>
  <c r="CA10" i="8" s="1"/>
  <c r="CA11" i="8" s="1"/>
  <c r="CA12" i="8" s="1"/>
  <c r="CA13" i="8" s="1"/>
  <c r="CA14" i="8" s="1"/>
  <c r="CA15" i="8" s="1"/>
  <c r="CA16" i="8" s="1"/>
  <c r="CA17" i="8" s="1"/>
  <c r="CA18" i="8" s="1"/>
  <c r="CA19" i="8" s="1"/>
  <c r="CA20" i="8" s="1"/>
  <c r="CA21" i="8" s="1"/>
  <c r="CA22" i="8" s="1"/>
  <c r="CA23" i="8" s="1"/>
  <c r="CA24" i="8" s="1"/>
  <c r="CA25" i="8" s="1"/>
  <c r="CA26" i="8" s="1"/>
  <c r="CA27" i="8" s="1"/>
  <c r="CA28" i="8" s="1"/>
  <c r="CA29" i="8" s="1"/>
  <c r="CA30" i="8" s="1"/>
  <c r="CA31" i="8" s="1"/>
  <c r="CA32" i="8" s="1"/>
  <c r="CA33" i="8" s="1"/>
  <c r="CA34" i="8" s="1"/>
  <c r="CA35" i="8" s="1"/>
  <c r="CA36" i="8" s="1"/>
  <c r="CA37" i="8" s="1"/>
  <c r="CA38" i="8" s="1"/>
  <c r="CA39" i="8" s="1"/>
  <c r="CA40" i="8" s="1"/>
  <c r="CA41" i="8" s="1"/>
  <c r="CA42" i="8" s="1"/>
  <c r="CA43" i="8" s="1"/>
  <c r="CA44" i="8" s="1"/>
  <c r="CA45" i="8" s="1"/>
  <c r="CA46" i="8" s="1"/>
  <c r="CA47" i="8" s="1"/>
  <c r="CA48" i="8" s="1"/>
  <c r="CA49" i="8" s="1"/>
  <c r="CA50" i="8" s="1"/>
  <c r="CA51" i="8" s="1"/>
  <c r="CA52" i="8" s="1"/>
  <c r="CA53" i="8" s="1"/>
  <c r="CA54" i="8" s="1"/>
  <c r="CA55" i="8" s="1"/>
  <c r="CA56" i="8" s="1"/>
  <c r="CA57" i="8" s="1"/>
  <c r="CA58" i="8" s="1"/>
  <c r="CA59" i="8" s="1"/>
  <c r="CA60" i="8" s="1"/>
  <c r="CA61" i="8" s="1"/>
  <c r="CA62" i="8" s="1"/>
  <c r="CA63" i="8" s="1"/>
  <c r="CA64" i="8" s="1"/>
  <c r="CA65" i="8" s="1"/>
  <c r="CA66" i="8" s="1"/>
  <c r="CA67" i="8" s="1"/>
  <c r="CA68" i="8" s="1"/>
  <c r="CA69" i="8" s="1"/>
  <c r="CA70" i="8" s="1"/>
  <c r="CA71" i="8" s="1"/>
  <c r="CA72" i="8" s="1"/>
  <c r="CA73" i="8" s="1"/>
  <c r="CA74" i="8" s="1"/>
  <c r="CA75" i="8" s="1"/>
  <c r="CA76" i="8" s="1"/>
  <c r="CA77" i="8" s="1"/>
  <c r="CA78" i="8" s="1"/>
  <c r="CA79" i="8" s="1"/>
  <c r="CA80" i="8" s="1"/>
  <c r="CA81" i="8" s="1"/>
  <c r="CA82" i="8" s="1"/>
  <c r="CA83" i="8" s="1"/>
  <c r="CA84" i="8" s="1"/>
  <c r="CA85" i="8" s="1"/>
  <c r="CA86" i="8" s="1"/>
  <c r="CA87" i="8" s="1"/>
  <c r="CA88" i="8" s="1"/>
  <c r="CA89" i="8" s="1"/>
  <c r="CA90" i="8" s="1"/>
  <c r="CA91" i="8" s="1"/>
  <c r="CA92" i="8" s="1"/>
  <c r="CA93" i="8" s="1"/>
  <c r="CA94" i="8" s="1"/>
  <c r="CA95" i="8" s="1"/>
  <c r="CA96" i="8" s="1"/>
  <c r="CA97" i="8" s="1"/>
  <c r="CA98" i="8" s="1"/>
  <c r="CA99" i="8" s="1"/>
  <c r="CA100" i="8" s="1"/>
  <c r="CA101" i="8" s="1"/>
  <c r="CA102" i="8" s="1"/>
  <c r="CA103" i="8" s="1"/>
  <c r="CA104" i="8" s="1"/>
  <c r="CA105" i="8" s="1"/>
  <c r="CA106" i="8" s="1"/>
  <c r="CA107" i="8" s="1"/>
  <c r="CA108" i="8" s="1"/>
  <c r="CA109" i="8" s="1"/>
  <c r="CA110" i="8" s="1"/>
  <c r="CA111" i="8" s="1"/>
  <c r="CA112" i="8" s="1"/>
  <c r="CA113" i="8" s="1"/>
  <c r="CA114" i="8" s="1"/>
  <c r="CA115" i="8" s="1"/>
  <c r="CA116" i="8" s="1"/>
  <c r="CA117" i="8" s="1"/>
  <c r="CA118" i="8" s="1"/>
  <c r="CA119" i="8" s="1"/>
  <c r="CA120" i="8" s="1"/>
  <c r="CA121" i="8" s="1"/>
  <c r="CA122" i="8" s="1"/>
  <c r="CA123" i="8" s="1"/>
  <c r="CA124" i="8" s="1"/>
  <c r="CA125" i="8" s="1"/>
  <c r="CA126" i="8" s="1"/>
  <c r="CA127" i="8" s="1"/>
  <c r="CA128" i="8" s="1"/>
  <c r="CA129" i="8" s="1"/>
  <c r="CA130" i="8" s="1"/>
  <c r="CA131" i="8" s="1"/>
  <c r="CA132" i="8" s="1"/>
  <c r="CA133" i="8" s="1"/>
  <c r="CA134" i="8" s="1"/>
  <c r="CA135" i="8" s="1"/>
  <c r="CA136" i="8" s="1"/>
  <c r="CA137" i="8" s="1"/>
  <c r="CA138" i="8" s="1"/>
  <c r="CA139" i="8" s="1"/>
  <c r="CA140" i="8" s="1"/>
  <c r="AE6" i="8"/>
  <c r="AE7" i="8" s="1"/>
  <c r="AE8" i="8" s="1"/>
  <c r="AE9" i="8" s="1"/>
  <c r="AE10" i="8" s="1"/>
  <c r="AE11" i="8" s="1"/>
  <c r="AE12" i="8" s="1"/>
  <c r="AE13" i="8" s="1"/>
  <c r="AE14" i="8" s="1"/>
  <c r="AE15" i="8" s="1"/>
  <c r="AE16" i="8" s="1"/>
  <c r="AE17" i="8" s="1"/>
  <c r="AE18" i="8" s="1"/>
  <c r="AE19" i="8" s="1"/>
  <c r="AE20" i="8" s="1"/>
  <c r="AE21" i="8" s="1"/>
  <c r="AE22" i="8" s="1"/>
  <c r="AE23" i="8" s="1"/>
  <c r="AE24" i="8" s="1"/>
  <c r="AE25" i="8" s="1"/>
  <c r="AE26" i="8" s="1"/>
  <c r="AE27" i="8" s="1"/>
  <c r="AE28" i="8" s="1"/>
  <c r="AE29" i="8" s="1"/>
  <c r="AE30" i="8" s="1"/>
  <c r="AE31" i="8" s="1"/>
  <c r="AE32" i="8" s="1"/>
  <c r="AE33" i="8" s="1"/>
  <c r="AE34" i="8" s="1"/>
  <c r="AE35" i="8" s="1"/>
  <c r="AE36" i="8" s="1"/>
  <c r="AE37" i="8" s="1"/>
  <c r="AE38" i="8" s="1"/>
  <c r="AE39" i="8" s="1"/>
  <c r="AE40" i="8" s="1"/>
  <c r="AE41" i="8" s="1"/>
  <c r="AE42" i="8" s="1"/>
  <c r="AE43" i="8" s="1"/>
  <c r="AE44" i="8" s="1"/>
  <c r="AE45" i="8" s="1"/>
  <c r="AE46" i="8" s="1"/>
  <c r="AE47" i="8" s="1"/>
  <c r="AE48" i="8" s="1"/>
  <c r="AE49" i="8" s="1"/>
  <c r="AE50" i="8" s="1"/>
  <c r="AE51" i="8" s="1"/>
  <c r="AE52" i="8" s="1"/>
  <c r="AE53" i="8" s="1"/>
  <c r="AE54" i="8" s="1"/>
  <c r="AE55" i="8" s="1"/>
  <c r="AE56" i="8" s="1"/>
  <c r="AE57" i="8" s="1"/>
  <c r="AE58" i="8" s="1"/>
  <c r="AE59" i="8" s="1"/>
  <c r="AE60" i="8" s="1"/>
  <c r="AE61" i="8" s="1"/>
  <c r="AE62" i="8" s="1"/>
  <c r="AE63" i="8" s="1"/>
  <c r="AE64" i="8" s="1"/>
  <c r="AE65" i="8" s="1"/>
  <c r="AE66" i="8" s="1"/>
  <c r="AE67" i="8" s="1"/>
  <c r="AE68" i="8" s="1"/>
  <c r="AE69" i="8" s="1"/>
  <c r="AE70" i="8" s="1"/>
  <c r="AE71" i="8" s="1"/>
  <c r="AE72" i="8" s="1"/>
  <c r="AE73" i="8" s="1"/>
  <c r="AE74" i="8" s="1"/>
  <c r="AE75" i="8" s="1"/>
  <c r="AE76" i="8" s="1"/>
  <c r="AE77" i="8" s="1"/>
  <c r="AE78" i="8" s="1"/>
  <c r="AE79" i="8" s="1"/>
  <c r="AE80" i="8" s="1"/>
  <c r="AE81" i="8" s="1"/>
  <c r="AE82" i="8" s="1"/>
  <c r="AE83" i="8" s="1"/>
  <c r="AE84" i="8" s="1"/>
  <c r="AE85" i="8" s="1"/>
  <c r="AE86" i="8" s="1"/>
  <c r="AE87" i="8" s="1"/>
  <c r="AE88" i="8" s="1"/>
  <c r="AE89" i="8" s="1"/>
  <c r="AE90" i="8" s="1"/>
  <c r="AE91" i="8" s="1"/>
  <c r="AE92" i="8" s="1"/>
  <c r="AE93" i="8" s="1"/>
  <c r="AE94" i="8" s="1"/>
  <c r="AE95" i="8" s="1"/>
  <c r="AE96" i="8" s="1"/>
  <c r="AE97" i="8" s="1"/>
  <c r="AE98" i="8" s="1"/>
  <c r="AE99" i="8" s="1"/>
  <c r="AE100" i="8" s="1"/>
  <c r="AE101" i="8" s="1"/>
  <c r="AE102" i="8" s="1"/>
  <c r="AE103" i="8" s="1"/>
  <c r="AE104" i="8" s="1"/>
  <c r="AE105" i="8" s="1"/>
  <c r="AE106" i="8" s="1"/>
  <c r="AE107" i="8" s="1"/>
  <c r="AE108" i="8" s="1"/>
  <c r="AE109" i="8" s="1"/>
  <c r="AE110" i="8" s="1"/>
  <c r="AE111" i="8" s="1"/>
  <c r="AE112" i="8" s="1"/>
  <c r="AE113" i="8" s="1"/>
  <c r="AE114" i="8" s="1"/>
  <c r="AE115" i="8" s="1"/>
  <c r="AE116" i="8" s="1"/>
  <c r="AE117" i="8" s="1"/>
  <c r="AE118" i="8" s="1"/>
  <c r="AE119" i="8" s="1"/>
  <c r="AE120" i="8" s="1"/>
  <c r="AE121" i="8" s="1"/>
  <c r="AE122" i="8" s="1"/>
  <c r="AE123" i="8" s="1"/>
  <c r="AE124" i="8" s="1"/>
  <c r="AE125" i="8" s="1"/>
  <c r="AE126" i="8" s="1"/>
  <c r="AE127" i="8" s="1"/>
  <c r="AE128" i="8" s="1"/>
  <c r="AE129" i="8" s="1"/>
  <c r="AE130" i="8" s="1"/>
  <c r="AE131" i="8" s="1"/>
  <c r="AE132" i="8" s="1"/>
  <c r="AE133" i="8" s="1"/>
  <c r="AE134" i="8" s="1"/>
  <c r="AE135" i="8" s="1"/>
  <c r="AE136" i="8" s="1"/>
  <c r="AE137" i="8" s="1"/>
  <c r="AE138" i="8" s="1"/>
  <c r="AE139" i="8" s="1"/>
  <c r="AE140" i="8" s="1"/>
  <c r="BJ6" i="8"/>
  <c r="BJ7" i="8" s="1"/>
  <c r="BJ8" i="8" s="1"/>
  <c r="BJ9" i="8" s="1"/>
  <c r="BJ10" i="8" s="1"/>
  <c r="BJ11" i="8" s="1"/>
  <c r="BJ12" i="8" s="1"/>
  <c r="BJ13" i="8" s="1"/>
  <c r="BJ14" i="8" s="1"/>
  <c r="BJ15" i="8" s="1"/>
  <c r="BJ16" i="8" s="1"/>
  <c r="BJ17" i="8" s="1"/>
  <c r="BJ18" i="8" s="1"/>
  <c r="BJ19" i="8" s="1"/>
  <c r="BJ20" i="8" s="1"/>
  <c r="BJ21" i="8" s="1"/>
  <c r="BJ22" i="8" s="1"/>
  <c r="BJ23" i="8" s="1"/>
  <c r="BJ24" i="8" s="1"/>
  <c r="BJ25" i="8" s="1"/>
  <c r="BJ26" i="8" s="1"/>
  <c r="BJ27" i="8" s="1"/>
  <c r="BJ28" i="8" s="1"/>
  <c r="BJ29" i="8" s="1"/>
  <c r="BJ30" i="8" s="1"/>
  <c r="BJ31" i="8" s="1"/>
  <c r="BJ32" i="8" s="1"/>
  <c r="BJ33" i="8" s="1"/>
  <c r="BJ34" i="8" s="1"/>
  <c r="BJ35" i="8" s="1"/>
  <c r="BJ36" i="8" s="1"/>
  <c r="BJ37" i="8" s="1"/>
  <c r="BJ38" i="8" s="1"/>
  <c r="BJ39" i="8" s="1"/>
  <c r="BJ40" i="8" s="1"/>
  <c r="BJ41" i="8" s="1"/>
  <c r="BJ42" i="8" s="1"/>
  <c r="BJ43" i="8" s="1"/>
  <c r="BJ44" i="8" s="1"/>
  <c r="BJ45" i="8" s="1"/>
  <c r="BJ46" i="8" s="1"/>
  <c r="BJ47" i="8" s="1"/>
  <c r="BJ48" i="8" s="1"/>
  <c r="BJ49" i="8" s="1"/>
  <c r="BJ50" i="8" s="1"/>
  <c r="BJ51" i="8" s="1"/>
  <c r="BJ52" i="8" s="1"/>
  <c r="BJ53" i="8" s="1"/>
  <c r="BJ54" i="8" s="1"/>
  <c r="BJ55" i="8" s="1"/>
  <c r="BJ56" i="8" s="1"/>
  <c r="BJ57" i="8" s="1"/>
  <c r="BJ58" i="8" s="1"/>
  <c r="BJ59" i="8" s="1"/>
  <c r="BJ60" i="8" s="1"/>
  <c r="BJ61" i="8" s="1"/>
  <c r="BJ62" i="8" s="1"/>
  <c r="BJ63" i="8" s="1"/>
  <c r="BJ64" i="8" s="1"/>
  <c r="BJ65" i="8" s="1"/>
  <c r="BJ66" i="8" s="1"/>
  <c r="BJ67" i="8" s="1"/>
  <c r="BJ68" i="8" s="1"/>
  <c r="BJ69" i="8" s="1"/>
  <c r="BJ70" i="8" s="1"/>
  <c r="BJ71" i="8" s="1"/>
  <c r="BJ72" i="8" s="1"/>
  <c r="BJ73" i="8" s="1"/>
  <c r="BJ74" i="8" s="1"/>
  <c r="BJ75" i="8" s="1"/>
  <c r="BJ76" i="8" s="1"/>
  <c r="BJ77" i="8" s="1"/>
  <c r="BJ78" i="8" s="1"/>
  <c r="BJ79" i="8" s="1"/>
  <c r="BJ80" i="8" s="1"/>
  <c r="BJ81" i="8" s="1"/>
  <c r="BJ82" i="8" s="1"/>
  <c r="BJ83" i="8" s="1"/>
  <c r="BJ84" i="8" s="1"/>
  <c r="BJ85" i="8" s="1"/>
  <c r="BJ86" i="8" s="1"/>
  <c r="BJ87" i="8" s="1"/>
  <c r="BJ88" i="8" s="1"/>
  <c r="BJ89" i="8" s="1"/>
  <c r="BJ90" i="8" s="1"/>
  <c r="BJ91" i="8" s="1"/>
  <c r="BJ92" i="8" s="1"/>
  <c r="BJ93" i="8" s="1"/>
  <c r="BJ94" i="8" s="1"/>
  <c r="BJ95" i="8" s="1"/>
  <c r="BJ96" i="8" s="1"/>
  <c r="BJ97" i="8" s="1"/>
  <c r="BJ98" i="8" s="1"/>
  <c r="BJ99" i="8" s="1"/>
  <c r="BJ100" i="8" s="1"/>
  <c r="BJ101" i="8" s="1"/>
  <c r="BJ102" i="8" s="1"/>
  <c r="BJ103" i="8" s="1"/>
  <c r="BJ104" i="8" s="1"/>
  <c r="BJ105" i="8" s="1"/>
  <c r="BJ106" i="8" s="1"/>
  <c r="BJ107" i="8" s="1"/>
  <c r="BJ108" i="8" s="1"/>
  <c r="BJ109" i="8" s="1"/>
  <c r="BJ110" i="8" s="1"/>
  <c r="BJ111" i="8" s="1"/>
  <c r="BJ112" i="8" s="1"/>
  <c r="BJ113" i="8" s="1"/>
  <c r="BJ114" i="8" s="1"/>
  <c r="BJ115" i="8" s="1"/>
  <c r="BJ116" i="8" s="1"/>
  <c r="BJ117" i="8" s="1"/>
  <c r="BJ118" i="8" s="1"/>
  <c r="BJ119" i="8" s="1"/>
  <c r="BJ120" i="8" s="1"/>
  <c r="BJ121" i="8" s="1"/>
  <c r="BJ122" i="8" s="1"/>
  <c r="BJ123" i="8" s="1"/>
  <c r="BJ124" i="8" s="1"/>
  <c r="BJ125" i="8" s="1"/>
  <c r="BJ126" i="8" s="1"/>
  <c r="BJ127" i="8" s="1"/>
  <c r="BJ128" i="8" s="1"/>
  <c r="BJ129" i="8" s="1"/>
  <c r="BJ130" i="8" s="1"/>
  <c r="BJ131" i="8" s="1"/>
  <c r="BJ132" i="8" s="1"/>
  <c r="BJ133" i="8" s="1"/>
  <c r="BJ134" i="8" s="1"/>
  <c r="BJ135" i="8" s="1"/>
  <c r="BJ136" i="8" s="1"/>
  <c r="BJ137" i="8" s="1"/>
  <c r="BJ138" i="8" s="1"/>
  <c r="BJ139" i="8" s="1"/>
  <c r="BJ140" i="8" s="1"/>
  <c r="CO6" i="8"/>
  <c r="CO7" i="8" s="1"/>
  <c r="CO8" i="8" s="1"/>
  <c r="CO9" i="8" s="1"/>
  <c r="CO10" i="8" s="1"/>
  <c r="CO11" i="8" s="1"/>
  <c r="CO12" i="8" s="1"/>
  <c r="CO13" i="8" s="1"/>
  <c r="CO14" i="8" s="1"/>
  <c r="CO15" i="8" s="1"/>
  <c r="CO16" i="8" s="1"/>
  <c r="CO17" i="8" s="1"/>
  <c r="CO18" i="8" s="1"/>
  <c r="CO19" i="8" s="1"/>
  <c r="CO20" i="8" s="1"/>
  <c r="CO21" i="8" s="1"/>
  <c r="CO22" i="8" s="1"/>
  <c r="CO23" i="8" s="1"/>
  <c r="CO24" i="8" s="1"/>
  <c r="CO25" i="8" s="1"/>
  <c r="CO26" i="8" s="1"/>
  <c r="CO27" i="8" s="1"/>
  <c r="CO28" i="8" s="1"/>
  <c r="CO29" i="8" s="1"/>
  <c r="CO30" i="8" s="1"/>
  <c r="CO31" i="8" s="1"/>
  <c r="CO32" i="8" s="1"/>
  <c r="CO33" i="8" s="1"/>
  <c r="CO34" i="8" s="1"/>
  <c r="CO35" i="8" s="1"/>
  <c r="CO36" i="8" s="1"/>
  <c r="CO37" i="8" s="1"/>
  <c r="CO38" i="8" s="1"/>
  <c r="CO39" i="8" s="1"/>
  <c r="CO40" i="8" s="1"/>
  <c r="CO41" i="8" s="1"/>
  <c r="CO42" i="8" s="1"/>
  <c r="CO43" i="8" s="1"/>
  <c r="CO44" i="8" s="1"/>
  <c r="CO45" i="8" s="1"/>
  <c r="CO46" i="8" s="1"/>
  <c r="CO47" i="8" s="1"/>
  <c r="CO48" i="8" s="1"/>
  <c r="CO49" i="8" s="1"/>
  <c r="CO50" i="8" s="1"/>
  <c r="CO51" i="8" s="1"/>
  <c r="CO52" i="8" s="1"/>
  <c r="CO53" i="8" s="1"/>
  <c r="CO54" i="8" s="1"/>
  <c r="CO55" i="8" s="1"/>
  <c r="CO56" i="8" s="1"/>
  <c r="CO57" i="8" s="1"/>
  <c r="CO58" i="8" s="1"/>
  <c r="CO59" i="8" s="1"/>
  <c r="CO60" i="8" s="1"/>
  <c r="CO61" i="8" s="1"/>
  <c r="CO62" i="8" s="1"/>
  <c r="CO63" i="8" s="1"/>
  <c r="CO64" i="8" s="1"/>
  <c r="CO65" i="8" s="1"/>
  <c r="CO66" i="8" s="1"/>
  <c r="CO67" i="8" s="1"/>
  <c r="CO68" i="8" s="1"/>
  <c r="CO69" i="8" s="1"/>
  <c r="CO70" i="8" s="1"/>
  <c r="CO71" i="8" s="1"/>
  <c r="CO72" i="8" s="1"/>
  <c r="CO73" i="8" s="1"/>
  <c r="CO74" i="8" s="1"/>
  <c r="CO75" i="8" s="1"/>
  <c r="CO76" i="8" s="1"/>
  <c r="CO77" i="8" s="1"/>
  <c r="CO78" i="8" s="1"/>
  <c r="CO79" i="8" s="1"/>
  <c r="CO80" i="8" s="1"/>
  <c r="CO81" i="8" s="1"/>
  <c r="CO82" i="8" s="1"/>
  <c r="CO83" i="8" s="1"/>
  <c r="CO84" i="8" s="1"/>
  <c r="CO85" i="8" s="1"/>
  <c r="CO86" i="8" s="1"/>
  <c r="CO87" i="8" s="1"/>
  <c r="CO88" i="8" s="1"/>
  <c r="CO89" i="8" s="1"/>
  <c r="CO90" i="8" s="1"/>
  <c r="CO91" i="8" s="1"/>
  <c r="CO92" i="8" s="1"/>
  <c r="CO93" i="8" s="1"/>
  <c r="CO94" i="8" s="1"/>
  <c r="CO95" i="8" s="1"/>
  <c r="CO96" i="8" s="1"/>
  <c r="CO97" i="8" s="1"/>
  <c r="CO98" i="8" s="1"/>
  <c r="CO99" i="8" s="1"/>
  <c r="CO100" i="8" s="1"/>
  <c r="CO101" i="8" s="1"/>
  <c r="CO102" i="8" s="1"/>
  <c r="CO103" i="8" s="1"/>
  <c r="CO104" i="8" s="1"/>
  <c r="CO105" i="8" s="1"/>
  <c r="CO106" i="8" s="1"/>
  <c r="CO107" i="8" s="1"/>
  <c r="CO108" i="8" s="1"/>
  <c r="CO109" i="8" s="1"/>
  <c r="CO110" i="8" s="1"/>
  <c r="CO111" i="8" s="1"/>
  <c r="CO112" i="8" s="1"/>
  <c r="CO113" i="8" s="1"/>
  <c r="CO114" i="8" s="1"/>
  <c r="CO115" i="8" s="1"/>
  <c r="CO116" i="8" s="1"/>
  <c r="CO117" i="8" s="1"/>
  <c r="CO118" i="8" s="1"/>
  <c r="CO119" i="8" s="1"/>
  <c r="CO120" i="8" s="1"/>
  <c r="CO121" i="8" s="1"/>
  <c r="CO122" i="8" s="1"/>
  <c r="CO123" i="8" s="1"/>
  <c r="CO124" i="8" s="1"/>
  <c r="CO125" i="8" s="1"/>
  <c r="CO126" i="8" s="1"/>
  <c r="CO127" i="8" s="1"/>
  <c r="CO128" i="8" s="1"/>
  <c r="CO129" i="8" s="1"/>
  <c r="CO130" i="8" s="1"/>
  <c r="CO131" i="8" s="1"/>
  <c r="CO132" i="8" s="1"/>
  <c r="CO133" i="8" s="1"/>
  <c r="CO134" i="8" s="1"/>
  <c r="CO135" i="8" s="1"/>
  <c r="CO136" i="8" s="1"/>
  <c r="CO137" i="8" s="1"/>
  <c r="CO138" i="8" s="1"/>
  <c r="CO139" i="8" s="1"/>
  <c r="CO140" i="8" s="1"/>
  <c r="CL6" i="8"/>
  <c r="CL7" i="8" s="1"/>
  <c r="AS6" i="8"/>
  <c r="AS7" i="8" s="1"/>
  <c r="AS8" i="8" s="1"/>
  <c r="AS9" i="8" s="1"/>
  <c r="AS10" i="8" s="1"/>
  <c r="AS11" i="8" s="1"/>
  <c r="AS12" i="8" s="1"/>
  <c r="AS13" i="8" s="1"/>
  <c r="AS14" i="8" s="1"/>
  <c r="AS15" i="8" s="1"/>
  <c r="AS16" i="8" s="1"/>
  <c r="AS17" i="8" s="1"/>
  <c r="AS18" i="8" s="1"/>
  <c r="AS19" i="8" s="1"/>
  <c r="AS20" i="8" s="1"/>
  <c r="AS21" i="8" s="1"/>
  <c r="AS22" i="8" s="1"/>
  <c r="AS23" i="8" s="1"/>
  <c r="AS24" i="8" s="1"/>
  <c r="AS25" i="8" s="1"/>
  <c r="AS26" i="8" s="1"/>
  <c r="AS27" i="8" s="1"/>
  <c r="AS28" i="8" s="1"/>
  <c r="AS29" i="8" s="1"/>
  <c r="AS30" i="8" s="1"/>
  <c r="AS31" i="8" s="1"/>
  <c r="AS32" i="8" s="1"/>
  <c r="AS33" i="8" s="1"/>
  <c r="AS34" i="8" s="1"/>
  <c r="AS35" i="8" s="1"/>
  <c r="AS36" i="8" s="1"/>
  <c r="AS37" i="8" s="1"/>
  <c r="AS38" i="8" s="1"/>
  <c r="AS39" i="8" s="1"/>
  <c r="AS40" i="8" s="1"/>
  <c r="AS41" i="8" s="1"/>
  <c r="AS42" i="8" s="1"/>
  <c r="AS43" i="8" s="1"/>
  <c r="AS44" i="8" s="1"/>
  <c r="AS45" i="8" s="1"/>
  <c r="AS46" i="8" s="1"/>
  <c r="AS47" i="8" s="1"/>
  <c r="AS48" i="8" s="1"/>
  <c r="AS49" i="8" s="1"/>
  <c r="AS50" i="8" s="1"/>
  <c r="AS51" i="8" s="1"/>
  <c r="AS52" i="8" s="1"/>
  <c r="AS53" i="8" s="1"/>
  <c r="AS54" i="8" s="1"/>
  <c r="AS55" i="8" s="1"/>
  <c r="AS56" i="8" s="1"/>
  <c r="AS57" i="8" s="1"/>
  <c r="AS58" i="8" s="1"/>
  <c r="AS59" i="8" s="1"/>
  <c r="AS60" i="8" s="1"/>
  <c r="AS61" i="8" s="1"/>
  <c r="AS62" i="8" s="1"/>
  <c r="AS63" i="8" s="1"/>
  <c r="AS64" i="8" s="1"/>
  <c r="AS65" i="8" s="1"/>
  <c r="AS66" i="8" s="1"/>
  <c r="AS67" i="8" s="1"/>
  <c r="AS68" i="8" s="1"/>
  <c r="AS69" i="8" s="1"/>
  <c r="AS70" i="8" s="1"/>
  <c r="AS71" i="8" s="1"/>
  <c r="AS72" i="8" s="1"/>
  <c r="AS73" i="8" s="1"/>
  <c r="AS74" i="8" s="1"/>
  <c r="AS75" i="8" s="1"/>
  <c r="AS76" i="8" s="1"/>
  <c r="AS77" i="8" s="1"/>
  <c r="AS78" i="8" s="1"/>
  <c r="AS79" i="8" s="1"/>
  <c r="AS80" i="8" s="1"/>
  <c r="AS81" i="8" s="1"/>
  <c r="AS82" i="8" s="1"/>
  <c r="AS83" i="8" s="1"/>
  <c r="AS84" i="8" s="1"/>
  <c r="AS85" i="8" s="1"/>
  <c r="AS86" i="8" s="1"/>
  <c r="AS87" i="8" s="1"/>
  <c r="AS88" i="8" s="1"/>
  <c r="AS89" i="8" s="1"/>
  <c r="AS90" i="8" s="1"/>
  <c r="AS91" i="8" s="1"/>
  <c r="AS92" i="8" s="1"/>
  <c r="AS93" i="8" s="1"/>
  <c r="AS94" i="8" s="1"/>
  <c r="AS95" i="8" s="1"/>
  <c r="AS96" i="8" s="1"/>
  <c r="AS97" i="8" s="1"/>
  <c r="AS98" i="8" s="1"/>
  <c r="AS99" i="8" s="1"/>
  <c r="AS100" i="8" s="1"/>
  <c r="AS101" i="8" s="1"/>
  <c r="AS102" i="8" s="1"/>
  <c r="AS103" i="8" s="1"/>
  <c r="AS104" i="8" s="1"/>
  <c r="AS105" i="8" s="1"/>
  <c r="AS106" i="8" s="1"/>
  <c r="AS107" i="8" s="1"/>
  <c r="AS108" i="8" s="1"/>
  <c r="AS109" i="8" s="1"/>
  <c r="AS110" i="8" s="1"/>
  <c r="AS111" i="8" s="1"/>
  <c r="AS112" i="8" s="1"/>
  <c r="AS113" i="8" s="1"/>
  <c r="AS114" i="8" s="1"/>
  <c r="AS115" i="8" s="1"/>
  <c r="AS116" i="8" s="1"/>
  <c r="AS117" i="8" s="1"/>
  <c r="AS118" i="8" s="1"/>
  <c r="AS119" i="8" s="1"/>
  <c r="AS120" i="8" s="1"/>
  <c r="AS121" i="8" s="1"/>
  <c r="AS122" i="8" s="1"/>
  <c r="AS123" i="8" s="1"/>
  <c r="AS124" i="8" s="1"/>
  <c r="AS125" i="8" s="1"/>
  <c r="AS126" i="8" s="1"/>
  <c r="AS127" i="8" s="1"/>
  <c r="AS128" i="8" s="1"/>
  <c r="AS129" i="8" s="1"/>
  <c r="AS130" i="8" s="1"/>
  <c r="AS131" i="8" s="1"/>
  <c r="AS132" i="8" s="1"/>
  <c r="AS133" i="8" s="1"/>
  <c r="AS134" i="8" s="1"/>
  <c r="AS135" i="8" s="1"/>
  <c r="AS136" i="8" s="1"/>
  <c r="AS137" i="8" s="1"/>
  <c r="AS138" i="8" s="1"/>
  <c r="AS139" i="8" s="1"/>
  <c r="AS140" i="8" s="1"/>
  <c r="AM6" i="8"/>
  <c r="AM7" i="8" s="1"/>
  <c r="AM8" i="8" s="1"/>
  <c r="AM9" i="8" s="1"/>
  <c r="AM10" i="8" s="1"/>
  <c r="AM11" i="8" s="1"/>
  <c r="AM12" i="8" s="1"/>
  <c r="AM13" i="8" s="1"/>
  <c r="AM14" i="8" s="1"/>
  <c r="AM15" i="8" s="1"/>
  <c r="AM16" i="8" s="1"/>
  <c r="AM17" i="8" s="1"/>
  <c r="AM18" i="8" s="1"/>
  <c r="AM19" i="8" s="1"/>
  <c r="AM20" i="8" s="1"/>
  <c r="AM21" i="8" s="1"/>
  <c r="AM22" i="8" s="1"/>
  <c r="AM23" i="8" s="1"/>
  <c r="AM24" i="8" s="1"/>
  <c r="AM25" i="8" s="1"/>
  <c r="AM26" i="8" s="1"/>
  <c r="AM27" i="8" s="1"/>
  <c r="AM28" i="8" s="1"/>
  <c r="AM29" i="8" s="1"/>
  <c r="AM30" i="8" s="1"/>
  <c r="AM31" i="8" s="1"/>
  <c r="AM32" i="8" s="1"/>
  <c r="AM33" i="8" s="1"/>
  <c r="AM34" i="8" s="1"/>
  <c r="AM35" i="8" s="1"/>
  <c r="AM36" i="8" s="1"/>
  <c r="AM37" i="8" s="1"/>
  <c r="AM38" i="8" s="1"/>
  <c r="AM39" i="8" s="1"/>
  <c r="AM40" i="8" s="1"/>
  <c r="AM41" i="8" s="1"/>
  <c r="AM42" i="8" s="1"/>
  <c r="AM43" i="8" s="1"/>
  <c r="AM44" i="8" s="1"/>
  <c r="AM45" i="8" s="1"/>
  <c r="AM46" i="8" s="1"/>
  <c r="AM47" i="8" s="1"/>
  <c r="AM48" i="8" s="1"/>
  <c r="AM49" i="8" s="1"/>
  <c r="AM50" i="8" s="1"/>
  <c r="AM51" i="8" s="1"/>
  <c r="AM52" i="8" s="1"/>
  <c r="AM53" i="8" s="1"/>
  <c r="AM54" i="8" s="1"/>
  <c r="AM55" i="8" s="1"/>
  <c r="AM56" i="8" s="1"/>
  <c r="AM57" i="8" s="1"/>
  <c r="AM58" i="8" s="1"/>
  <c r="AM59" i="8" s="1"/>
  <c r="AM60" i="8" s="1"/>
  <c r="AM61" i="8" s="1"/>
  <c r="AM62" i="8" s="1"/>
  <c r="AM63" i="8" s="1"/>
  <c r="AM64" i="8" s="1"/>
  <c r="AM65" i="8" s="1"/>
  <c r="AM66" i="8" s="1"/>
  <c r="AM67" i="8" s="1"/>
  <c r="AM68" i="8" s="1"/>
  <c r="AM69" i="8" s="1"/>
  <c r="AM70" i="8" s="1"/>
  <c r="AM71" i="8" s="1"/>
  <c r="AM72" i="8" s="1"/>
  <c r="AM73" i="8" s="1"/>
  <c r="AM74" i="8" s="1"/>
  <c r="AM75" i="8" s="1"/>
  <c r="AM76" i="8" s="1"/>
  <c r="AM77" i="8" s="1"/>
  <c r="AM78" i="8" s="1"/>
  <c r="AM79" i="8" s="1"/>
  <c r="AM80" i="8" s="1"/>
  <c r="AM81" i="8" s="1"/>
  <c r="AM82" i="8" s="1"/>
  <c r="AM83" i="8" s="1"/>
  <c r="AM84" i="8" s="1"/>
  <c r="Y85" i="8" s="1"/>
  <c r="BS6" i="8"/>
  <c r="BS7" i="8" s="1"/>
  <c r="BS8" i="8" s="1"/>
  <c r="BS9" i="8" s="1"/>
  <c r="BS10" i="8" s="1"/>
  <c r="BS11" i="8" s="1"/>
  <c r="BS12" i="8" s="1"/>
  <c r="BS13" i="8" s="1"/>
  <c r="BS14" i="8" s="1"/>
  <c r="BS15" i="8" s="1"/>
  <c r="BS16" i="8" s="1"/>
  <c r="BS17" i="8" s="1"/>
  <c r="BS18" i="8" s="1"/>
  <c r="BS19" i="8" s="1"/>
  <c r="BS20" i="8" s="1"/>
  <c r="BS21" i="8" s="1"/>
  <c r="BS22" i="8" s="1"/>
  <c r="BS23" i="8" s="1"/>
  <c r="BS24" i="8" s="1"/>
  <c r="BS25" i="8" s="1"/>
  <c r="BS26" i="8" s="1"/>
  <c r="BS27" i="8" s="1"/>
  <c r="BS28" i="8" s="1"/>
  <c r="BS29" i="8" s="1"/>
  <c r="BS30" i="8" s="1"/>
  <c r="BS31" i="8" s="1"/>
  <c r="BS32" i="8" s="1"/>
  <c r="BS33" i="8" s="1"/>
  <c r="BS34" i="8" s="1"/>
  <c r="BS35" i="8" s="1"/>
  <c r="BS36" i="8" s="1"/>
  <c r="BS37" i="8" s="1"/>
  <c r="BS38" i="8" s="1"/>
  <c r="BS39" i="8" s="1"/>
  <c r="BS40" i="8" s="1"/>
  <c r="BS41" i="8" s="1"/>
  <c r="BS42" i="8" s="1"/>
  <c r="BS43" i="8" s="1"/>
  <c r="BS44" i="8" s="1"/>
  <c r="BS45" i="8" s="1"/>
  <c r="BS46" i="8" s="1"/>
  <c r="BS47" i="8" s="1"/>
  <c r="BS48" i="8" s="1"/>
  <c r="BS49" i="8" s="1"/>
  <c r="BS50" i="8" s="1"/>
  <c r="BS51" i="8" s="1"/>
  <c r="BS52" i="8" s="1"/>
  <c r="BS53" i="8" s="1"/>
  <c r="BS54" i="8" s="1"/>
  <c r="BS55" i="8" s="1"/>
  <c r="BS56" i="8" s="1"/>
  <c r="BS57" i="8" s="1"/>
  <c r="BS58" i="8" s="1"/>
  <c r="BS59" i="8" s="1"/>
  <c r="BS60" i="8" s="1"/>
  <c r="BS61" i="8" s="1"/>
  <c r="BS62" i="8" s="1"/>
  <c r="BS63" i="8" s="1"/>
  <c r="BS64" i="8" s="1"/>
  <c r="BS65" i="8" s="1"/>
  <c r="BS66" i="8" s="1"/>
  <c r="BS67" i="8" s="1"/>
  <c r="BS68" i="8" s="1"/>
  <c r="BS69" i="8" s="1"/>
  <c r="BS70" i="8" s="1"/>
  <c r="BS71" i="8" s="1"/>
  <c r="BS72" i="8" s="1"/>
  <c r="BS73" i="8" s="1"/>
  <c r="BS74" i="8" s="1"/>
  <c r="BS75" i="8" s="1"/>
  <c r="BS76" i="8" s="1"/>
  <c r="BS77" i="8" s="1"/>
  <c r="BS78" i="8" s="1"/>
  <c r="BS79" i="8" s="1"/>
  <c r="BS80" i="8" s="1"/>
  <c r="BS81" i="8" s="1"/>
  <c r="BS82" i="8" s="1"/>
  <c r="BS83" i="8" s="1"/>
  <c r="BS84" i="8" s="1"/>
  <c r="AG6" i="8"/>
  <c r="AG7" i="8" s="1"/>
  <c r="AG8" i="8" s="1"/>
  <c r="AG9" i="8" s="1"/>
  <c r="AG10" i="8" s="1"/>
  <c r="AG11" i="8" s="1"/>
  <c r="AG12" i="8" s="1"/>
  <c r="AG13" i="8" s="1"/>
  <c r="AG14" i="8" s="1"/>
  <c r="AG15" i="8" s="1"/>
  <c r="AG16" i="8" s="1"/>
  <c r="AG17" i="8" s="1"/>
  <c r="AG18" i="8" s="1"/>
  <c r="AG19" i="8" s="1"/>
  <c r="AG20" i="8" s="1"/>
  <c r="AG21" i="8" s="1"/>
  <c r="AG22" i="8" s="1"/>
  <c r="AG23" i="8" s="1"/>
  <c r="AG24" i="8" s="1"/>
  <c r="AG25" i="8" s="1"/>
  <c r="AG26" i="8" s="1"/>
  <c r="AG27" i="8" s="1"/>
  <c r="AG28" i="8" s="1"/>
  <c r="AG29" i="8" s="1"/>
  <c r="AG30" i="8" s="1"/>
  <c r="AG31" i="8" s="1"/>
  <c r="AG32" i="8" s="1"/>
  <c r="AG33" i="8" s="1"/>
  <c r="AG34" i="8" s="1"/>
  <c r="AG35" i="8" s="1"/>
  <c r="AG36" i="8" s="1"/>
  <c r="AG37" i="8" s="1"/>
  <c r="AG38" i="8" s="1"/>
  <c r="AG39" i="8" s="1"/>
  <c r="AG40" i="8" s="1"/>
  <c r="AG41" i="8" s="1"/>
  <c r="AG42" i="8" s="1"/>
  <c r="AG43" i="8" s="1"/>
  <c r="AG44" i="8" s="1"/>
  <c r="AG45" i="8" s="1"/>
  <c r="AG46" i="8" s="1"/>
  <c r="AG47" i="8" s="1"/>
  <c r="AG48" i="8" s="1"/>
  <c r="AG49" i="8" s="1"/>
  <c r="AG50" i="8" s="1"/>
  <c r="AG51" i="8" s="1"/>
  <c r="AG52" i="8" s="1"/>
  <c r="AG53" i="8" s="1"/>
  <c r="AG54" i="8" s="1"/>
  <c r="AG55" i="8" s="1"/>
  <c r="AG56" i="8" s="1"/>
  <c r="AG57" i="8" s="1"/>
  <c r="AG58" i="8" s="1"/>
  <c r="AG59" i="8" s="1"/>
  <c r="AG60" i="8" s="1"/>
  <c r="AG61" i="8" s="1"/>
  <c r="AG62" i="8" s="1"/>
  <c r="AG63" i="8" s="1"/>
  <c r="AG64" i="8" s="1"/>
  <c r="AG65" i="8" s="1"/>
  <c r="AG66" i="8" s="1"/>
  <c r="AG67" i="8" s="1"/>
  <c r="AG68" i="8" s="1"/>
  <c r="AG69" i="8" s="1"/>
  <c r="AG70" i="8" s="1"/>
  <c r="AG71" i="8" s="1"/>
  <c r="AG72" i="8" s="1"/>
  <c r="AG73" i="8" s="1"/>
  <c r="AG74" i="8" s="1"/>
  <c r="AG75" i="8" s="1"/>
  <c r="AG76" i="8" s="1"/>
  <c r="AG77" i="8" s="1"/>
  <c r="AG78" i="8" s="1"/>
  <c r="AG79" i="8" s="1"/>
  <c r="AG80" i="8" s="1"/>
  <c r="AG81" i="8" s="1"/>
  <c r="AG82" i="8" s="1"/>
  <c r="AG83" i="8" s="1"/>
  <c r="AG84" i="8" s="1"/>
  <c r="AG85" i="8" s="1"/>
  <c r="AG86" i="8" s="1"/>
  <c r="AG87" i="8" s="1"/>
  <c r="AG88" i="8" s="1"/>
  <c r="AG89" i="8" s="1"/>
  <c r="AG90" i="8" s="1"/>
  <c r="AG91" i="8" s="1"/>
  <c r="AG92" i="8" s="1"/>
  <c r="AG93" i="8" s="1"/>
  <c r="AG94" i="8" s="1"/>
  <c r="AG95" i="8" s="1"/>
  <c r="AG96" i="8" s="1"/>
  <c r="AG97" i="8" s="1"/>
  <c r="AG98" i="8" s="1"/>
  <c r="AG99" i="8" s="1"/>
  <c r="AG100" i="8" s="1"/>
  <c r="AG101" i="8" s="1"/>
  <c r="AG102" i="8" s="1"/>
  <c r="AG103" i="8" s="1"/>
  <c r="AG104" i="8" s="1"/>
  <c r="AG105" i="8" s="1"/>
  <c r="AG106" i="8" s="1"/>
  <c r="AG107" i="8" s="1"/>
  <c r="AG108" i="8" s="1"/>
  <c r="AG109" i="8" s="1"/>
  <c r="AG110" i="8" s="1"/>
  <c r="AG111" i="8" s="1"/>
  <c r="AG112" i="8" s="1"/>
  <c r="AG113" i="8" s="1"/>
  <c r="AG114" i="8" s="1"/>
  <c r="AG115" i="8" s="1"/>
  <c r="AG116" i="8" s="1"/>
  <c r="AG117" i="8" s="1"/>
  <c r="AG118" i="8" s="1"/>
  <c r="AG119" i="8" s="1"/>
  <c r="AG120" i="8" s="1"/>
  <c r="AG121" i="8" s="1"/>
  <c r="AG122" i="8" s="1"/>
  <c r="AG123" i="8" s="1"/>
  <c r="AG124" i="8" s="1"/>
  <c r="AG125" i="8" s="1"/>
  <c r="AG126" i="8" s="1"/>
  <c r="AG127" i="8" s="1"/>
  <c r="AG128" i="8" s="1"/>
  <c r="AG129" i="8" s="1"/>
  <c r="AG130" i="8" s="1"/>
  <c r="AG131" i="8" s="1"/>
  <c r="AG132" i="8" s="1"/>
  <c r="AG133" i="8" s="1"/>
  <c r="AG134" i="8" s="1"/>
  <c r="AG135" i="8" s="1"/>
  <c r="AG136" i="8" s="1"/>
  <c r="AG137" i="8" s="1"/>
  <c r="AG138" i="8" s="1"/>
  <c r="AG139" i="8" s="1"/>
  <c r="AG140" i="8" s="1"/>
  <c r="AY6" i="8"/>
  <c r="AY7" i="8" s="1"/>
  <c r="AY8" i="8" s="1"/>
  <c r="AY9" i="8" s="1"/>
  <c r="AY10" i="8" s="1"/>
  <c r="AY11" i="8" s="1"/>
  <c r="AY12" i="8" s="1"/>
  <c r="AY13" i="8" s="1"/>
  <c r="AY14" i="8" s="1"/>
  <c r="AY15" i="8" s="1"/>
  <c r="AY16" i="8" s="1"/>
  <c r="AY17" i="8" s="1"/>
  <c r="AY18" i="8" s="1"/>
  <c r="AY19" i="8" s="1"/>
  <c r="AY20" i="8" s="1"/>
  <c r="AY21" i="8" s="1"/>
  <c r="AY22" i="8" s="1"/>
  <c r="AY23" i="8" s="1"/>
  <c r="AY24" i="8" s="1"/>
  <c r="AY25" i="8" s="1"/>
  <c r="AY26" i="8" s="1"/>
  <c r="AY27" i="8" s="1"/>
  <c r="AY28" i="8" s="1"/>
  <c r="AY29" i="8" s="1"/>
  <c r="AY30" i="8" s="1"/>
  <c r="AY31" i="8" s="1"/>
  <c r="AY32" i="8" s="1"/>
  <c r="AY33" i="8" s="1"/>
  <c r="AY34" i="8" s="1"/>
  <c r="AY35" i="8" s="1"/>
  <c r="AY36" i="8" s="1"/>
  <c r="AY37" i="8" s="1"/>
  <c r="AY38" i="8" s="1"/>
  <c r="AY39" i="8" s="1"/>
  <c r="AY40" i="8" s="1"/>
  <c r="AY41" i="8" s="1"/>
  <c r="AY42" i="8" s="1"/>
  <c r="AY43" i="8" s="1"/>
  <c r="AY44" i="8" s="1"/>
  <c r="AY45" i="8" s="1"/>
  <c r="AY46" i="8" s="1"/>
  <c r="AY47" i="8" s="1"/>
  <c r="AY48" i="8" s="1"/>
  <c r="AY49" i="8" s="1"/>
  <c r="AY50" i="8" s="1"/>
  <c r="AY51" i="8" s="1"/>
  <c r="AY52" i="8" s="1"/>
  <c r="AY53" i="8" s="1"/>
  <c r="AY54" i="8" s="1"/>
  <c r="AY55" i="8" s="1"/>
  <c r="AY56" i="8" s="1"/>
  <c r="AY57" i="8" s="1"/>
  <c r="AY58" i="8" s="1"/>
  <c r="AY59" i="8" s="1"/>
  <c r="AY60" i="8" s="1"/>
  <c r="AY61" i="8" s="1"/>
  <c r="AY62" i="8" s="1"/>
  <c r="AY63" i="8" s="1"/>
  <c r="AY64" i="8" s="1"/>
  <c r="AY65" i="8" s="1"/>
  <c r="AY66" i="8" s="1"/>
  <c r="AY67" i="8" s="1"/>
  <c r="AY68" i="8" s="1"/>
  <c r="AY69" i="8" s="1"/>
  <c r="AY70" i="8" s="1"/>
  <c r="AY71" i="8" s="1"/>
  <c r="AY72" i="8" s="1"/>
  <c r="AY73" i="8" s="1"/>
  <c r="AY74" i="8" s="1"/>
  <c r="AY75" i="8" s="1"/>
  <c r="AY76" i="8" s="1"/>
  <c r="AY77" i="8" s="1"/>
  <c r="AY78" i="8" s="1"/>
  <c r="AY79" i="8" s="1"/>
  <c r="AY80" i="8" s="1"/>
  <c r="AY81" i="8" s="1"/>
  <c r="AY82" i="8" s="1"/>
  <c r="AY83" i="8" s="1"/>
  <c r="AY84" i="8" s="1"/>
  <c r="AY85" i="8" s="1"/>
  <c r="AY86" i="8" s="1"/>
  <c r="AY87" i="8" s="1"/>
  <c r="AY88" i="8" s="1"/>
  <c r="AY89" i="8" s="1"/>
  <c r="AY90" i="8" s="1"/>
  <c r="AY91" i="8" s="1"/>
  <c r="AY92" i="8" s="1"/>
  <c r="AY93" i="8" s="1"/>
  <c r="AY94" i="8" s="1"/>
  <c r="AY95" i="8" s="1"/>
  <c r="AY96" i="8" s="1"/>
  <c r="AY97" i="8" s="1"/>
  <c r="AY98" i="8" s="1"/>
  <c r="AY99" i="8" s="1"/>
  <c r="AY100" i="8" s="1"/>
  <c r="AY101" i="8" s="1"/>
  <c r="AY102" i="8" s="1"/>
  <c r="AY103" i="8" s="1"/>
  <c r="AY104" i="8" s="1"/>
  <c r="AY105" i="8" s="1"/>
  <c r="AY106" i="8" s="1"/>
  <c r="AY107" i="8" s="1"/>
  <c r="AY108" i="8" s="1"/>
  <c r="AY109" i="8" s="1"/>
  <c r="AY110" i="8" s="1"/>
  <c r="AY111" i="8" s="1"/>
  <c r="AY112" i="8" s="1"/>
  <c r="AY113" i="8" s="1"/>
  <c r="AY114" i="8" s="1"/>
  <c r="AY115" i="8" s="1"/>
  <c r="AY116" i="8" s="1"/>
  <c r="AY117" i="8" s="1"/>
  <c r="AY118" i="8" s="1"/>
  <c r="AY119" i="8" s="1"/>
  <c r="AY120" i="8" s="1"/>
  <c r="AY121" i="8" s="1"/>
  <c r="AY122" i="8" s="1"/>
  <c r="AY123" i="8" s="1"/>
  <c r="AY124" i="8" s="1"/>
  <c r="AY125" i="8" s="1"/>
  <c r="AY126" i="8" s="1"/>
  <c r="AY127" i="8" s="1"/>
  <c r="AY128" i="8" s="1"/>
  <c r="AY129" i="8" s="1"/>
  <c r="AY130" i="8" s="1"/>
  <c r="AY131" i="8" s="1"/>
  <c r="AY132" i="8" s="1"/>
  <c r="AY133" i="8" s="1"/>
  <c r="AY134" i="8" s="1"/>
  <c r="AY135" i="8" s="1"/>
  <c r="AY136" i="8" s="1"/>
  <c r="AY137" i="8" s="1"/>
  <c r="AY138" i="8" s="1"/>
  <c r="AY139" i="8" s="1"/>
  <c r="AY140" i="8" s="1"/>
  <c r="BR6" i="8"/>
  <c r="BR7" i="8" s="1"/>
  <c r="BR8" i="8" s="1"/>
  <c r="BR9" i="8" s="1"/>
  <c r="BR10" i="8" s="1"/>
  <c r="BR11" i="8" s="1"/>
  <c r="BR12" i="8" s="1"/>
  <c r="BR13" i="8" s="1"/>
  <c r="BR14" i="8" s="1"/>
  <c r="BR15" i="8" s="1"/>
  <c r="BR16" i="8" s="1"/>
  <c r="BR17" i="8" s="1"/>
  <c r="BR18" i="8" s="1"/>
  <c r="BR19" i="8" s="1"/>
  <c r="BR20" i="8" s="1"/>
  <c r="BR21" i="8" s="1"/>
  <c r="BR22" i="8" s="1"/>
  <c r="BR23" i="8" s="1"/>
  <c r="BR24" i="8" s="1"/>
  <c r="BR25" i="8" s="1"/>
  <c r="BR26" i="8" s="1"/>
  <c r="BR27" i="8" s="1"/>
  <c r="BR28" i="8" s="1"/>
  <c r="BR29" i="8" s="1"/>
  <c r="BR30" i="8" s="1"/>
  <c r="BR31" i="8" s="1"/>
  <c r="BR32" i="8" s="1"/>
  <c r="BR33" i="8" s="1"/>
  <c r="BR34" i="8" s="1"/>
  <c r="BR35" i="8" s="1"/>
  <c r="BR36" i="8" s="1"/>
  <c r="BR37" i="8" s="1"/>
  <c r="BR38" i="8" s="1"/>
  <c r="BR39" i="8" s="1"/>
  <c r="BR40" i="8" s="1"/>
  <c r="BR41" i="8" s="1"/>
  <c r="BR42" i="8" s="1"/>
  <c r="BR43" i="8" s="1"/>
  <c r="BR44" i="8" s="1"/>
  <c r="BR45" i="8" s="1"/>
  <c r="BR46" i="8" s="1"/>
  <c r="BR47" i="8" s="1"/>
  <c r="BR48" i="8" s="1"/>
  <c r="BR49" i="8" s="1"/>
  <c r="BR50" i="8" s="1"/>
  <c r="BR51" i="8" s="1"/>
  <c r="BR52" i="8" s="1"/>
  <c r="BR53" i="8" s="1"/>
  <c r="BR54" i="8" s="1"/>
  <c r="BR55" i="8" s="1"/>
  <c r="BR56" i="8" s="1"/>
  <c r="BR57" i="8" s="1"/>
  <c r="BR58" i="8" s="1"/>
  <c r="BR59" i="8" s="1"/>
  <c r="BR60" i="8" s="1"/>
  <c r="BR61" i="8" s="1"/>
  <c r="BR62" i="8" s="1"/>
  <c r="BR63" i="8" s="1"/>
  <c r="BR64" i="8" s="1"/>
  <c r="BR65" i="8" s="1"/>
  <c r="BR66" i="8" s="1"/>
  <c r="BR67" i="8" s="1"/>
  <c r="BR68" i="8" s="1"/>
  <c r="BR69" i="8" s="1"/>
  <c r="BR70" i="8" s="1"/>
  <c r="BR71" i="8" s="1"/>
  <c r="BR72" i="8" s="1"/>
  <c r="BR73" i="8" s="1"/>
  <c r="BR74" i="8" s="1"/>
  <c r="BR75" i="8" s="1"/>
  <c r="BR76" i="8" s="1"/>
  <c r="BR77" i="8" s="1"/>
  <c r="BR78" i="8" s="1"/>
  <c r="BR79" i="8" s="1"/>
  <c r="BR80" i="8" s="1"/>
  <c r="BR81" i="8" s="1"/>
  <c r="BR82" i="8" s="1"/>
  <c r="BR83" i="8" s="1"/>
  <c r="BR84" i="8" s="1"/>
  <c r="BR85" i="8" s="1"/>
  <c r="BR86" i="8" s="1"/>
  <c r="BR87" i="8" s="1"/>
  <c r="BR88" i="8" s="1"/>
  <c r="BR89" i="8" s="1"/>
  <c r="BR90" i="8" s="1"/>
  <c r="BR91" i="8" s="1"/>
  <c r="BR92" i="8" s="1"/>
  <c r="BR93" i="8" s="1"/>
  <c r="BR94" i="8" s="1"/>
  <c r="BR95" i="8" s="1"/>
  <c r="BR96" i="8" s="1"/>
  <c r="BR97" i="8" s="1"/>
  <c r="BR98" i="8" s="1"/>
  <c r="BR99" i="8" s="1"/>
  <c r="BR100" i="8" s="1"/>
  <c r="BR101" i="8" s="1"/>
  <c r="BR102" i="8" s="1"/>
  <c r="BR103" i="8" s="1"/>
  <c r="BR104" i="8" s="1"/>
  <c r="BR105" i="8" s="1"/>
  <c r="BR106" i="8" s="1"/>
  <c r="BR107" i="8" s="1"/>
  <c r="BR108" i="8" s="1"/>
  <c r="BR109" i="8" s="1"/>
  <c r="BR110" i="8" s="1"/>
  <c r="BR111" i="8" s="1"/>
  <c r="BR112" i="8" s="1"/>
  <c r="BR113" i="8" s="1"/>
  <c r="BR114" i="8" s="1"/>
  <c r="BR115" i="8" s="1"/>
  <c r="BR116" i="8" s="1"/>
  <c r="BR117" i="8" s="1"/>
  <c r="BR118" i="8" s="1"/>
  <c r="BR119" i="8" s="1"/>
  <c r="BR120" i="8" s="1"/>
  <c r="BR121" i="8" s="1"/>
  <c r="BR122" i="8" s="1"/>
  <c r="BR123" i="8" s="1"/>
  <c r="BR124" i="8" s="1"/>
  <c r="BR125" i="8" s="1"/>
  <c r="BR126" i="8" s="1"/>
  <c r="BR127" i="8" s="1"/>
  <c r="BR128" i="8" s="1"/>
  <c r="BR129" i="8" s="1"/>
  <c r="BR130" i="8" s="1"/>
  <c r="BR131" i="8" s="1"/>
  <c r="BR132" i="8" s="1"/>
  <c r="BR133" i="8" s="1"/>
  <c r="BR134" i="8" s="1"/>
  <c r="BR135" i="8" s="1"/>
  <c r="BR136" i="8" s="1"/>
  <c r="BR137" i="8" s="1"/>
  <c r="BR138" i="8" s="1"/>
  <c r="BR139" i="8" s="1"/>
  <c r="BR140" i="8" s="1"/>
  <c r="BB6" i="8"/>
  <c r="BB7" i="8" s="1"/>
  <c r="BB8" i="8" s="1"/>
  <c r="BB9" i="8" s="1"/>
  <c r="BB10" i="8" s="1"/>
  <c r="BB11" i="8" s="1"/>
  <c r="BB12" i="8" s="1"/>
  <c r="BB13" i="8" s="1"/>
  <c r="BB14" i="8" s="1"/>
  <c r="BB15" i="8" s="1"/>
  <c r="BB16" i="8" s="1"/>
  <c r="BB17" i="8" s="1"/>
  <c r="BB18" i="8" s="1"/>
  <c r="BB19" i="8" s="1"/>
  <c r="BB20" i="8" s="1"/>
  <c r="BB21" i="8" s="1"/>
  <c r="BB22" i="8" s="1"/>
  <c r="BB23" i="8" s="1"/>
  <c r="BB24" i="8" s="1"/>
  <c r="BB25" i="8" s="1"/>
  <c r="BB26" i="8" s="1"/>
  <c r="BB27" i="8" s="1"/>
  <c r="BB28" i="8" s="1"/>
  <c r="BB29" i="8" s="1"/>
  <c r="BB30" i="8" s="1"/>
  <c r="BB31" i="8" s="1"/>
  <c r="BB32" i="8" s="1"/>
  <c r="BB33" i="8" s="1"/>
  <c r="BB34" i="8" s="1"/>
  <c r="BB35" i="8" s="1"/>
  <c r="BB36" i="8" s="1"/>
  <c r="BB37" i="8" s="1"/>
  <c r="BB38" i="8" s="1"/>
  <c r="BB39" i="8" s="1"/>
  <c r="BB40" i="8" s="1"/>
  <c r="BB41" i="8" s="1"/>
  <c r="BB42" i="8" s="1"/>
  <c r="BB43" i="8" s="1"/>
  <c r="BB44" i="8" s="1"/>
  <c r="BB45" i="8" s="1"/>
  <c r="BB46" i="8" s="1"/>
  <c r="BB47" i="8" s="1"/>
  <c r="BB48" i="8" s="1"/>
  <c r="BB49" i="8" s="1"/>
  <c r="BB50" i="8" s="1"/>
  <c r="BB51" i="8" s="1"/>
  <c r="BB52" i="8" s="1"/>
  <c r="BB53" i="8" s="1"/>
  <c r="BB54" i="8" s="1"/>
  <c r="BB55" i="8" s="1"/>
  <c r="BB56" i="8" s="1"/>
  <c r="BB57" i="8" s="1"/>
  <c r="BB58" i="8" s="1"/>
  <c r="BB59" i="8" s="1"/>
  <c r="BB60" i="8" s="1"/>
  <c r="BB61" i="8" s="1"/>
  <c r="BB62" i="8" s="1"/>
  <c r="BB63" i="8" s="1"/>
  <c r="BB64" i="8" s="1"/>
  <c r="BB65" i="8" s="1"/>
  <c r="BB66" i="8" s="1"/>
  <c r="BB67" i="8" s="1"/>
  <c r="BB68" i="8" s="1"/>
  <c r="BB69" i="8" s="1"/>
  <c r="BB70" i="8" s="1"/>
  <c r="BB71" i="8" s="1"/>
  <c r="BB72" i="8" s="1"/>
  <c r="BB73" i="8" s="1"/>
  <c r="BB74" i="8" s="1"/>
  <c r="BB75" i="8" s="1"/>
  <c r="BB76" i="8" s="1"/>
  <c r="BB77" i="8" s="1"/>
  <c r="BB78" i="8" s="1"/>
  <c r="BB79" i="8" s="1"/>
  <c r="BB80" i="8" s="1"/>
  <c r="BB81" i="8" s="1"/>
  <c r="BB82" i="8" s="1"/>
  <c r="BB83" i="8" s="1"/>
  <c r="BB84" i="8" s="1"/>
  <c r="BB85" i="8" s="1"/>
  <c r="BB86" i="8" s="1"/>
  <c r="BB87" i="8" s="1"/>
  <c r="BB88" i="8" s="1"/>
  <c r="BB89" i="8" s="1"/>
  <c r="BB90" i="8" s="1"/>
  <c r="BB91" i="8" s="1"/>
  <c r="BB92" i="8" s="1"/>
  <c r="BB93" i="8" s="1"/>
  <c r="BB94" i="8" s="1"/>
  <c r="BB95" i="8" s="1"/>
  <c r="BB96" i="8" s="1"/>
  <c r="BB97" i="8" s="1"/>
  <c r="BB98" i="8" s="1"/>
  <c r="BB99" i="8" s="1"/>
  <c r="BB100" i="8" s="1"/>
  <c r="BB101" i="8" s="1"/>
  <c r="BB102" i="8" s="1"/>
  <c r="BB103" i="8" s="1"/>
  <c r="BB104" i="8" s="1"/>
  <c r="BB105" i="8" s="1"/>
  <c r="BB106" i="8" s="1"/>
  <c r="BB107" i="8" s="1"/>
  <c r="BB108" i="8" s="1"/>
  <c r="BB109" i="8" s="1"/>
  <c r="BB110" i="8" s="1"/>
  <c r="BB111" i="8" s="1"/>
  <c r="BB112" i="8" s="1"/>
  <c r="BB113" i="8" s="1"/>
  <c r="BB114" i="8" s="1"/>
  <c r="BB115" i="8" s="1"/>
  <c r="BB116" i="8" s="1"/>
  <c r="BB117" i="8" s="1"/>
  <c r="BB118" i="8" s="1"/>
  <c r="BB119" i="8" s="1"/>
  <c r="BB120" i="8" s="1"/>
  <c r="BB121" i="8" s="1"/>
  <c r="BB122" i="8" s="1"/>
  <c r="BB123" i="8" s="1"/>
  <c r="BB124" i="8" s="1"/>
  <c r="BB125" i="8" s="1"/>
  <c r="BB126" i="8" s="1"/>
  <c r="BB127" i="8" s="1"/>
  <c r="BB128" i="8" s="1"/>
  <c r="BB129" i="8" s="1"/>
  <c r="BB130" i="8" s="1"/>
  <c r="BB131" i="8" s="1"/>
  <c r="BB132" i="8" s="1"/>
  <c r="BB133" i="8" s="1"/>
  <c r="BB134" i="8" s="1"/>
  <c r="BB135" i="8" s="1"/>
  <c r="BB136" i="8" s="1"/>
  <c r="BB137" i="8" s="1"/>
  <c r="BB138" i="8" s="1"/>
  <c r="BB139" i="8" s="1"/>
  <c r="BB140" i="8" s="1"/>
  <c r="CM6" i="8"/>
  <c r="CM7" i="8" s="1"/>
  <c r="CM8" i="8" s="1"/>
  <c r="CM9" i="8" s="1"/>
  <c r="CM10" i="8" s="1"/>
  <c r="CM11" i="8" s="1"/>
  <c r="CM12" i="8" s="1"/>
  <c r="CM13" i="8" s="1"/>
  <c r="CM14" i="8" s="1"/>
  <c r="CM15" i="8" s="1"/>
  <c r="CM16" i="8" s="1"/>
  <c r="CM17" i="8" s="1"/>
  <c r="CM18" i="8" s="1"/>
  <c r="CM19" i="8" s="1"/>
  <c r="CM20" i="8" s="1"/>
  <c r="CM21" i="8" s="1"/>
  <c r="CM22" i="8" s="1"/>
  <c r="CM23" i="8" s="1"/>
  <c r="CM24" i="8" s="1"/>
  <c r="CM25" i="8" s="1"/>
  <c r="CM26" i="8" s="1"/>
  <c r="CM27" i="8" s="1"/>
  <c r="CM28" i="8" s="1"/>
  <c r="CM29" i="8" s="1"/>
  <c r="CM30" i="8" s="1"/>
  <c r="CM31" i="8" s="1"/>
  <c r="CM32" i="8" s="1"/>
  <c r="CM33" i="8" s="1"/>
  <c r="CM34" i="8" s="1"/>
  <c r="CM35" i="8" s="1"/>
  <c r="CM36" i="8" s="1"/>
  <c r="CM37" i="8" s="1"/>
  <c r="CM38" i="8" s="1"/>
  <c r="CM39" i="8" s="1"/>
  <c r="CM40" i="8" s="1"/>
  <c r="CM41" i="8" s="1"/>
  <c r="CM42" i="8" s="1"/>
  <c r="CM43" i="8" s="1"/>
  <c r="CM44" i="8" s="1"/>
  <c r="CM45" i="8" s="1"/>
  <c r="CM46" i="8" s="1"/>
  <c r="CM47" i="8" s="1"/>
  <c r="CM48" i="8" s="1"/>
  <c r="CM49" i="8" s="1"/>
  <c r="CM50" i="8" s="1"/>
  <c r="CM51" i="8" s="1"/>
  <c r="CM52" i="8" s="1"/>
  <c r="CM53" i="8" s="1"/>
  <c r="CM54" i="8" s="1"/>
  <c r="CM55" i="8" s="1"/>
  <c r="CM56" i="8" s="1"/>
  <c r="CM57" i="8" s="1"/>
  <c r="CM58" i="8" s="1"/>
  <c r="CM59" i="8" s="1"/>
  <c r="CM60" i="8" s="1"/>
  <c r="CM61" i="8" s="1"/>
  <c r="CM62" i="8" s="1"/>
  <c r="CM63" i="8" s="1"/>
  <c r="CM64" i="8" s="1"/>
  <c r="CM65" i="8" s="1"/>
  <c r="CM66" i="8" s="1"/>
  <c r="CM67" i="8" s="1"/>
  <c r="CM68" i="8" s="1"/>
  <c r="CM69" i="8" s="1"/>
  <c r="CM70" i="8" s="1"/>
  <c r="CM71" i="8" s="1"/>
  <c r="CM72" i="8" s="1"/>
  <c r="CM73" i="8" s="1"/>
  <c r="CM74" i="8" s="1"/>
  <c r="CM75" i="8" s="1"/>
  <c r="CM76" i="8" s="1"/>
  <c r="CM77" i="8" s="1"/>
  <c r="CM78" i="8" s="1"/>
  <c r="CM79" i="8" s="1"/>
  <c r="CM80" i="8" s="1"/>
  <c r="CM81" i="8" s="1"/>
  <c r="CM82" i="8" s="1"/>
  <c r="CM83" i="8" s="1"/>
  <c r="CM84" i="8" s="1"/>
  <c r="CM85" i="8" s="1"/>
  <c r="CM86" i="8" s="1"/>
  <c r="CM87" i="8" s="1"/>
  <c r="CM88" i="8" s="1"/>
  <c r="CM89" i="8" s="1"/>
  <c r="CM90" i="8" s="1"/>
  <c r="CM91" i="8" s="1"/>
  <c r="CM92" i="8" s="1"/>
  <c r="CM93" i="8" s="1"/>
  <c r="CM94" i="8" s="1"/>
  <c r="CM95" i="8" s="1"/>
  <c r="CM96" i="8" s="1"/>
  <c r="CM97" i="8" s="1"/>
  <c r="CM98" i="8" s="1"/>
  <c r="CM99" i="8" s="1"/>
  <c r="CM100" i="8" s="1"/>
  <c r="CM101" i="8" s="1"/>
  <c r="CM102" i="8" s="1"/>
  <c r="CM103" i="8" s="1"/>
  <c r="CM104" i="8" s="1"/>
  <c r="CM105" i="8" s="1"/>
  <c r="CM106" i="8" s="1"/>
  <c r="CM107" i="8" s="1"/>
  <c r="CM108" i="8" s="1"/>
  <c r="CM109" i="8" s="1"/>
  <c r="CM110" i="8" s="1"/>
  <c r="CM111" i="8" s="1"/>
  <c r="CM112" i="8" s="1"/>
  <c r="CM113" i="8" s="1"/>
  <c r="CM114" i="8" s="1"/>
  <c r="CM115" i="8" s="1"/>
  <c r="CM116" i="8" s="1"/>
  <c r="CM117" i="8" s="1"/>
  <c r="CM118" i="8" s="1"/>
  <c r="CM119" i="8" s="1"/>
  <c r="CM120" i="8" s="1"/>
  <c r="CM121" i="8" s="1"/>
  <c r="CM122" i="8" s="1"/>
  <c r="CM123" i="8" s="1"/>
  <c r="CM124" i="8" s="1"/>
  <c r="CM125" i="8" s="1"/>
  <c r="CM126" i="8" s="1"/>
  <c r="CM127" i="8" s="1"/>
  <c r="CM128" i="8" s="1"/>
  <c r="CM129" i="8" s="1"/>
  <c r="CM130" i="8" s="1"/>
  <c r="CM131" i="8" s="1"/>
  <c r="CM132" i="8" s="1"/>
  <c r="CM133" i="8" s="1"/>
  <c r="CM134" i="8" s="1"/>
  <c r="CM135" i="8" s="1"/>
  <c r="CM136" i="8" s="1"/>
  <c r="CM137" i="8" s="1"/>
  <c r="CM138" i="8" s="1"/>
  <c r="CM139" i="8" s="1"/>
  <c r="CM140" i="8" s="1"/>
  <c r="CT6" i="8"/>
  <c r="CT7" i="8" s="1"/>
  <c r="CT8" i="8" s="1"/>
  <c r="CT9" i="8" s="1"/>
  <c r="CT10" i="8" s="1"/>
  <c r="CT11" i="8" s="1"/>
  <c r="CT12" i="8" s="1"/>
  <c r="CT13" i="8" s="1"/>
  <c r="CT14" i="8" s="1"/>
  <c r="CT15" i="8" s="1"/>
  <c r="CT16" i="8" s="1"/>
  <c r="CT17" i="8" s="1"/>
  <c r="CT18" i="8" s="1"/>
  <c r="CT19" i="8" s="1"/>
  <c r="CT20" i="8" s="1"/>
  <c r="CT21" i="8" s="1"/>
  <c r="CT22" i="8" s="1"/>
  <c r="CT23" i="8" s="1"/>
  <c r="CT24" i="8" s="1"/>
  <c r="CT25" i="8" s="1"/>
  <c r="CT26" i="8" s="1"/>
  <c r="CT27" i="8" s="1"/>
  <c r="CT28" i="8" s="1"/>
  <c r="CT29" i="8" s="1"/>
  <c r="CT30" i="8" s="1"/>
  <c r="CT31" i="8" s="1"/>
  <c r="CT32" i="8" s="1"/>
  <c r="CT33" i="8" s="1"/>
  <c r="CT34" i="8" s="1"/>
  <c r="CT35" i="8" s="1"/>
  <c r="CT36" i="8" s="1"/>
  <c r="CT37" i="8" s="1"/>
  <c r="CT38" i="8" s="1"/>
  <c r="CT39" i="8" s="1"/>
  <c r="CT40" i="8" s="1"/>
  <c r="CT41" i="8" s="1"/>
  <c r="CT42" i="8" s="1"/>
  <c r="CT43" i="8" s="1"/>
  <c r="CT44" i="8" s="1"/>
  <c r="CT45" i="8" s="1"/>
  <c r="CT46" i="8" s="1"/>
  <c r="CT47" i="8" s="1"/>
  <c r="CT48" i="8" s="1"/>
  <c r="CT49" i="8" s="1"/>
  <c r="CT50" i="8" s="1"/>
  <c r="CT51" i="8" s="1"/>
  <c r="CT52" i="8" s="1"/>
  <c r="CT53" i="8" s="1"/>
  <c r="CT54" i="8" s="1"/>
  <c r="CT55" i="8" s="1"/>
  <c r="CT56" i="8" s="1"/>
  <c r="CT57" i="8" s="1"/>
  <c r="CT58" i="8" s="1"/>
  <c r="CT59" i="8" s="1"/>
  <c r="CT60" i="8" s="1"/>
  <c r="CT61" i="8" s="1"/>
  <c r="CT62" i="8" s="1"/>
  <c r="CT63" i="8" s="1"/>
  <c r="CT64" i="8" s="1"/>
  <c r="CT65" i="8" s="1"/>
  <c r="CT66" i="8" s="1"/>
  <c r="CT67" i="8" s="1"/>
  <c r="CT68" i="8" s="1"/>
  <c r="CT69" i="8" s="1"/>
  <c r="CT70" i="8" s="1"/>
  <c r="CT71" i="8" s="1"/>
  <c r="CT72" i="8" s="1"/>
  <c r="CT73" i="8" s="1"/>
  <c r="CT74" i="8" s="1"/>
  <c r="CT75" i="8" s="1"/>
  <c r="CT76" i="8" s="1"/>
  <c r="CT77" i="8" s="1"/>
  <c r="CT78" i="8" s="1"/>
  <c r="CT79" i="8" s="1"/>
  <c r="CT80" i="8" s="1"/>
  <c r="CT81" i="8" s="1"/>
  <c r="CT82" i="8" s="1"/>
  <c r="CT83" i="8" s="1"/>
  <c r="CT84" i="8" s="1"/>
  <c r="CT85" i="8" s="1"/>
  <c r="CT86" i="8" s="1"/>
  <c r="CT87" i="8" s="1"/>
  <c r="CT88" i="8" s="1"/>
  <c r="CT89" i="8" s="1"/>
  <c r="CT90" i="8" s="1"/>
  <c r="CT91" i="8" s="1"/>
  <c r="CT92" i="8" s="1"/>
  <c r="CT93" i="8" s="1"/>
  <c r="CT94" i="8" s="1"/>
  <c r="CT95" i="8" s="1"/>
  <c r="CT96" i="8" s="1"/>
  <c r="CT97" i="8" s="1"/>
  <c r="CT98" i="8" s="1"/>
  <c r="CT99" i="8" s="1"/>
  <c r="CT100" i="8" s="1"/>
  <c r="CT101" i="8" s="1"/>
  <c r="CT102" i="8" s="1"/>
  <c r="CT103" i="8" s="1"/>
  <c r="CT104" i="8" s="1"/>
  <c r="CT105" i="8" s="1"/>
  <c r="CT106" i="8" s="1"/>
  <c r="CT107" i="8" s="1"/>
  <c r="CT108" i="8" s="1"/>
  <c r="CT109" i="8" s="1"/>
  <c r="CT110" i="8" s="1"/>
  <c r="CT111" i="8" s="1"/>
  <c r="CT112" i="8" s="1"/>
  <c r="CT113" i="8" s="1"/>
  <c r="CT114" i="8" s="1"/>
  <c r="CT115" i="8" s="1"/>
  <c r="CT116" i="8" s="1"/>
  <c r="CT117" i="8" s="1"/>
  <c r="CT118" i="8" s="1"/>
  <c r="CT119" i="8" s="1"/>
  <c r="CT120" i="8" s="1"/>
  <c r="CT121" i="8" s="1"/>
  <c r="CT122" i="8" s="1"/>
  <c r="CT123" i="8" s="1"/>
  <c r="CT124" i="8" s="1"/>
  <c r="CT125" i="8" s="1"/>
  <c r="CT126" i="8" s="1"/>
  <c r="CT127" i="8" s="1"/>
  <c r="CT128" i="8" s="1"/>
  <c r="CT129" i="8" s="1"/>
  <c r="CT130" i="8" s="1"/>
  <c r="CT131" i="8" s="1"/>
  <c r="CT132" i="8" s="1"/>
  <c r="CT133" i="8" s="1"/>
  <c r="CT134" i="8" s="1"/>
  <c r="CT135" i="8" s="1"/>
  <c r="CT136" i="8" s="1"/>
  <c r="CT137" i="8" s="1"/>
  <c r="CT138" i="8" s="1"/>
  <c r="CT139" i="8" s="1"/>
  <c r="CT140" i="8" s="1"/>
  <c r="BG6" i="8"/>
  <c r="BG7" i="8" s="1"/>
  <c r="BG8" i="8" s="1"/>
  <c r="BG9" i="8" s="1"/>
  <c r="BG10" i="8" s="1"/>
  <c r="CJ6" i="8"/>
  <c r="CJ7" i="8" s="1"/>
  <c r="CJ8" i="8" s="1"/>
  <c r="CJ9" i="8" s="1"/>
  <c r="CJ10" i="8" s="1"/>
  <c r="CJ11" i="8" s="1"/>
  <c r="CJ12" i="8" s="1"/>
  <c r="CJ13" i="8" s="1"/>
  <c r="CJ14" i="8" s="1"/>
  <c r="CJ15" i="8" s="1"/>
  <c r="CJ16" i="8" s="1"/>
  <c r="CJ17" i="8" s="1"/>
  <c r="CJ18" i="8" s="1"/>
  <c r="CJ19" i="8" s="1"/>
  <c r="CJ20" i="8" s="1"/>
  <c r="CJ21" i="8" s="1"/>
  <c r="CJ22" i="8" s="1"/>
  <c r="CJ23" i="8" s="1"/>
  <c r="CJ24" i="8" s="1"/>
  <c r="CJ25" i="8" s="1"/>
  <c r="CJ26" i="8" s="1"/>
  <c r="CJ27" i="8" s="1"/>
  <c r="CJ28" i="8" s="1"/>
  <c r="CJ29" i="8" s="1"/>
  <c r="CJ30" i="8" s="1"/>
  <c r="CJ31" i="8" s="1"/>
  <c r="CJ32" i="8" s="1"/>
  <c r="CJ33" i="8" s="1"/>
  <c r="CJ34" i="8" s="1"/>
  <c r="CJ35" i="8" s="1"/>
  <c r="CJ36" i="8" s="1"/>
  <c r="CJ37" i="8" s="1"/>
  <c r="CJ38" i="8" s="1"/>
  <c r="CJ39" i="8" s="1"/>
  <c r="CJ40" i="8" s="1"/>
  <c r="CJ41" i="8" s="1"/>
  <c r="CJ42" i="8" s="1"/>
  <c r="CJ43" i="8" s="1"/>
  <c r="CJ44" i="8" s="1"/>
  <c r="CJ45" i="8" s="1"/>
  <c r="CJ46" i="8" s="1"/>
  <c r="CJ47" i="8" s="1"/>
  <c r="CJ48" i="8" s="1"/>
  <c r="CJ49" i="8" s="1"/>
  <c r="CJ50" i="8" s="1"/>
  <c r="CJ51" i="8" s="1"/>
  <c r="CJ52" i="8" s="1"/>
  <c r="CJ53" i="8" s="1"/>
  <c r="CJ54" i="8" s="1"/>
  <c r="CJ55" i="8" s="1"/>
  <c r="CJ56" i="8" s="1"/>
  <c r="CJ57" i="8" s="1"/>
  <c r="CJ58" i="8" s="1"/>
  <c r="CJ59" i="8" s="1"/>
  <c r="CJ60" i="8" s="1"/>
  <c r="CJ61" i="8" s="1"/>
  <c r="CJ62" i="8" s="1"/>
  <c r="CJ63" i="8" s="1"/>
  <c r="CJ64" i="8" s="1"/>
  <c r="CJ65" i="8" s="1"/>
  <c r="CJ66" i="8" s="1"/>
  <c r="CJ67" i="8" s="1"/>
  <c r="CJ68" i="8" s="1"/>
  <c r="CJ69" i="8" s="1"/>
  <c r="CJ70" i="8" s="1"/>
  <c r="CJ71" i="8" s="1"/>
  <c r="CJ72" i="8" s="1"/>
  <c r="CJ73" i="8" s="1"/>
  <c r="CJ74" i="8" s="1"/>
  <c r="CJ75" i="8" s="1"/>
  <c r="CJ76" i="8" s="1"/>
  <c r="CJ77" i="8" s="1"/>
  <c r="CJ78" i="8" s="1"/>
  <c r="CJ79" i="8" s="1"/>
  <c r="CJ80" i="8" s="1"/>
  <c r="CJ81" i="8" s="1"/>
  <c r="CJ82" i="8" s="1"/>
  <c r="CJ83" i="8" s="1"/>
  <c r="CJ84" i="8" s="1"/>
  <c r="CJ85" i="8" s="1"/>
  <c r="CJ86" i="8" s="1"/>
  <c r="CJ87" i="8" s="1"/>
  <c r="CJ88" i="8" s="1"/>
  <c r="CJ89" i="8" s="1"/>
  <c r="CJ90" i="8" s="1"/>
  <c r="CJ91" i="8" s="1"/>
  <c r="CJ92" i="8" s="1"/>
  <c r="CJ93" i="8" s="1"/>
  <c r="CJ94" i="8" s="1"/>
  <c r="CJ95" i="8" s="1"/>
  <c r="CJ96" i="8" s="1"/>
  <c r="CJ97" i="8" s="1"/>
  <c r="CJ98" i="8" s="1"/>
  <c r="CJ99" i="8" s="1"/>
  <c r="CJ100" i="8" s="1"/>
  <c r="CJ101" i="8" s="1"/>
  <c r="CJ102" i="8" s="1"/>
  <c r="CJ103" i="8" s="1"/>
  <c r="CJ104" i="8" s="1"/>
  <c r="CJ105" i="8" s="1"/>
  <c r="CJ106" i="8" s="1"/>
  <c r="CJ107" i="8" s="1"/>
  <c r="CJ108" i="8" s="1"/>
  <c r="CJ109" i="8" s="1"/>
  <c r="CJ110" i="8" s="1"/>
  <c r="CJ111" i="8" s="1"/>
  <c r="CJ112" i="8" s="1"/>
  <c r="CJ113" i="8" s="1"/>
  <c r="CJ114" i="8" s="1"/>
  <c r="CJ115" i="8" s="1"/>
  <c r="CJ116" i="8" s="1"/>
  <c r="CJ117" i="8" s="1"/>
  <c r="CJ118" i="8" s="1"/>
  <c r="CJ119" i="8" s="1"/>
  <c r="CJ120" i="8" s="1"/>
  <c r="CJ121" i="8" s="1"/>
  <c r="CJ122" i="8" s="1"/>
  <c r="CJ123" i="8" s="1"/>
  <c r="CJ124" i="8" s="1"/>
  <c r="CJ125" i="8" s="1"/>
  <c r="CJ126" i="8" s="1"/>
  <c r="CJ127" i="8" s="1"/>
  <c r="CJ128" i="8" s="1"/>
  <c r="CJ129" i="8" s="1"/>
  <c r="CJ130" i="8" s="1"/>
  <c r="CJ131" i="8" s="1"/>
  <c r="CJ132" i="8" s="1"/>
  <c r="CJ133" i="8" s="1"/>
  <c r="CJ134" i="8" s="1"/>
  <c r="CJ135" i="8" s="1"/>
  <c r="CJ136" i="8" s="1"/>
  <c r="CJ137" i="8" s="1"/>
  <c r="CJ138" i="8" s="1"/>
  <c r="CJ139" i="8" s="1"/>
  <c r="CJ140" i="8" s="1"/>
  <c r="CC6" i="8"/>
  <c r="CC7" i="8" s="1"/>
  <c r="CC8" i="8" s="1"/>
  <c r="CC9" i="8" s="1"/>
  <c r="CC10" i="8" s="1"/>
  <c r="CC11" i="8" s="1"/>
  <c r="CC12" i="8" s="1"/>
  <c r="CC13" i="8" s="1"/>
  <c r="CC14" i="8" s="1"/>
  <c r="CC15" i="8" s="1"/>
  <c r="CC16" i="8" s="1"/>
  <c r="CC17" i="8" s="1"/>
  <c r="CC18" i="8" s="1"/>
  <c r="CC19" i="8" s="1"/>
  <c r="CC20" i="8" s="1"/>
  <c r="CC21" i="8" s="1"/>
  <c r="CC22" i="8" s="1"/>
  <c r="CC23" i="8" s="1"/>
  <c r="CC24" i="8" s="1"/>
  <c r="CC25" i="8" s="1"/>
  <c r="CC26" i="8" s="1"/>
  <c r="CC27" i="8" s="1"/>
  <c r="CC28" i="8" s="1"/>
  <c r="CC29" i="8" s="1"/>
  <c r="CC30" i="8" s="1"/>
  <c r="CC31" i="8" s="1"/>
  <c r="CC32" i="8" s="1"/>
  <c r="CC33" i="8" s="1"/>
  <c r="CC34" i="8" s="1"/>
  <c r="CC35" i="8" s="1"/>
  <c r="CC36" i="8" s="1"/>
  <c r="CC37" i="8" s="1"/>
  <c r="CC38" i="8" s="1"/>
  <c r="CC39" i="8" s="1"/>
  <c r="CC40" i="8" s="1"/>
  <c r="CC41" i="8" s="1"/>
  <c r="CC42" i="8" s="1"/>
  <c r="CC43" i="8" s="1"/>
  <c r="CC44" i="8" s="1"/>
  <c r="CC45" i="8" s="1"/>
  <c r="CC46" i="8" s="1"/>
  <c r="CC47" i="8" s="1"/>
  <c r="CC48" i="8" s="1"/>
  <c r="CC49" i="8" s="1"/>
  <c r="CC50" i="8" s="1"/>
  <c r="CC51" i="8" s="1"/>
  <c r="CC52" i="8" s="1"/>
  <c r="CC53" i="8" s="1"/>
  <c r="CC54" i="8" s="1"/>
  <c r="CC55" i="8" s="1"/>
  <c r="CC56" i="8" s="1"/>
  <c r="CC57" i="8" s="1"/>
  <c r="CC58" i="8" s="1"/>
  <c r="CC59" i="8" s="1"/>
  <c r="CC60" i="8" s="1"/>
  <c r="CC61" i="8" s="1"/>
  <c r="CC62" i="8" s="1"/>
  <c r="CC63" i="8" s="1"/>
  <c r="CC64" i="8" s="1"/>
  <c r="CC65" i="8" s="1"/>
  <c r="CC66" i="8" s="1"/>
  <c r="CC67" i="8" s="1"/>
  <c r="CC68" i="8" s="1"/>
  <c r="CC69" i="8" s="1"/>
  <c r="CC70" i="8" s="1"/>
  <c r="CC71" i="8" s="1"/>
  <c r="CC72" i="8" s="1"/>
  <c r="CC73" i="8" s="1"/>
  <c r="CC74" i="8" s="1"/>
  <c r="CC75" i="8" s="1"/>
  <c r="CC76" i="8" s="1"/>
  <c r="CC77" i="8" s="1"/>
  <c r="CC78" i="8" s="1"/>
  <c r="CC79" i="8" s="1"/>
  <c r="CC80" i="8" s="1"/>
  <c r="CC81" i="8" s="1"/>
  <c r="CC82" i="8" s="1"/>
  <c r="CC83" i="8" s="1"/>
  <c r="CC84" i="8" s="1"/>
  <c r="CC85" i="8" s="1"/>
  <c r="CC86" i="8" s="1"/>
  <c r="CC87" i="8" s="1"/>
  <c r="CC88" i="8" s="1"/>
  <c r="CC89" i="8" s="1"/>
  <c r="CC90" i="8" s="1"/>
  <c r="CC91" i="8" s="1"/>
  <c r="CC92" i="8" s="1"/>
  <c r="CC93" i="8" s="1"/>
  <c r="CC94" i="8" s="1"/>
  <c r="CC95" i="8" s="1"/>
  <c r="CC96" i="8" s="1"/>
  <c r="CC97" i="8" s="1"/>
  <c r="CC98" i="8" s="1"/>
  <c r="CC99" i="8" s="1"/>
  <c r="CC100" i="8" s="1"/>
  <c r="CC101" i="8" s="1"/>
  <c r="CC102" i="8" s="1"/>
  <c r="CC103" i="8" s="1"/>
  <c r="CC104" i="8" s="1"/>
  <c r="CC105" i="8" s="1"/>
  <c r="CC106" i="8" s="1"/>
  <c r="CC107" i="8" s="1"/>
  <c r="CC108" i="8" s="1"/>
  <c r="CC109" i="8" s="1"/>
  <c r="CC110" i="8" s="1"/>
  <c r="CC111" i="8" s="1"/>
  <c r="CC112" i="8" s="1"/>
  <c r="CC113" i="8" s="1"/>
  <c r="CC114" i="8" s="1"/>
  <c r="CC115" i="8" s="1"/>
  <c r="CC116" i="8" s="1"/>
  <c r="CC117" i="8" s="1"/>
  <c r="CC118" i="8" s="1"/>
  <c r="CC119" i="8" s="1"/>
  <c r="CC120" i="8" s="1"/>
  <c r="CC121" i="8" s="1"/>
  <c r="CC122" i="8" s="1"/>
  <c r="CC123" i="8" s="1"/>
  <c r="CC124" i="8" s="1"/>
  <c r="CC125" i="8" s="1"/>
  <c r="CC126" i="8" s="1"/>
  <c r="CC127" i="8" s="1"/>
  <c r="CC128" i="8" s="1"/>
  <c r="CC129" i="8" s="1"/>
  <c r="CC130" i="8" s="1"/>
  <c r="CC131" i="8" s="1"/>
  <c r="CC132" i="8" s="1"/>
  <c r="CC133" i="8" s="1"/>
  <c r="CC134" i="8" s="1"/>
  <c r="CC135" i="8" s="1"/>
  <c r="CC136" i="8" s="1"/>
  <c r="CC137" i="8" s="1"/>
  <c r="CC138" i="8" s="1"/>
  <c r="CC139" i="8" s="1"/>
  <c r="CC140" i="8" s="1"/>
  <c r="Z46" i="10"/>
  <c r="Y46" i="10"/>
  <c r="X46" i="10"/>
  <c r="V46" i="10"/>
  <c r="W46" i="10"/>
  <c r="U46" i="10"/>
  <c r="T46" i="10"/>
  <c r="S46" i="10"/>
  <c r="S77" i="6"/>
  <c r="W77" i="6"/>
  <c r="X77" i="6"/>
  <c r="Y77" i="6"/>
  <c r="V77" i="6"/>
  <c r="Z77" i="6"/>
  <c r="U77" i="6"/>
  <c r="T77" i="6"/>
  <c r="W80" i="8"/>
  <c r="X80" i="8"/>
  <c r="Y80" i="8"/>
  <c r="V80" i="8"/>
  <c r="S80" i="8"/>
  <c r="T80" i="8"/>
  <c r="Z80" i="8"/>
  <c r="U80" i="8"/>
  <c r="T36" i="8"/>
  <c r="W36" i="8"/>
  <c r="X36" i="8"/>
  <c r="V36" i="8"/>
  <c r="Y36" i="8"/>
  <c r="U36" i="8"/>
  <c r="Z36" i="8"/>
  <c r="S36" i="8"/>
  <c r="W62" i="8"/>
  <c r="X62" i="8"/>
  <c r="V62" i="8"/>
  <c r="Y62" i="8"/>
  <c r="S62" i="8"/>
  <c r="T62" i="8"/>
  <c r="Z62" i="8"/>
  <c r="U62" i="8"/>
  <c r="W55" i="4"/>
  <c r="T55" i="4"/>
  <c r="V55" i="4"/>
  <c r="S55" i="4"/>
  <c r="Z55" i="4"/>
  <c r="X55" i="4"/>
  <c r="Y55" i="4"/>
  <c r="U55" i="4"/>
  <c r="Z85" i="8"/>
  <c r="X85" i="8"/>
  <c r="W29" i="4"/>
  <c r="U29" i="4"/>
  <c r="X29" i="4"/>
  <c r="Y29" i="4"/>
  <c r="Z29" i="4"/>
  <c r="V29" i="4"/>
  <c r="T29" i="4"/>
  <c r="S29" i="4"/>
  <c r="V35" i="4"/>
  <c r="Z35" i="4"/>
  <c r="Y35" i="4"/>
  <c r="S35" i="4"/>
  <c r="W35" i="4"/>
  <c r="X35" i="4"/>
  <c r="T35" i="4"/>
  <c r="U35" i="4"/>
  <c r="U100" i="8"/>
  <c r="V100" i="8"/>
  <c r="X100" i="8"/>
  <c r="W100" i="8"/>
  <c r="T100" i="8"/>
  <c r="S100" i="8"/>
  <c r="Z100" i="8"/>
  <c r="Y100" i="8"/>
  <c r="V124" i="6"/>
  <c r="X124" i="6"/>
  <c r="U124" i="6"/>
  <c r="Z124" i="6"/>
  <c r="Y124" i="6"/>
  <c r="W124" i="6"/>
  <c r="T124" i="6"/>
  <c r="S124" i="6"/>
  <c r="W105" i="8"/>
  <c r="T105" i="8"/>
  <c r="U105" i="8"/>
  <c r="V105" i="8"/>
  <c r="Z105" i="8"/>
  <c r="X105" i="8"/>
  <c r="Y105" i="8"/>
  <c r="S105" i="8"/>
  <c r="W96" i="8"/>
  <c r="U96" i="8"/>
  <c r="X96" i="8"/>
  <c r="V96" i="8"/>
  <c r="Z96" i="8"/>
  <c r="T96" i="8"/>
  <c r="Y96" i="8"/>
  <c r="S96" i="8"/>
  <c r="C96" i="8" s="1"/>
  <c r="X30" i="8"/>
  <c r="T30" i="8"/>
  <c r="U30" i="8"/>
  <c r="V30" i="8"/>
  <c r="Y30" i="8"/>
  <c r="Z30" i="8"/>
  <c r="S30" i="8"/>
  <c r="W30" i="8"/>
  <c r="Z43" i="10"/>
  <c r="V43" i="10"/>
  <c r="T43" i="10"/>
  <c r="U43" i="10"/>
  <c r="Y43" i="10"/>
  <c r="W43" i="10"/>
  <c r="S43" i="10"/>
  <c r="X43" i="10"/>
  <c r="T7" i="8"/>
  <c r="T8" i="8" s="1"/>
  <c r="AX8" i="8" s="1"/>
  <c r="AX9" i="8" s="1"/>
  <c r="AX10" i="8" s="1"/>
  <c r="AX11" i="8" s="1"/>
  <c r="AX12" i="8" s="1"/>
  <c r="AX13" i="8" s="1"/>
  <c r="V7" i="8"/>
  <c r="V8" i="8" s="1"/>
  <c r="S7" i="8"/>
  <c r="U7" i="8"/>
  <c r="W7" i="8"/>
  <c r="S134" i="6"/>
  <c r="U134" i="6"/>
  <c r="Y134" i="6"/>
  <c r="W134" i="6"/>
  <c r="Z134" i="6"/>
  <c r="T134" i="6"/>
  <c r="X134" i="6"/>
  <c r="V134" i="6"/>
  <c r="T89" i="8"/>
  <c r="S89" i="8"/>
  <c r="V89" i="8"/>
  <c r="V66" i="10"/>
  <c r="S66" i="10"/>
  <c r="Y66" i="10"/>
  <c r="T66" i="10"/>
  <c r="Z66" i="10"/>
  <c r="W66" i="10"/>
  <c r="U66" i="10"/>
  <c r="X66" i="10"/>
  <c r="Z55" i="6"/>
  <c r="T55" i="6"/>
  <c r="X55" i="6"/>
  <c r="Y55" i="6"/>
  <c r="U55" i="6"/>
  <c r="V55" i="6"/>
  <c r="W55" i="6"/>
  <c r="S55" i="6"/>
  <c r="T124" i="8"/>
  <c r="Z124" i="8"/>
  <c r="Y124" i="8"/>
  <c r="W124" i="8"/>
  <c r="U124" i="8"/>
  <c r="X124" i="8"/>
  <c r="S124" i="8"/>
  <c r="V124" i="8"/>
  <c r="S68" i="6"/>
  <c r="Y68" i="6"/>
  <c r="Z68" i="6"/>
  <c r="X68" i="6"/>
  <c r="W68" i="6"/>
  <c r="U68" i="6"/>
  <c r="V68" i="6"/>
  <c r="T68" i="6"/>
  <c r="Z138" i="10"/>
  <c r="Y138" i="10"/>
  <c r="V138" i="10"/>
  <c r="U138" i="10"/>
  <c r="X138" i="10"/>
  <c r="W138" i="10"/>
  <c r="T138" i="10"/>
  <c r="S138" i="10"/>
  <c r="Y102" i="6"/>
  <c r="W102" i="6"/>
  <c r="S102" i="6"/>
  <c r="T102" i="6"/>
  <c r="U102" i="6"/>
  <c r="V102" i="6"/>
  <c r="X102" i="6"/>
  <c r="Z102" i="6"/>
  <c r="U115" i="10"/>
  <c r="V115" i="10"/>
  <c r="Z115" i="10"/>
  <c r="Y115" i="10"/>
  <c r="S115" i="10"/>
  <c r="T115" i="10"/>
  <c r="X115" i="10"/>
  <c r="W115" i="10"/>
  <c r="U46" i="6"/>
  <c r="W46" i="6"/>
  <c r="S46" i="6"/>
  <c r="Z46" i="6"/>
  <c r="T46" i="6"/>
  <c r="V46" i="6"/>
  <c r="X46" i="6"/>
  <c r="Y46" i="6"/>
  <c r="U114" i="4"/>
  <c r="W114" i="4"/>
  <c r="T114" i="4"/>
  <c r="Y114" i="4"/>
  <c r="S114" i="4"/>
  <c r="Z114" i="4"/>
  <c r="X114" i="4"/>
  <c r="V114" i="4"/>
  <c r="U26" i="10"/>
  <c r="V26" i="10"/>
  <c r="Y26" i="10"/>
  <c r="X26" i="10"/>
  <c r="W26" i="10"/>
  <c r="S26" i="10"/>
  <c r="T26" i="10"/>
  <c r="Z26" i="10"/>
  <c r="S91" i="10"/>
  <c r="T91" i="10"/>
  <c r="X91" i="10"/>
  <c r="W91" i="10"/>
  <c r="U91" i="10"/>
  <c r="V91" i="10"/>
  <c r="Z91" i="10"/>
  <c r="Y91" i="10"/>
  <c r="S123" i="10"/>
  <c r="T123" i="10"/>
  <c r="X123" i="10"/>
  <c r="W123" i="10"/>
  <c r="U123" i="10"/>
  <c r="V123" i="10"/>
  <c r="Z123" i="10"/>
  <c r="Y123" i="10"/>
  <c r="U113" i="10"/>
  <c r="Z113" i="10"/>
  <c r="V113" i="10"/>
  <c r="Y113" i="10"/>
  <c r="S113" i="10"/>
  <c r="T113" i="10"/>
  <c r="X113" i="10"/>
  <c r="W113" i="10"/>
  <c r="W20" i="4"/>
  <c r="X20" i="4"/>
  <c r="T20" i="4"/>
  <c r="V20" i="4"/>
  <c r="U20" i="4"/>
  <c r="S20" i="4"/>
  <c r="Y20" i="4"/>
  <c r="Z20" i="4"/>
  <c r="Z106" i="4"/>
  <c r="Y106" i="4"/>
  <c r="V106" i="4"/>
  <c r="S106" i="4"/>
  <c r="U106" i="4"/>
  <c r="W106" i="4"/>
  <c r="T106" i="4"/>
  <c r="X106" i="4"/>
  <c r="S119" i="10"/>
  <c r="T119" i="10"/>
  <c r="X119" i="10"/>
  <c r="W119" i="10"/>
  <c r="U119" i="10"/>
  <c r="Z119" i="10"/>
  <c r="V119" i="10"/>
  <c r="Y119" i="10"/>
  <c r="U16" i="10"/>
  <c r="Z16" i="10"/>
  <c r="T16" i="10"/>
  <c r="W16" i="10"/>
  <c r="X16" i="10"/>
  <c r="Y16" i="10"/>
  <c r="V16" i="10"/>
  <c r="S16" i="10"/>
  <c r="S66" i="8"/>
  <c r="T66" i="8"/>
  <c r="Z66" i="8"/>
  <c r="Y66" i="8"/>
  <c r="W66" i="8"/>
  <c r="X66" i="8"/>
  <c r="V66" i="8"/>
  <c r="U66" i="8"/>
  <c r="X34" i="4"/>
  <c r="S34" i="4"/>
  <c r="Y34" i="4"/>
  <c r="V34" i="4"/>
  <c r="W34" i="4"/>
  <c r="T34" i="4"/>
  <c r="U34" i="4"/>
  <c r="Z34" i="4"/>
  <c r="X84" i="6"/>
  <c r="W84" i="6"/>
  <c r="Z84" i="6"/>
  <c r="U84" i="6"/>
  <c r="Y84" i="6"/>
  <c r="S84" i="6"/>
  <c r="T84" i="6"/>
  <c r="V84" i="6"/>
  <c r="Z104" i="4"/>
  <c r="Y104" i="4"/>
  <c r="X104" i="4"/>
  <c r="S104" i="4"/>
  <c r="V104" i="4"/>
  <c r="W104" i="4"/>
  <c r="T104" i="4"/>
  <c r="U104" i="4"/>
  <c r="Z112" i="8"/>
  <c r="X112" i="8"/>
  <c r="Y112" i="8"/>
  <c r="S112" i="8"/>
  <c r="W112" i="8"/>
  <c r="T112" i="8"/>
  <c r="U112" i="8"/>
  <c r="V112" i="8"/>
  <c r="V43" i="4"/>
  <c r="Y43" i="4"/>
  <c r="W43" i="4"/>
  <c r="S43" i="4"/>
  <c r="Z43" i="4"/>
  <c r="X43" i="4"/>
  <c r="T43" i="4"/>
  <c r="U43" i="4"/>
  <c r="T7" i="6"/>
  <c r="U7" i="6"/>
  <c r="U98" i="6"/>
  <c r="V98" i="6"/>
  <c r="T98" i="6"/>
  <c r="Z98" i="6"/>
  <c r="Y98" i="6"/>
  <c r="W98" i="6"/>
  <c r="S98" i="6"/>
  <c r="X98" i="6"/>
  <c r="S95" i="10"/>
  <c r="T95" i="10"/>
  <c r="X95" i="10"/>
  <c r="W95" i="10"/>
  <c r="U95" i="10"/>
  <c r="V95" i="10"/>
  <c r="Z95" i="10"/>
  <c r="Y95" i="10"/>
  <c r="V21" i="10"/>
  <c r="W21" i="10"/>
  <c r="T21" i="10"/>
  <c r="Y21" i="10"/>
  <c r="S21" i="10"/>
  <c r="X21" i="10"/>
  <c r="Z21" i="10"/>
  <c r="U21" i="10"/>
  <c r="Y42" i="8"/>
  <c r="Z42" i="8"/>
  <c r="S42" i="8"/>
  <c r="W42" i="8"/>
  <c r="X42" i="8"/>
  <c r="T42" i="8"/>
  <c r="U42" i="8"/>
  <c r="V42" i="8"/>
  <c r="V140" i="4"/>
  <c r="Z140" i="4"/>
  <c r="Y140" i="4"/>
  <c r="T140" i="4"/>
  <c r="S140" i="4"/>
  <c r="U140" i="4"/>
  <c r="X140" i="4"/>
  <c r="W140" i="4"/>
  <c r="T97" i="10"/>
  <c r="Y97" i="10"/>
  <c r="Z97" i="10"/>
  <c r="W97" i="10"/>
  <c r="S97" i="10"/>
  <c r="X97" i="10"/>
  <c r="V97" i="10"/>
  <c r="U97" i="10"/>
  <c r="V59" i="10"/>
  <c r="T59" i="10"/>
  <c r="Y59" i="10"/>
  <c r="X59" i="10"/>
  <c r="S59" i="10"/>
  <c r="U59" i="10"/>
  <c r="Z59" i="10"/>
  <c r="W59" i="10"/>
  <c r="U103" i="10"/>
  <c r="V103" i="10"/>
  <c r="Z103" i="10"/>
  <c r="Y103" i="10"/>
  <c r="S103" i="10"/>
  <c r="T103" i="10"/>
  <c r="X103" i="10"/>
  <c r="W103" i="10"/>
  <c r="Z79" i="4"/>
  <c r="T79" i="4"/>
  <c r="Y79" i="4"/>
  <c r="V79" i="4"/>
  <c r="S79" i="4"/>
  <c r="W79" i="4"/>
  <c r="X79" i="4"/>
  <c r="U79" i="4"/>
  <c r="T10" i="10"/>
  <c r="V10" i="10"/>
  <c r="U10" i="10"/>
  <c r="S10" i="10"/>
  <c r="T125" i="6"/>
  <c r="U125" i="6"/>
  <c r="X125" i="6"/>
  <c r="W125" i="6"/>
  <c r="Y125" i="6"/>
  <c r="Z125" i="6"/>
  <c r="S125" i="6"/>
  <c r="V125" i="6"/>
  <c r="U108" i="4"/>
  <c r="V108" i="4"/>
  <c r="T108" i="4"/>
  <c r="Y108" i="4"/>
  <c r="S108" i="4"/>
  <c r="Z108" i="4"/>
  <c r="X108" i="4"/>
  <c r="W108" i="4"/>
  <c r="T42" i="4"/>
  <c r="W42" i="4"/>
  <c r="Z42" i="4"/>
  <c r="U42" i="4"/>
  <c r="X42" i="4"/>
  <c r="S42" i="4"/>
  <c r="Y42" i="4"/>
  <c r="V42" i="4"/>
  <c r="U62" i="6"/>
  <c r="W62" i="6"/>
  <c r="S62" i="6"/>
  <c r="Z62" i="6"/>
  <c r="T62" i="6"/>
  <c r="V62" i="6"/>
  <c r="X62" i="6"/>
  <c r="Y62" i="6"/>
  <c r="X117" i="8"/>
  <c r="U117" i="8"/>
  <c r="V117" i="8"/>
  <c r="Y117" i="8"/>
  <c r="T117" i="8"/>
  <c r="S117" i="8"/>
  <c r="W117" i="8"/>
  <c r="Z117" i="8"/>
  <c r="S121" i="6"/>
  <c r="W121" i="6"/>
  <c r="U121" i="6"/>
  <c r="V121" i="6"/>
  <c r="T121" i="6"/>
  <c r="X121" i="6"/>
  <c r="Z121" i="6"/>
  <c r="Y121" i="6"/>
  <c r="Y135" i="4"/>
  <c r="Z135" i="4"/>
  <c r="U135" i="4"/>
  <c r="T135" i="4"/>
  <c r="S135" i="4"/>
  <c r="W135" i="4"/>
  <c r="V135" i="4"/>
  <c r="X135" i="4"/>
  <c r="T10" i="8"/>
  <c r="U10" i="8"/>
  <c r="U11" i="8" s="1"/>
  <c r="S10" i="8"/>
  <c r="S64" i="8"/>
  <c r="T64" i="8"/>
  <c r="Z64" i="8"/>
  <c r="U64" i="8"/>
  <c r="W64" i="8"/>
  <c r="X64" i="8"/>
  <c r="Y64" i="8"/>
  <c r="V64" i="8"/>
  <c r="T76" i="6"/>
  <c r="S76" i="6"/>
  <c r="U76" i="6"/>
  <c r="V76" i="6"/>
  <c r="X76" i="6"/>
  <c r="W76" i="6"/>
  <c r="Y76" i="6"/>
  <c r="Z76" i="6"/>
  <c r="W47" i="4"/>
  <c r="S47" i="4"/>
  <c r="Y47" i="4"/>
  <c r="V47" i="4"/>
  <c r="T47" i="4"/>
  <c r="X47" i="4"/>
  <c r="Z47" i="4"/>
  <c r="U47" i="4"/>
  <c r="S89" i="6"/>
  <c r="V89" i="6"/>
  <c r="V138" i="8"/>
  <c r="W138" i="8"/>
  <c r="X138" i="8"/>
  <c r="S138" i="8"/>
  <c r="U138" i="8"/>
  <c r="T138" i="8"/>
  <c r="Y138" i="8"/>
  <c r="Z138" i="8"/>
  <c r="U65" i="6"/>
  <c r="X65" i="6"/>
  <c r="Y65" i="6"/>
  <c r="T65" i="6"/>
  <c r="V65" i="6"/>
  <c r="Z65" i="6"/>
  <c r="W65" i="6"/>
  <c r="S65" i="6"/>
  <c r="U102" i="10"/>
  <c r="V102" i="10"/>
  <c r="T102" i="10"/>
  <c r="W102" i="10"/>
  <c r="Y102" i="10"/>
  <c r="Z102" i="10"/>
  <c r="X102" i="10"/>
  <c r="S102" i="10"/>
  <c r="S67" i="10"/>
  <c r="T67" i="10"/>
  <c r="Y67" i="10"/>
  <c r="W67" i="10"/>
  <c r="U67" i="10"/>
  <c r="V67" i="10"/>
  <c r="X67" i="10"/>
  <c r="Z67" i="10"/>
  <c r="Z50" i="4"/>
  <c r="X50" i="4"/>
  <c r="W50" i="4"/>
  <c r="S50" i="4"/>
  <c r="V50" i="4"/>
  <c r="T50" i="4"/>
  <c r="U50" i="4"/>
  <c r="Y50" i="4"/>
  <c r="S28" i="4"/>
  <c r="Y28" i="4"/>
  <c r="Z28" i="4"/>
  <c r="U28" i="4"/>
  <c r="W28" i="4"/>
  <c r="X28" i="4"/>
  <c r="T28" i="4"/>
  <c r="V28" i="4"/>
  <c r="V21" i="4"/>
  <c r="T21" i="4"/>
  <c r="S21" i="4"/>
  <c r="W21" i="4"/>
  <c r="Y21" i="4"/>
  <c r="X21" i="4"/>
  <c r="Z21" i="4"/>
  <c r="U21" i="4"/>
  <c r="X135" i="10"/>
  <c r="W135" i="10"/>
  <c r="T135" i="10"/>
  <c r="S135" i="10"/>
  <c r="V135" i="10"/>
  <c r="Y135" i="10"/>
  <c r="Z135" i="10"/>
  <c r="U135" i="10"/>
  <c r="U72" i="10"/>
  <c r="X72" i="10"/>
  <c r="Y72" i="10"/>
  <c r="Z72" i="10"/>
  <c r="S72" i="10"/>
  <c r="W72" i="10"/>
  <c r="T72" i="10"/>
  <c r="V72" i="10"/>
  <c r="Y36" i="6"/>
  <c r="Z36" i="6"/>
  <c r="U36" i="6"/>
  <c r="X36" i="6"/>
  <c r="V36" i="6"/>
  <c r="T36" i="6"/>
  <c r="S36" i="6"/>
  <c r="W36" i="6"/>
  <c r="T80" i="6"/>
  <c r="S80" i="6"/>
  <c r="U80" i="6"/>
  <c r="W80" i="6"/>
  <c r="X80" i="6"/>
  <c r="Y80" i="6"/>
  <c r="Z80" i="6"/>
  <c r="V80" i="6"/>
  <c r="S39" i="10"/>
  <c r="V39" i="10"/>
  <c r="U39" i="10"/>
  <c r="X39" i="10"/>
  <c r="W39" i="10"/>
  <c r="Z39" i="10"/>
  <c r="T39" i="10"/>
  <c r="Y39" i="10"/>
  <c r="CD6" i="6"/>
  <c r="CD7" i="6" s="1"/>
  <c r="CD8" i="6" s="1"/>
  <c r="CD9" i="6" s="1"/>
  <c r="CD10" i="6" s="1"/>
  <c r="CS6" i="6"/>
  <c r="CS7" i="6" s="1"/>
  <c r="CS8" i="6" s="1"/>
  <c r="CS9" i="6" s="1"/>
  <c r="CS10" i="6" s="1"/>
  <c r="CS11" i="6" s="1"/>
  <c r="CS12" i="6" s="1"/>
  <c r="CS13" i="6" s="1"/>
  <c r="CS14" i="6" s="1"/>
  <c r="CS15" i="6" s="1"/>
  <c r="CS16" i="6" s="1"/>
  <c r="CS17" i="6" s="1"/>
  <c r="CS18" i="6" s="1"/>
  <c r="CS19" i="6" s="1"/>
  <c r="CS20" i="6" s="1"/>
  <c r="CS21" i="6" s="1"/>
  <c r="CS22" i="6" s="1"/>
  <c r="CS23" i="6" s="1"/>
  <c r="CS24" i="6" s="1"/>
  <c r="CS25" i="6" s="1"/>
  <c r="CS26" i="6" s="1"/>
  <c r="CS27" i="6" s="1"/>
  <c r="CS28" i="6" s="1"/>
  <c r="CS29" i="6" s="1"/>
  <c r="CS30" i="6" s="1"/>
  <c r="CS31" i="6" s="1"/>
  <c r="CS32" i="6" s="1"/>
  <c r="CS33" i="6" s="1"/>
  <c r="CS34" i="6" s="1"/>
  <c r="CS35" i="6" s="1"/>
  <c r="CS36" i="6" s="1"/>
  <c r="CS37" i="6" s="1"/>
  <c r="CS38" i="6" s="1"/>
  <c r="CS39" i="6" s="1"/>
  <c r="CS40" i="6" s="1"/>
  <c r="CS41" i="6" s="1"/>
  <c r="CS42" i="6" s="1"/>
  <c r="CS43" i="6" s="1"/>
  <c r="CS44" i="6" s="1"/>
  <c r="CS45" i="6" s="1"/>
  <c r="CS46" i="6" s="1"/>
  <c r="CS47" i="6" s="1"/>
  <c r="CS48" i="6" s="1"/>
  <c r="CS49" i="6" s="1"/>
  <c r="CS50" i="6" s="1"/>
  <c r="CS51" i="6" s="1"/>
  <c r="CS52" i="6" s="1"/>
  <c r="CS53" i="6" s="1"/>
  <c r="CS54" i="6" s="1"/>
  <c r="CS55" i="6" s="1"/>
  <c r="CS56" i="6" s="1"/>
  <c r="CS57" i="6" s="1"/>
  <c r="CS58" i="6" s="1"/>
  <c r="CS59" i="6" s="1"/>
  <c r="CS60" i="6" s="1"/>
  <c r="CS61" i="6" s="1"/>
  <c r="CS62" i="6" s="1"/>
  <c r="CS63" i="6" s="1"/>
  <c r="CS64" i="6" s="1"/>
  <c r="CS65" i="6" s="1"/>
  <c r="CS66" i="6" s="1"/>
  <c r="CS67" i="6" s="1"/>
  <c r="CS68" i="6" s="1"/>
  <c r="CS69" i="6" s="1"/>
  <c r="CS70" i="6" s="1"/>
  <c r="CS71" i="6" s="1"/>
  <c r="CS72" i="6" s="1"/>
  <c r="CS73" i="6" s="1"/>
  <c r="CS74" i="6" s="1"/>
  <c r="CS75" i="6" s="1"/>
  <c r="CS76" i="6" s="1"/>
  <c r="CS77" i="6" s="1"/>
  <c r="CS78" i="6" s="1"/>
  <c r="CS79" i="6" s="1"/>
  <c r="CS80" i="6" s="1"/>
  <c r="CS81" i="6" s="1"/>
  <c r="CS82" i="6" s="1"/>
  <c r="CS83" i="6" s="1"/>
  <c r="CS84" i="6" s="1"/>
  <c r="CS85" i="6" s="1"/>
  <c r="CS86" i="6" s="1"/>
  <c r="CS87" i="6" s="1"/>
  <c r="CS88" i="6" s="1"/>
  <c r="CS89" i="6" s="1"/>
  <c r="CS90" i="6" s="1"/>
  <c r="CS91" i="6" s="1"/>
  <c r="CS92" i="6" s="1"/>
  <c r="CS93" i="6" s="1"/>
  <c r="CS94" i="6" s="1"/>
  <c r="CS95" i="6" s="1"/>
  <c r="CS96" i="6" s="1"/>
  <c r="CS97" i="6" s="1"/>
  <c r="CS98" i="6" s="1"/>
  <c r="CS99" i="6" s="1"/>
  <c r="CS100" i="6" s="1"/>
  <c r="CS101" i="6" s="1"/>
  <c r="CS102" i="6" s="1"/>
  <c r="CS103" i="6" s="1"/>
  <c r="CS104" i="6" s="1"/>
  <c r="CS105" i="6" s="1"/>
  <c r="CS106" i="6" s="1"/>
  <c r="CS107" i="6" s="1"/>
  <c r="CS108" i="6" s="1"/>
  <c r="CS109" i="6" s="1"/>
  <c r="CS110" i="6" s="1"/>
  <c r="CS111" i="6" s="1"/>
  <c r="CS112" i="6" s="1"/>
  <c r="CS113" i="6" s="1"/>
  <c r="CS114" i="6" s="1"/>
  <c r="CS115" i="6" s="1"/>
  <c r="CS116" i="6" s="1"/>
  <c r="CS117" i="6" s="1"/>
  <c r="CS118" i="6" s="1"/>
  <c r="CS119" i="6" s="1"/>
  <c r="CS120" i="6" s="1"/>
  <c r="CS121" i="6" s="1"/>
  <c r="CS122" i="6" s="1"/>
  <c r="CS123" i="6" s="1"/>
  <c r="CS124" i="6" s="1"/>
  <c r="CS125" i="6" s="1"/>
  <c r="CS126" i="6" s="1"/>
  <c r="CS127" i="6" s="1"/>
  <c r="CS128" i="6" s="1"/>
  <c r="CS129" i="6" s="1"/>
  <c r="CS130" i="6" s="1"/>
  <c r="CS131" i="6" s="1"/>
  <c r="CS132" i="6" s="1"/>
  <c r="CS133" i="6" s="1"/>
  <c r="CS134" i="6" s="1"/>
  <c r="CS135" i="6" s="1"/>
  <c r="CS136" i="6" s="1"/>
  <c r="CS137" i="6" s="1"/>
  <c r="CS138" i="6" s="1"/>
  <c r="CS139" i="6" s="1"/>
  <c r="CS140" i="6" s="1"/>
  <c r="AC6" i="6"/>
  <c r="AC7" i="6" s="1"/>
  <c r="AC8" i="6" s="1"/>
  <c r="AC9" i="6" s="1"/>
  <c r="AC10" i="6" s="1"/>
  <c r="CA6" i="6"/>
  <c r="CA7" i="6" s="1"/>
  <c r="CA8" i="6" s="1"/>
  <c r="CA9" i="6" s="1"/>
  <c r="CA10" i="6" s="1"/>
  <c r="CA11" i="6" s="1"/>
  <c r="CA12" i="6" s="1"/>
  <c r="CA13" i="6" s="1"/>
  <c r="CA14" i="6" s="1"/>
  <c r="CA15" i="6" s="1"/>
  <c r="CA16" i="6" s="1"/>
  <c r="CA17" i="6" s="1"/>
  <c r="CA18" i="6" s="1"/>
  <c r="CA19" i="6" s="1"/>
  <c r="CA20" i="6" s="1"/>
  <c r="CA21" i="6" s="1"/>
  <c r="CA22" i="6" s="1"/>
  <c r="CA23" i="6" s="1"/>
  <c r="CA24" i="6" s="1"/>
  <c r="CA25" i="6" s="1"/>
  <c r="CA26" i="6" s="1"/>
  <c r="CA27" i="6" s="1"/>
  <c r="CA28" i="6" s="1"/>
  <c r="CA29" i="6" s="1"/>
  <c r="CA30" i="6" s="1"/>
  <c r="CA31" i="6" s="1"/>
  <c r="CA32" i="6" s="1"/>
  <c r="CA33" i="6" s="1"/>
  <c r="CA34" i="6" s="1"/>
  <c r="CA35" i="6" s="1"/>
  <c r="CA36" i="6" s="1"/>
  <c r="CA37" i="6" s="1"/>
  <c r="CA38" i="6" s="1"/>
  <c r="CA39" i="6" s="1"/>
  <c r="CA40" i="6" s="1"/>
  <c r="CA41" i="6" s="1"/>
  <c r="CA42" i="6" s="1"/>
  <c r="CA43" i="6" s="1"/>
  <c r="CA44" i="6" s="1"/>
  <c r="CA45" i="6" s="1"/>
  <c r="CA46" i="6" s="1"/>
  <c r="CA47" i="6" s="1"/>
  <c r="CA48" i="6" s="1"/>
  <c r="CA49" i="6" s="1"/>
  <c r="CA50" i="6" s="1"/>
  <c r="CA51" i="6" s="1"/>
  <c r="CA52" i="6" s="1"/>
  <c r="CA53" i="6" s="1"/>
  <c r="CA54" i="6" s="1"/>
  <c r="CA55" i="6" s="1"/>
  <c r="CA56" i="6" s="1"/>
  <c r="CA57" i="6" s="1"/>
  <c r="CA58" i="6" s="1"/>
  <c r="CA59" i="6" s="1"/>
  <c r="CA60" i="6" s="1"/>
  <c r="CA61" i="6" s="1"/>
  <c r="CA62" i="6" s="1"/>
  <c r="CA63" i="6" s="1"/>
  <c r="CA64" i="6" s="1"/>
  <c r="CA65" i="6" s="1"/>
  <c r="CA66" i="6" s="1"/>
  <c r="CA67" i="6" s="1"/>
  <c r="CA68" i="6" s="1"/>
  <c r="CA69" i="6" s="1"/>
  <c r="CA70" i="6" s="1"/>
  <c r="CA71" i="6" s="1"/>
  <c r="CA72" i="6" s="1"/>
  <c r="CA73" i="6" s="1"/>
  <c r="CA74" i="6" s="1"/>
  <c r="CA75" i="6" s="1"/>
  <c r="CA76" i="6" s="1"/>
  <c r="CA77" i="6" s="1"/>
  <c r="CA78" i="6" s="1"/>
  <c r="CA79" i="6" s="1"/>
  <c r="CA80" i="6" s="1"/>
  <c r="CA81" i="6" s="1"/>
  <c r="CA82" i="6" s="1"/>
  <c r="CA83" i="6" s="1"/>
  <c r="CA84" i="6" s="1"/>
  <c r="CA85" i="6" s="1"/>
  <c r="CA86" i="6" s="1"/>
  <c r="CA87" i="6" s="1"/>
  <c r="CA88" i="6" s="1"/>
  <c r="CA89" i="6" s="1"/>
  <c r="CA90" i="6" s="1"/>
  <c r="CA91" i="6" s="1"/>
  <c r="CA92" i="6" s="1"/>
  <c r="CA93" i="6" s="1"/>
  <c r="CA94" i="6" s="1"/>
  <c r="CA95" i="6" s="1"/>
  <c r="CA96" i="6" s="1"/>
  <c r="CA97" i="6" s="1"/>
  <c r="CA98" i="6" s="1"/>
  <c r="CA99" i="6" s="1"/>
  <c r="CA100" i="6" s="1"/>
  <c r="CA101" i="6" s="1"/>
  <c r="CA102" i="6" s="1"/>
  <c r="CA103" i="6" s="1"/>
  <c r="CA104" i="6" s="1"/>
  <c r="CA105" i="6" s="1"/>
  <c r="CA106" i="6" s="1"/>
  <c r="CA107" i="6" s="1"/>
  <c r="CA108" i="6" s="1"/>
  <c r="CA109" i="6" s="1"/>
  <c r="CA110" i="6" s="1"/>
  <c r="CA111" i="6" s="1"/>
  <c r="CA112" i="6" s="1"/>
  <c r="CA113" i="6" s="1"/>
  <c r="CA114" i="6" s="1"/>
  <c r="CA115" i="6" s="1"/>
  <c r="CA116" i="6" s="1"/>
  <c r="CA117" i="6" s="1"/>
  <c r="CA118" i="6" s="1"/>
  <c r="CA119" i="6" s="1"/>
  <c r="CA120" i="6" s="1"/>
  <c r="CA121" i="6" s="1"/>
  <c r="CA122" i="6" s="1"/>
  <c r="CA123" i="6" s="1"/>
  <c r="CA124" i="6" s="1"/>
  <c r="CA125" i="6" s="1"/>
  <c r="CA126" i="6" s="1"/>
  <c r="CA127" i="6" s="1"/>
  <c r="CA128" i="6" s="1"/>
  <c r="CA129" i="6" s="1"/>
  <c r="CA130" i="6" s="1"/>
  <c r="CA131" i="6" s="1"/>
  <c r="CA132" i="6" s="1"/>
  <c r="CA133" i="6" s="1"/>
  <c r="CA134" i="6" s="1"/>
  <c r="CA135" i="6" s="1"/>
  <c r="CA136" i="6" s="1"/>
  <c r="CA137" i="6" s="1"/>
  <c r="CA138" i="6" s="1"/>
  <c r="CA139" i="6" s="1"/>
  <c r="CA140" i="6" s="1"/>
  <c r="AB6" i="6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34" i="6" s="1"/>
  <c r="AB35" i="6" s="1"/>
  <c r="AB36" i="6" s="1"/>
  <c r="AB37" i="6" s="1"/>
  <c r="AB38" i="6" s="1"/>
  <c r="AB39" i="6" s="1"/>
  <c r="AB40" i="6" s="1"/>
  <c r="AB41" i="6" s="1"/>
  <c r="AB42" i="6" s="1"/>
  <c r="AB43" i="6" s="1"/>
  <c r="AB44" i="6" s="1"/>
  <c r="AB45" i="6" s="1"/>
  <c r="AB46" i="6" s="1"/>
  <c r="AB47" i="6" s="1"/>
  <c r="AB48" i="6" s="1"/>
  <c r="AB49" i="6" s="1"/>
  <c r="AB50" i="6" s="1"/>
  <c r="AB51" i="6" s="1"/>
  <c r="AB52" i="6" s="1"/>
  <c r="AB53" i="6" s="1"/>
  <c r="AB54" i="6" s="1"/>
  <c r="AB55" i="6" s="1"/>
  <c r="AB56" i="6" s="1"/>
  <c r="AB57" i="6" s="1"/>
  <c r="AB58" i="6" s="1"/>
  <c r="AB59" i="6" s="1"/>
  <c r="AB60" i="6" s="1"/>
  <c r="AB61" i="6" s="1"/>
  <c r="AB62" i="6" s="1"/>
  <c r="AB63" i="6" s="1"/>
  <c r="AB64" i="6" s="1"/>
  <c r="AB65" i="6" s="1"/>
  <c r="AB66" i="6" s="1"/>
  <c r="AB67" i="6" s="1"/>
  <c r="AB68" i="6" s="1"/>
  <c r="AB69" i="6" s="1"/>
  <c r="AB70" i="6" s="1"/>
  <c r="AB71" i="6" s="1"/>
  <c r="AB72" i="6" s="1"/>
  <c r="AB73" i="6" s="1"/>
  <c r="AB74" i="6" s="1"/>
  <c r="AB75" i="6" s="1"/>
  <c r="AB76" i="6" s="1"/>
  <c r="AB77" i="6" s="1"/>
  <c r="AB78" i="6" s="1"/>
  <c r="AB79" i="6" s="1"/>
  <c r="AB80" i="6" s="1"/>
  <c r="AB81" i="6" s="1"/>
  <c r="AB82" i="6" s="1"/>
  <c r="AB83" i="6" s="1"/>
  <c r="AB84" i="6" s="1"/>
  <c r="AB85" i="6" s="1"/>
  <c r="AB86" i="6" s="1"/>
  <c r="AB87" i="6" s="1"/>
  <c r="AB88" i="6" s="1"/>
  <c r="AB89" i="6" s="1"/>
  <c r="AB90" i="6" s="1"/>
  <c r="AB91" i="6" s="1"/>
  <c r="AB92" i="6" s="1"/>
  <c r="AB93" i="6" s="1"/>
  <c r="AB94" i="6" s="1"/>
  <c r="AB95" i="6" s="1"/>
  <c r="AB96" i="6" s="1"/>
  <c r="AB97" i="6" s="1"/>
  <c r="AB98" i="6" s="1"/>
  <c r="AB99" i="6" s="1"/>
  <c r="AB100" i="6" s="1"/>
  <c r="AB101" i="6" s="1"/>
  <c r="AB102" i="6" s="1"/>
  <c r="AB103" i="6" s="1"/>
  <c r="AB104" i="6" s="1"/>
  <c r="AB105" i="6" s="1"/>
  <c r="AB106" i="6" s="1"/>
  <c r="AB107" i="6" s="1"/>
  <c r="AB108" i="6" s="1"/>
  <c r="AB109" i="6" s="1"/>
  <c r="AB110" i="6" s="1"/>
  <c r="AB111" i="6" s="1"/>
  <c r="AB112" i="6" s="1"/>
  <c r="AB113" i="6" s="1"/>
  <c r="AB114" i="6" s="1"/>
  <c r="AB115" i="6" s="1"/>
  <c r="AB116" i="6" s="1"/>
  <c r="AB117" i="6" s="1"/>
  <c r="AB118" i="6" s="1"/>
  <c r="AB119" i="6" s="1"/>
  <c r="AB120" i="6" s="1"/>
  <c r="AB121" i="6" s="1"/>
  <c r="AB122" i="6" s="1"/>
  <c r="AB123" i="6" s="1"/>
  <c r="AB124" i="6" s="1"/>
  <c r="AB125" i="6" s="1"/>
  <c r="AB126" i="6" s="1"/>
  <c r="AB127" i="6" s="1"/>
  <c r="AB128" i="6" s="1"/>
  <c r="AB129" i="6" s="1"/>
  <c r="AB130" i="6" s="1"/>
  <c r="AB131" i="6" s="1"/>
  <c r="AB132" i="6" s="1"/>
  <c r="AB133" i="6" s="1"/>
  <c r="AB134" i="6" s="1"/>
  <c r="AB135" i="6" s="1"/>
  <c r="AB136" i="6" s="1"/>
  <c r="AB137" i="6" s="1"/>
  <c r="AB138" i="6" s="1"/>
  <c r="AB139" i="6" s="1"/>
  <c r="AB140" i="6" s="1"/>
  <c r="AQ6" i="6"/>
  <c r="AQ7" i="6" s="1"/>
  <c r="AQ8" i="6" s="1"/>
  <c r="AQ9" i="6" s="1"/>
  <c r="AQ10" i="6" s="1"/>
  <c r="AQ11" i="6" s="1"/>
  <c r="AQ12" i="6" s="1"/>
  <c r="AQ13" i="6" s="1"/>
  <c r="AQ14" i="6" s="1"/>
  <c r="AQ15" i="6" s="1"/>
  <c r="AQ16" i="6" s="1"/>
  <c r="AQ17" i="6" s="1"/>
  <c r="AQ18" i="6" s="1"/>
  <c r="AQ19" i="6" s="1"/>
  <c r="AQ20" i="6" s="1"/>
  <c r="AQ21" i="6" s="1"/>
  <c r="AQ22" i="6" s="1"/>
  <c r="AQ23" i="6" s="1"/>
  <c r="AQ24" i="6" s="1"/>
  <c r="AQ25" i="6" s="1"/>
  <c r="AQ26" i="6" s="1"/>
  <c r="AQ27" i="6" s="1"/>
  <c r="AQ28" i="6" s="1"/>
  <c r="AQ29" i="6" s="1"/>
  <c r="AQ30" i="6" s="1"/>
  <c r="AQ31" i="6" s="1"/>
  <c r="AQ32" i="6" s="1"/>
  <c r="AQ33" i="6" s="1"/>
  <c r="AQ34" i="6" s="1"/>
  <c r="AQ35" i="6" s="1"/>
  <c r="AQ36" i="6" s="1"/>
  <c r="AQ37" i="6" s="1"/>
  <c r="AQ38" i="6" s="1"/>
  <c r="AQ39" i="6" s="1"/>
  <c r="AQ40" i="6" s="1"/>
  <c r="AQ41" i="6" s="1"/>
  <c r="AQ42" i="6" s="1"/>
  <c r="AQ43" i="6" s="1"/>
  <c r="AQ44" i="6" s="1"/>
  <c r="AQ45" i="6" s="1"/>
  <c r="AQ46" i="6" s="1"/>
  <c r="AQ47" i="6" s="1"/>
  <c r="AQ48" i="6" s="1"/>
  <c r="AQ49" i="6" s="1"/>
  <c r="AQ50" i="6" s="1"/>
  <c r="AQ51" i="6" s="1"/>
  <c r="AQ52" i="6" s="1"/>
  <c r="AQ53" i="6" s="1"/>
  <c r="AQ54" i="6" s="1"/>
  <c r="AQ55" i="6" s="1"/>
  <c r="AQ56" i="6" s="1"/>
  <c r="AQ57" i="6" s="1"/>
  <c r="AQ58" i="6" s="1"/>
  <c r="AQ59" i="6" s="1"/>
  <c r="AQ60" i="6" s="1"/>
  <c r="AQ61" i="6" s="1"/>
  <c r="AQ62" i="6" s="1"/>
  <c r="AQ63" i="6" s="1"/>
  <c r="AQ64" i="6" s="1"/>
  <c r="AQ65" i="6" s="1"/>
  <c r="AQ66" i="6" s="1"/>
  <c r="AQ67" i="6" s="1"/>
  <c r="AQ68" i="6" s="1"/>
  <c r="AQ69" i="6" s="1"/>
  <c r="AQ70" i="6" s="1"/>
  <c r="AQ71" i="6" s="1"/>
  <c r="AQ72" i="6" s="1"/>
  <c r="AQ73" i="6" s="1"/>
  <c r="AQ74" i="6" s="1"/>
  <c r="AQ75" i="6" s="1"/>
  <c r="AQ76" i="6" s="1"/>
  <c r="AQ77" i="6" s="1"/>
  <c r="AQ78" i="6" s="1"/>
  <c r="AQ79" i="6" s="1"/>
  <c r="AQ80" i="6" s="1"/>
  <c r="AQ81" i="6" s="1"/>
  <c r="AQ82" i="6" s="1"/>
  <c r="AQ83" i="6" s="1"/>
  <c r="AQ84" i="6" s="1"/>
  <c r="AQ85" i="6" s="1"/>
  <c r="AQ86" i="6" s="1"/>
  <c r="AQ87" i="6" s="1"/>
  <c r="AQ88" i="6" s="1"/>
  <c r="AQ89" i="6" s="1"/>
  <c r="AQ90" i="6" s="1"/>
  <c r="AQ91" i="6" s="1"/>
  <c r="AQ92" i="6" s="1"/>
  <c r="AQ93" i="6" s="1"/>
  <c r="AQ94" i="6" s="1"/>
  <c r="AQ95" i="6" s="1"/>
  <c r="AQ96" i="6" s="1"/>
  <c r="AQ97" i="6" s="1"/>
  <c r="AQ98" i="6" s="1"/>
  <c r="AQ99" i="6" s="1"/>
  <c r="AQ100" i="6" s="1"/>
  <c r="AQ101" i="6" s="1"/>
  <c r="AQ102" i="6" s="1"/>
  <c r="AQ103" i="6" s="1"/>
  <c r="AQ104" i="6" s="1"/>
  <c r="AQ105" i="6" s="1"/>
  <c r="AQ106" i="6" s="1"/>
  <c r="AQ107" i="6" s="1"/>
  <c r="AQ108" i="6" s="1"/>
  <c r="AQ109" i="6" s="1"/>
  <c r="AQ110" i="6" s="1"/>
  <c r="AQ111" i="6" s="1"/>
  <c r="AQ112" i="6" s="1"/>
  <c r="AQ113" i="6" s="1"/>
  <c r="AQ114" i="6" s="1"/>
  <c r="AQ115" i="6" s="1"/>
  <c r="AQ116" i="6" s="1"/>
  <c r="AQ117" i="6" s="1"/>
  <c r="AQ118" i="6" s="1"/>
  <c r="AQ119" i="6" s="1"/>
  <c r="AQ120" i="6" s="1"/>
  <c r="AQ121" i="6" s="1"/>
  <c r="AQ122" i="6" s="1"/>
  <c r="AQ123" i="6" s="1"/>
  <c r="AQ124" i="6" s="1"/>
  <c r="AQ125" i="6" s="1"/>
  <c r="AQ126" i="6" s="1"/>
  <c r="AQ127" i="6" s="1"/>
  <c r="AQ128" i="6" s="1"/>
  <c r="AQ129" i="6" s="1"/>
  <c r="AQ130" i="6" s="1"/>
  <c r="AQ131" i="6" s="1"/>
  <c r="AQ132" i="6" s="1"/>
  <c r="AQ133" i="6" s="1"/>
  <c r="AQ134" i="6" s="1"/>
  <c r="AQ135" i="6" s="1"/>
  <c r="AQ136" i="6" s="1"/>
  <c r="AQ137" i="6" s="1"/>
  <c r="AQ138" i="6" s="1"/>
  <c r="AQ139" i="6" s="1"/>
  <c r="AQ140" i="6" s="1"/>
  <c r="BD6" i="6"/>
  <c r="BD7" i="6" s="1"/>
  <c r="BD8" i="6" s="1"/>
  <c r="BD9" i="6" s="1"/>
  <c r="BD10" i="6" s="1"/>
  <c r="BD11" i="6" s="1"/>
  <c r="BD12" i="6" s="1"/>
  <c r="BD13" i="6" s="1"/>
  <c r="BD14" i="6" s="1"/>
  <c r="BD15" i="6" s="1"/>
  <c r="BD16" i="6" s="1"/>
  <c r="BD17" i="6" s="1"/>
  <c r="BD18" i="6" s="1"/>
  <c r="BD19" i="6" s="1"/>
  <c r="BD20" i="6" s="1"/>
  <c r="BD21" i="6" s="1"/>
  <c r="BD22" i="6" s="1"/>
  <c r="BD23" i="6" s="1"/>
  <c r="BD24" i="6" s="1"/>
  <c r="BD25" i="6" s="1"/>
  <c r="BD26" i="6" s="1"/>
  <c r="BD27" i="6" s="1"/>
  <c r="BD28" i="6" s="1"/>
  <c r="BD29" i="6" s="1"/>
  <c r="BD30" i="6" s="1"/>
  <c r="BD31" i="6" s="1"/>
  <c r="BD32" i="6" s="1"/>
  <c r="BD33" i="6" s="1"/>
  <c r="BD34" i="6" s="1"/>
  <c r="BD35" i="6" s="1"/>
  <c r="BD36" i="6" s="1"/>
  <c r="BD37" i="6" s="1"/>
  <c r="BD38" i="6" s="1"/>
  <c r="BD39" i="6" s="1"/>
  <c r="BD40" i="6" s="1"/>
  <c r="BD41" i="6" s="1"/>
  <c r="BD42" i="6" s="1"/>
  <c r="BD43" i="6" s="1"/>
  <c r="BD44" i="6" s="1"/>
  <c r="BD45" i="6" s="1"/>
  <c r="BD46" i="6" s="1"/>
  <c r="BD47" i="6" s="1"/>
  <c r="BD48" i="6" s="1"/>
  <c r="BD49" i="6" s="1"/>
  <c r="BD50" i="6" s="1"/>
  <c r="BD51" i="6" s="1"/>
  <c r="BD52" i="6" s="1"/>
  <c r="BD53" i="6" s="1"/>
  <c r="BD54" i="6" s="1"/>
  <c r="BD55" i="6" s="1"/>
  <c r="BD56" i="6" s="1"/>
  <c r="BD57" i="6" s="1"/>
  <c r="BD58" i="6" s="1"/>
  <c r="BD59" i="6" s="1"/>
  <c r="BD60" i="6" s="1"/>
  <c r="BD61" i="6" s="1"/>
  <c r="BD62" i="6" s="1"/>
  <c r="BD63" i="6" s="1"/>
  <c r="BD64" i="6" s="1"/>
  <c r="BD65" i="6" s="1"/>
  <c r="BD66" i="6" s="1"/>
  <c r="BD67" i="6" s="1"/>
  <c r="BD68" i="6" s="1"/>
  <c r="BD69" i="6" s="1"/>
  <c r="BD70" i="6" s="1"/>
  <c r="BD71" i="6" s="1"/>
  <c r="BD72" i="6" s="1"/>
  <c r="BD73" i="6" s="1"/>
  <c r="BD74" i="6" s="1"/>
  <c r="BD75" i="6" s="1"/>
  <c r="BD76" i="6" s="1"/>
  <c r="BD77" i="6" s="1"/>
  <c r="BD78" i="6" s="1"/>
  <c r="BD79" i="6" s="1"/>
  <c r="BD80" i="6" s="1"/>
  <c r="BD81" i="6" s="1"/>
  <c r="BD82" i="6" s="1"/>
  <c r="BD83" i="6" s="1"/>
  <c r="BD84" i="6" s="1"/>
  <c r="BD85" i="6" s="1"/>
  <c r="BD86" i="6" s="1"/>
  <c r="BD87" i="6" s="1"/>
  <c r="BD88" i="6" s="1"/>
  <c r="BD89" i="6" s="1"/>
  <c r="BD90" i="6" s="1"/>
  <c r="BD91" i="6" s="1"/>
  <c r="BD92" i="6" s="1"/>
  <c r="BD93" i="6" s="1"/>
  <c r="BD94" i="6" s="1"/>
  <c r="BD95" i="6" s="1"/>
  <c r="BD96" i="6" s="1"/>
  <c r="BD97" i="6" s="1"/>
  <c r="BD98" i="6" s="1"/>
  <c r="BD99" i="6" s="1"/>
  <c r="BD100" i="6" s="1"/>
  <c r="BD101" i="6" s="1"/>
  <c r="BD102" i="6" s="1"/>
  <c r="BD103" i="6" s="1"/>
  <c r="BD104" i="6" s="1"/>
  <c r="BD105" i="6" s="1"/>
  <c r="BD106" i="6" s="1"/>
  <c r="BD107" i="6" s="1"/>
  <c r="BD108" i="6" s="1"/>
  <c r="BD109" i="6" s="1"/>
  <c r="BD110" i="6" s="1"/>
  <c r="BD111" i="6" s="1"/>
  <c r="BD112" i="6" s="1"/>
  <c r="BD113" i="6" s="1"/>
  <c r="BD114" i="6" s="1"/>
  <c r="BD115" i="6" s="1"/>
  <c r="BD116" i="6" s="1"/>
  <c r="BD117" i="6" s="1"/>
  <c r="BD118" i="6" s="1"/>
  <c r="BD119" i="6" s="1"/>
  <c r="BD120" i="6" s="1"/>
  <c r="BD121" i="6" s="1"/>
  <c r="BD122" i="6" s="1"/>
  <c r="BD123" i="6" s="1"/>
  <c r="BD124" i="6" s="1"/>
  <c r="BD125" i="6" s="1"/>
  <c r="BD126" i="6" s="1"/>
  <c r="BD127" i="6" s="1"/>
  <c r="BD128" i="6" s="1"/>
  <c r="BD129" i="6" s="1"/>
  <c r="BD130" i="6" s="1"/>
  <c r="BD131" i="6" s="1"/>
  <c r="BD132" i="6" s="1"/>
  <c r="BD133" i="6" s="1"/>
  <c r="BD134" i="6" s="1"/>
  <c r="BD135" i="6" s="1"/>
  <c r="BD136" i="6" s="1"/>
  <c r="BD137" i="6" s="1"/>
  <c r="BD138" i="6" s="1"/>
  <c r="BD139" i="6" s="1"/>
  <c r="BD140" i="6" s="1"/>
  <c r="BQ6" i="6"/>
  <c r="BQ7" i="6" s="1"/>
  <c r="BQ8" i="6" s="1"/>
  <c r="BQ9" i="6" s="1"/>
  <c r="BQ10" i="6" s="1"/>
  <c r="BQ11" i="6" s="1"/>
  <c r="BQ12" i="6" s="1"/>
  <c r="BQ13" i="6" s="1"/>
  <c r="BQ14" i="6" s="1"/>
  <c r="BQ15" i="6" s="1"/>
  <c r="BQ16" i="6" s="1"/>
  <c r="BQ17" i="6" s="1"/>
  <c r="BQ18" i="6" s="1"/>
  <c r="BQ19" i="6" s="1"/>
  <c r="BQ20" i="6" s="1"/>
  <c r="BQ21" i="6" s="1"/>
  <c r="BQ22" i="6" s="1"/>
  <c r="BQ23" i="6" s="1"/>
  <c r="BQ24" i="6" s="1"/>
  <c r="BQ25" i="6" s="1"/>
  <c r="BQ26" i="6" s="1"/>
  <c r="BQ27" i="6" s="1"/>
  <c r="BQ28" i="6" s="1"/>
  <c r="BQ29" i="6" s="1"/>
  <c r="BQ30" i="6" s="1"/>
  <c r="BQ31" i="6" s="1"/>
  <c r="BQ32" i="6" s="1"/>
  <c r="BQ33" i="6" s="1"/>
  <c r="BQ34" i="6" s="1"/>
  <c r="BQ35" i="6" s="1"/>
  <c r="BQ36" i="6" s="1"/>
  <c r="BQ37" i="6" s="1"/>
  <c r="BQ38" i="6" s="1"/>
  <c r="BQ39" i="6" s="1"/>
  <c r="BQ40" i="6" s="1"/>
  <c r="BQ41" i="6" s="1"/>
  <c r="BQ42" i="6" s="1"/>
  <c r="BQ43" i="6" s="1"/>
  <c r="BQ44" i="6" s="1"/>
  <c r="BQ45" i="6" s="1"/>
  <c r="BQ46" i="6" s="1"/>
  <c r="BQ47" i="6" s="1"/>
  <c r="BQ48" i="6" s="1"/>
  <c r="BQ49" i="6" s="1"/>
  <c r="BQ50" i="6" s="1"/>
  <c r="BQ51" i="6" s="1"/>
  <c r="BQ52" i="6" s="1"/>
  <c r="BQ53" i="6" s="1"/>
  <c r="BQ54" i="6" s="1"/>
  <c r="BQ55" i="6" s="1"/>
  <c r="BQ56" i="6" s="1"/>
  <c r="BQ57" i="6" s="1"/>
  <c r="BQ58" i="6" s="1"/>
  <c r="BQ59" i="6" s="1"/>
  <c r="BQ60" i="6" s="1"/>
  <c r="BQ61" i="6" s="1"/>
  <c r="BQ62" i="6" s="1"/>
  <c r="BQ63" i="6" s="1"/>
  <c r="BQ64" i="6" s="1"/>
  <c r="BQ65" i="6" s="1"/>
  <c r="BQ66" i="6" s="1"/>
  <c r="BQ67" i="6" s="1"/>
  <c r="BQ68" i="6" s="1"/>
  <c r="BQ69" i="6" s="1"/>
  <c r="BQ70" i="6" s="1"/>
  <c r="BQ71" i="6" s="1"/>
  <c r="BQ72" i="6" s="1"/>
  <c r="BQ73" i="6" s="1"/>
  <c r="BQ74" i="6" s="1"/>
  <c r="BQ75" i="6" s="1"/>
  <c r="BQ76" i="6" s="1"/>
  <c r="BQ77" i="6" s="1"/>
  <c r="BQ78" i="6" s="1"/>
  <c r="BQ79" i="6" s="1"/>
  <c r="BQ80" i="6" s="1"/>
  <c r="BQ81" i="6" s="1"/>
  <c r="BQ82" i="6" s="1"/>
  <c r="BQ83" i="6" s="1"/>
  <c r="BQ84" i="6" s="1"/>
  <c r="BQ85" i="6" s="1"/>
  <c r="BQ86" i="6" s="1"/>
  <c r="BQ87" i="6" s="1"/>
  <c r="BQ88" i="6" s="1"/>
  <c r="BQ89" i="6" s="1"/>
  <c r="BQ90" i="6" s="1"/>
  <c r="BQ91" i="6" s="1"/>
  <c r="BQ92" i="6" s="1"/>
  <c r="BQ93" i="6" s="1"/>
  <c r="BQ94" i="6" s="1"/>
  <c r="BQ95" i="6" s="1"/>
  <c r="BQ96" i="6" s="1"/>
  <c r="BQ97" i="6" s="1"/>
  <c r="BQ98" i="6" s="1"/>
  <c r="BQ99" i="6" s="1"/>
  <c r="BQ100" i="6" s="1"/>
  <c r="BQ101" i="6" s="1"/>
  <c r="BQ102" i="6" s="1"/>
  <c r="BQ103" i="6" s="1"/>
  <c r="BQ104" i="6" s="1"/>
  <c r="BQ105" i="6" s="1"/>
  <c r="BQ106" i="6" s="1"/>
  <c r="BQ107" i="6" s="1"/>
  <c r="BQ108" i="6" s="1"/>
  <c r="BQ109" i="6" s="1"/>
  <c r="BQ110" i="6" s="1"/>
  <c r="BQ111" i="6" s="1"/>
  <c r="BQ112" i="6" s="1"/>
  <c r="BQ113" i="6" s="1"/>
  <c r="BQ114" i="6" s="1"/>
  <c r="BQ115" i="6" s="1"/>
  <c r="BQ116" i="6" s="1"/>
  <c r="BQ117" i="6" s="1"/>
  <c r="BQ118" i="6" s="1"/>
  <c r="BQ119" i="6" s="1"/>
  <c r="BQ120" i="6" s="1"/>
  <c r="BQ121" i="6" s="1"/>
  <c r="BQ122" i="6" s="1"/>
  <c r="BQ123" i="6" s="1"/>
  <c r="BQ124" i="6" s="1"/>
  <c r="BQ125" i="6" s="1"/>
  <c r="BQ126" i="6" s="1"/>
  <c r="BQ127" i="6" s="1"/>
  <c r="BQ128" i="6" s="1"/>
  <c r="BQ129" i="6" s="1"/>
  <c r="BQ130" i="6" s="1"/>
  <c r="BQ131" i="6" s="1"/>
  <c r="BQ132" i="6" s="1"/>
  <c r="BQ133" i="6" s="1"/>
  <c r="BQ134" i="6" s="1"/>
  <c r="BQ135" i="6" s="1"/>
  <c r="BQ136" i="6" s="1"/>
  <c r="BQ137" i="6" s="1"/>
  <c r="BQ138" i="6" s="1"/>
  <c r="BQ139" i="6" s="1"/>
  <c r="BQ140" i="6" s="1"/>
  <c r="CF6" i="6"/>
  <c r="CF7" i="6" s="1"/>
  <c r="CF8" i="6" s="1"/>
  <c r="CF9" i="6" s="1"/>
  <c r="CF10" i="6" s="1"/>
  <c r="CF11" i="6" s="1"/>
  <c r="CF12" i="6" s="1"/>
  <c r="CF13" i="6" s="1"/>
  <c r="CF14" i="6" s="1"/>
  <c r="CF15" i="6" s="1"/>
  <c r="CF16" i="6" s="1"/>
  <c r="CF17" i="6" s="1"/>
  <c r="CF18" i="6" s="1"/>
  <c r="CF19" i="6" s="1"/>
  <c r="CF20" i="6" s="1"/>
  <c r="CF21" i="6" s="1"/>
  <c r="CF22" i="6" s="1"/>
  <c r="CF23" i="6" s="1"/>
  <c r="CF24" i="6" s="1"/>
  <c r="CF25" i="6" s="1"/>
  <c r="CF26" i="6" s="1"/>
  <c r="CF27" i="6" s="1"/>
  <c r="CF28" i="6" s="1"/>
  <c r="CF29" i="6" s="1"/>
  <c r="CF30" i="6" s="1"/>
  <c r="CF31" i="6" s="1"/>
  <c r="CF32" i="6" s="1"/>
  <c r="CF33" i="6" s="1"/>
  <c r="CF34" i="6" s="1"/>
  <c r="CF35" i="6" s="1"/>
  <c r="CF36" i="6" s="1"/>
  <c r="CF37" i="6" s="1"/>
  <c r="CF38" i="6" s="1"/>
  <c r="CF39" i="6" s="1"/>
  <c r="CF40" i="6" s="1"/>
  <c r="CF41" i="6" s="1"/>
  <c r="CF42" i="6" s="1"/>
  <c r="CF43" i="6" s="1"/>
  <c r="CF44" i="6" s="1"/>
  <c r="CF45" i="6" s="1"/>
  <c r="CF46" i="6" s="1"/>
  <c r="CF47" i="6" s="1"/>
  <c r="CF48" i="6" s="1"/>
  <c r="CF49" i="6" s="1"/>
  <c r="CF50" i="6" s="1"/>
  <c r="CF51" i="6" s="1"/>
  <c r="CF52" i="6" s="1"/>
  <c r="CF53" i="6" s="1"/>
  <c r="CF54" i="6" s="1"/>
  <c r="CF55" i="6" s="1"/>
  <c r="CF56" i="6" s="1"/>
  <c r="CF57" i="6" s="1"/>
  <c r="CF58" i="6" s="1"/>
  <c r="CF59" i="6" s="1"/>
  <c r="CF60" i="6" s="1"/>
  <c r="CF61" i="6" s="1"/>
  <c r="CF62" i="6" s="1"/>
  <c r="CF63" i="6" s="1"/>
  <c r="CF64" i="6" s="1"/>
  <c r="CF65" i="6" s="1"/>
  <c r="CF66" i="6" s="1"/>
  <c r="CF67" i="6" s="1"/>
  <c r="CF68" i="6" s="1"/>
  <c r="CF69" i="6" s="1"/>
  <c r="CF70" i="6" s="1"/>
  <c r="CF71" i="6" s="1"/>
  <c r="CF72" i="6" s="1"/>
  <c r="CF73" i="6" s="1"/>
  <c r="CF74" i="6" s="1"/>
  <c r="CF75" i="6" s="1"/>
  <c r="CF76" i="6" s="1"/>
  <c r="CF77" i="6" s="1"/>
  <c r="CF78" i="6" s="1"/>
  <c r="CF79" i="6" s="1"/>
  <c r="CF80" i="6" s="1"/>
  <c r="CF81" i="6" s="1"/>
  <c r="CF82" i="6" s="1"/>
  <c r="CF83" i="6" s="1"/>
  <c r="CF84" i="6" s="1"/>
  <c r="CF85" i="6" s="1"/>
  <c r="CF86" i="6" s="1"/>
  <c r="CF87" i="6" s="1"/>
  <c r="CF88" i="6" s="1"/>
  <c r="CF89" i="6" s="1"/>
  <c r="CF90" i="6" s="1"/>
  <c r="CF91" i="6" s="1"/>
  <c r="CF92" i="6" s="1"/>
  <c r="CF93" i="6" s="1"/>
  <c r="CF94" i="6" s="1"/>
  <c r="CF95" i="6" s="1"/>
  <c r="CF96" i="6" s="1"/>
  <c r="CF97" i="6" s="1"/>
  <c r="CF98" i="6" s="1"/>
  <c r="CF99" i="6" s="1"/>
  <c r="CF100" i="6" s="1"/>
  <c r="CF101" i="6" s="1"/>
  <c r="CF102" i="6" s="1"/>
  <c r="CF103" i="6" s="1"/>
  <c r="CF104" i="6" s="1"/>
  <c r="CF105" i="6" s="1"/>
  <c r="CF106" i="6" s="1"/>
  <c r="CF107" i="6" s="1"/>
  <c r="CF108" i="6" s="1"/>
  <c r="CF109" i="6" s="1"/>
  <c r="CF110" i="6" s="1"/>
  <c r="CF111" i="6" s="1"/>
  <c r="CF112" i="6" s="1"/>
  <c r="CF113" i="6" s="1"/>
  <c r="CF114" i="6" s="1"/>
  <c r="CF115" i="6" s="1"/>
  <c r="CF116" i="6" s="1"/>
  <c r="CF117" i="6" s="1"/>
  <c r="CF118" i="6" s="1"/>
  <c r="CF119" i="6" s="1"/>
  <c r="CF120" i="6" s="1"/>
  <c r="CF121" i="6" s="1"/>
  <c r="CF122" i="6" s="1"/>
  <c r="CF123" i="6" s="1"/>
  <c r="CF124" i="6" s="1"/>
  <c r="CF125" i="6" s="1"/>
  <c r="CF126" i="6" s="1"/>
  <c r="CF127" i="6" s="1"/>
  <c r="CF128" i="6" s="1"/>
  <c r="CF129" i="6" s="1"/>
  <c r="CF130" i="6" s="1"/>
  <c r="CF131" i="6" s="1"/>
  <c r="CF132" i="6" s="1"/>
  <c r="CF133" i="6" s="1"/>
  <c r="CF134" i="6" s="1"/>
  <c r="CF135" i="6" s="1"/>
  <c r="CF136" i="6" s="1"/>
  <c r="CF137" i="6" s="1"/>
  <c r="CF138" i="6" s="1"/>
  <c r="CF139" i="6" s="1"/>
  <c r="CF140" i="6" s="1"/>
  <c r="CL6" i="6"/>
  <c r="CL7" i="6" s="1"/>
  <c r="W8" i="6" s="1"/>
  <c r="AS6" i="6"/>
  <c r="AS7" i="6" s="1"/>
  <c r="AS8" i="6" s="1"/>
  <c r="AS9" i="6" s="1"/>
  <c r="AS10" i="6" s="1"/>
  <c r="AS11" i="6" s="1"/>
  <c r="AS12" i="6" s="1"/>
  <c r="AS13" i="6" s="1"/>
  <c r="AS14" i="6" s="1"/>
  <c r="AS15" i="6" s="1"/>
  <c r="AS16" i="6" s="1"/>
  <c r="AS17" i="6" s="1"/>
  <c r="AS18" i="6" s="1"/>
  <c r="AS19" i="6" s="1"/>
  <c r="AS20" i="6" s="1"/>
  <c r="AS21" i="6" s="1"/>
  <c r="AS22" i="6" s="1"/>
  <c r="AS23" i="6" s="1"/>
  <c r="AS24" i="6" s="1"/>
  <c r="AS25" i="6" s="1"/>
  <c r="AS26" i="6" s="1"/>
  <c r="AS27" i="6" s="1"/>
  <c r="AS28" i="6" s="1"/>
  <c r="AS29" i="6" s="1"/>
  <c r="AS30" i="6" s="1"/>
  <c r="AS31" i="6" s="1"/>
  <c r="AS32" i="6" s="1"/>
  <c r="AS33" i="6" s="1"/>
  <c r="AS34" i="6" s="1"/>
  <c r="AS35" i="6" s="1"/>
  <c r="AS36" i="6" s="1"/>
  <c r="AS37" i="6" s="1"/>
  <c r="AS38" i="6" s="1"/>
  <c r="AS39" i="6" s="1"/>
  <c r="AS40" i="6" s="1"/>
  <c r="AS41" i="6" s="1"/>
  <c r="AS42" i="6" s="1"/>
  <c r="AS43" i="6" s="1"/>
  <c r="AS44" i="6" s="1"/>
  <c r="AS45" i="6" s="1"/>
  <c r="AS46" i="6" s="1"/>
  <c r="AS47" i="6" s="1"/>
  <c r="AS48" i="6" s="1"/>
  <c r="AS49" i="6" s="1"/>
  <c r="AS50" i="6" s="1"/>
  <c r="AS51" i="6" s="1"/>
  <c r="AS52" i="6" s="1"/>
  <c r="AS53" i="6" s="1"/>
  <c r="AS54" i="6" s="1"/>
  <c r="AS55" i="6" s="1"/>
  <c r="AS56" i="6" s="1"/>
  <c r="AS57" i="6" s="1"/>
  <c r="AS58" i="6" s="1"/>
  <c r="AS59" i="6" s="1"/>
  <c r="AS60" i="6" s="1"/>
  <c r="AS61" i="6" s="1"/>
  <c r="AS62" i="6" s="1"/>
  <c r="AS63" i="6" s="1"/>
  <c r="AS64" i="6" s="1"/>
  <c r="AS65" i="6" s="1"/>
  <c r="AS66" i="6" s="1"/>
  <c r="AS67" i="6" s="1"/>
  <c r="AS68" i="6" s="1"/>
  <c r="AS69" i="6" s="1"/>
  <c r="AS70" i="6" s="1"/>
  <c r="AS71" i="6" s="1"/>
  <c r="AS72" i="6" s="1"/>
  <c r="AS73" i="6" s="1"/>
  <c r="AS74" i="6" s="1"/>
  <c r="AS75" i="6" s="1"/>
  <c r="AS76" i="6" s="1"/>
  <c r="AS77" i="6" s="1"/>
  <c r="AS78" i="6" s="1"/>
  <c r="AS79" i="6" s="1"/>
  <c r="AS80" i="6" s="1"/>
  <c r="AS81" i="6" s="1"/>
  <c r="AS82" i="6" s="1"/>
  <c r="AS83" i="6" s="1"/>
  <c r="AS84" i="6" s="1"/>
  <c r="AS85" i="6" s="1"/>
  <c r="AS86" i="6" s="1"/>
  <c r="AS87" i="6" s="1"/>
  <c r="AS88" i="6" s="1"/>
  <c r="AS89" i="6" s="1"/>
  <c r="AS90" i="6" s="1"/>
  <c r="AS91" i="6" s="1"/>
  <c r="AS92" i="6" s="1"/>
  <c r="AS93" i="6" s="1"/>
  <c r="AS94" i="6" s="1"/>
  <c r="AS95" i="6" s="1"/>
  <c r="AS96" i="6" s="1"/>
  <c r="AS97" i="6" s="1"/>
  <c r="AS98" i="6" s="1"/>
  <c r="AS99" i="6" s="1"/>
  <c r="AS100" i="6" s="1"/>
  <c r="AS101" i="6" s="1"/>
  <c r="AS102" i="6" s="1"/>
  <c r="AS103" i="6" s="1"/>
  <c r="AS104" i="6" s="1"/>
  <c r="AS105" i="6" s="1"/>
  <c r="AS106" i="6" s="1"/>
  <c r="AS107" i="6" s="1"/>
  <c r="AS108" i="6" s="1"/>
  <c r="AS109" i="6" s="1"/>
  <c r="AS110" i="6" s="1"/>
  <c r="AS111" i="6" s="1"/>
  <c r="AS112" i="6" s="1"/>
  <c r="AS113" i="6" s="1"/>
  <c r="AS114" i="6" s="1"/>
  <c r="AS115" i="6" s="1"/>
  <c r="AS116" i="6" s="1"/>
  <c r="AS117" i="6" s="1"/>
  <c r="AS118" i="6" s="1"/>
  <c r="AS119" i="6" s="1"/>
  <c r="AS120" i="6" s="1"/>
  <c r="AS121" i="6" s="1"/>
  <c r="AS122" i="6" s="1"/>
  <c r="AS123" i="6" s="1"/>
  <c r="AS124" i="6" s="1"/>
  <c r="AS125" i="6" s="1"/>
  <c r="AS126" i="6" s="1"/>
  <c r="AS127" i="6" s="1"/>
  <c r="AS128" i="6" s="1"/>
  <c r="AS129" i="6" s="1"/>
  <c r="AS130" i="6" s="1"/>
  <c r="AS131" i="6" s="1"/>
  <c r="AS132" i="6" s="1"/>
  <c r="AS133" i="6" s="1"/>
  <c r="AS134" i="6" s="1"/>
  <c r="AS135" i="6" s="1"/>
  <c r="AS136" i="6" s="1"/>
  <c r="AS137" i="6" s="1"/>
  <c r="AS138" i="6" s="1"/>
  <c r="AS139" i="6" s="1"/>
  <c r="AS140" i="6" s="1"/>
  <c r="BR6" i="6"/>
  <c r="BR7" i="6" s="1"/>
  <c r="BR8" i="6" s="1"/>
  <c r="BR9" i="6" s="1"/>
  <c r="BR10" i="6" s="1"/>
  <c r="BR11" i="6" s="1"/>
  <c r="BR12" i="6" s="1"/>
  <c r="BR13" i="6" s="1"/>
  <c r="BR14" i="6" s="1"/>
  <c r="BR15" i="6" s="1"/>
  <c r="BR16" i="6" s="1"/>
  <c r="BR17" i="6" s="1"/>
  <c r="BR18" i="6" s="1"/>
  <c r="BR19" i="6" s="1"/>
  <c r="BR20" i="6" s="1"/>
  <c r="BR21" i="6" s="1"/>
  <c r="BR22" i="6" s="1"/>
  <c r="BR23" i="6" s="1"/>
  <c r="BR24" i="6" s="1"/>
  <c r="BR25" i="6" s="1"/>
  <c r="BR26" i="6" s="1"/>
  <c r="BR27" i="6" s="1"/>
  <c r="BR28" i="6" s="1"/>
  <c r="BR29" i="6" s="1"/>
  <c r="BR30" i="6" s="1"/>
  <c r="BR31" i="6" s="1"/>
  <c r="BR32" i="6" s="1"/>
  <c r="BR33" i="6" s="1"/>
  <c r="BR34" i="6" s="1"/>
  <c r="BR35" i="6" s="1"/>
  <c r="BR36" i="6" s="1"/>
  <c r="BR37" i="6" s="1"/>
  <c r="BR38" i="6" s="1"/>
  <c r="BR39" i="6" s="1"/>
  <c r="BR40" i="6" s="1"/>
  <c r="BR41" i="6" s="1"/>
  <c r="BR42" i="6" s="1"/>
  <c r="BR43" i="6" s="1"/>
  <c r="BR44" i="6" s="1"/>
  <c r="BR45" i="6" s="1"/>
  <c r="BR46" i="6" s="1"/>
  <c r="BR47" i="6" s="1"/>
  <c r="BR48" i="6" s="1"/>
  <c r="BR49" i="6" s="1"/>
  <c r="BR50" i="6" s="1"/>
  <c r="BR51" i="6" s="1"/>
  <c r="BR52" i="6" s="1"/>
  <c r="BR53" i="6" s="1"/>
  <c r="BR54" i="6" s="1"/>
  <c r="BR55" i="6" s="1"/>
  <c r="BR56" i="6" s="1"/>
  <c r="BR57" i="6" s="1"/>
  <c r="BR58" i="6" s="1"/>
  <c r="BR59" i="6" s="1"/>
  <c r="BR60" i="6" s="1"/>
  <c r="BR61" i="6" s="1"/>
  <c r="BR62" i="6" s="1"/>
  <c r="BR63" i="6" s="1"/>
  <c r="BR64" i="6" s="1"/>
  <c r="BR65" i="6" s="1"/>
  <c r="BR66" i="6" s="1"/>
  <c r="BR67" i="6" s="1"/>
  <c r="BR68" i="6" s="1"/>
  <c r="BR69" i="6" s="1"/>
  <c r="BR70" i="6" s="1"/>
  <c r="BR71" i="6" s="1"/>
  <c r="BR72" i="6" s="1"/>
  <c r="BR73" i="6" s="1"/>
  <c r="BR74" i="6" s="1"/>
  <c r="BR75" i="6" s="1"/>
  <c r="BR76" i="6" s="1"/>
  <c r="BR77" i="6" s="1"/>
  <c r="BR78" i="6" s="1"/>
  <c r="BR79" i="6" s="1"/>
  <c r="BR80" i="6" s="1"/>
  <c r="BR81" i="6" s="1"/>
  <c r="BR82" i="6" s="1"/>
  <c r="BR83" i="6" s="1"/>
  <c r="BR84" i="6" s="1"/>
  <c r="BR85" i="6" s="1"/>
  <c r="BR86" i="6" s="1"/>
  <c r="BR87" i="6" s="1"/>
  <c r="BR88" i="6" s="1"/>
  <c r="BR89" i="6" s="1"/>
  <c r="BR90" i="6" s="1"/>
  <c r="BR91" i="6" s="1"/>
  <c r="BR92" i="6" s="1"/>
  <c r="BR93" i="6" s="1"/>
  <c r="BR94" i="6" s="1"/>
  <c r="BR95" i="6" s="1"/>
  <c r="BR96" i="6" s="1"/>
  <c r="BR97" i="6" s="1"/>
  <c r="BR98" i="6" s="1"/>
  <c r="BR99" i="6" s="1"/>
  <c r="BR100" i="6" s="1"/>
  <c r="BR101" i="6" s="1"/>
  <c r="BR102" i="6" s="1"/>
  <c r="BR103" i="6" s="1"/>
  <c r="BR104" i="6" s="1"/>
  <c r="BR105" i="6" s="1"/>
  <c r="BR106" i="6" s="1"/>
  <c r="BR107" i="6" s="1"/>
  <c r="BR108" i="6" s="1"/>
  <c r="BR109" i="6" s="1"/>
  <c r="BR110" i="6" s="1"/>
  <c r="BR111" i="6" s="1"/>
  <c r="BR112" i="6" s="1"/>
  <c r="BR113" i="6" s="1"/>
  <c r="BR114" i="6" s="1"/>
  <c r="BR115" i="6" s="1"/>
  <c r="BR116" i="6" s="1"/>
  <c r="BR117" i="6" s="1"/>
  <c r="BR118" i="6" s="1"/>
  <c r="BR119" i="6" s="1"/>
  <c r="BR120" i="6" s="1"/>
  <c r="BR121" i="6" s="1"/>
  <c r="BR122" i="6" s="1"/>
  <c r="BR123" i="6" s="1"/>
  <c r="BR124" i="6" s="1"/>
  <c r="BR125" i="6" s="1"/>
  <c r="BR126" i="6" s="1"/>
  <c r="BR127" i="6" s="1"/>
  <c r="BR128" i="6" s="1"/>
  <c r="BR129" i="6" s="1"/>
  <c r="BR130" i="6" s="1"/>
  <c r="BR131" i="6" s="1"/>
  <c r="BR132" i="6" s="1"/>
  <c r="BR133" i="6" s="1"/>
  <c r="BR134" i="6" s="1"/>
  <c r="BR135" i="6" s="1"/>
  <c r="BR136" i="6" s="1"/>
  <c r="BR137" i="6" s="1"/>
  <c r="BR138" i="6" s="1"/>
  <c r="BR139" i="6" s="1"/>
  <c r="BR140" i="6" s="1"/>
  <c r="AL6" i="6"/>
  <c r="AL7" i="6" s="1"/>
  <c r="AL8" i="6" s="1"/>
  <c r="AL9" i="6" s="1"/>
  <c r="AL10" i="6" s="1"/>
  <c r="AL11" i="6" s="1"/>
  <c r="AL12" i="6" s="1"/>
  <c r="AL13" i="6" s="1"/>
  <c r="AL14" i="6" s="1"/>
  <c r="AL15" i="6" s="1"/>
  <c r="AL16" i="6" s="1"/>
  <c r="AL17" i="6" s="1"/>
  <c r="AL18" i="6" s="1"/>
  <c r="AL19" i="6" s="1"/>
  <c r="AL20" i="6" s="1"/>
  <c r="AL21" i="6" s="1"/>
  <c r="AL22" i="6" s="1"/>
  <c r="AL23" i="6" s="1"/>
  <c r="AL24" i="6" s="1"/>
  <c r="AL25" i="6" s="1"/>
  <c r="AL26" i="6" s="1"/>
  <c r="AL27" i="6" s="1"/>
  <c r="AL28" i="6" s="1"/>
  <c r="AL29" i="6" s="1"/>
  <c r="AL30" i="6" s="1"/>
  <c r="AL31" i="6" s="1"/>
  <c r="AL32" i="6" s="1"/>
  <c r="AL33" i="6" s="1"/>
  <c r="AL34" i="6" s="1"/>
  <c r="AL35" i="6" s="1"/>
  <c r="AL36" i="6" s="1"/>
  <c r="AL37" i="6" s="1"/>
  <c r="AL38" i="6" s="1"/>
  <c r="AL39" i="6" s="1"/>
  <c r="AL40" i="6" s="1"/>
  <c r="AL41" i="6" s="1"/>
  <c r="AL42" i="6" s="1"/>
  <c r="AL43" i="6" s="1"/>
  <c r="AL44" i="6" s="1"/>
  <c r="AL45" i="6" s="1"/>
  <c r="AL46" i="6" s="1"/>
  <c r="AL47" i="6" s="1"/>
  <c r="AL48" i="6" s="1"/>
  <c r="AL49" i="6" s="1"/>
  <c r="AL50" i="6" s="1"/>
  <c r="AL51" i="6" s="1"/>
  <c r="AL52" i="6" s="1"/>
  <c r="AL53" i="6" s="1"/>
  <c r="AL54" i="6" s="1"/>
  <c r="AL55" i="6" s="1"/>
  <c r="AL56" i="6" s="1"/>
  <c r="AL57" i="6" s="1"/>
  <c r="AL58" i="6" s="1"/>
  <c r="AL59" i="6" s="1"/>
  <c r="AL60" i="6" s="1"/>
  <c r="AL61" i="6" s="1"/>
  <c r="AL62" i="6" s="1"/>
  <c r="AL63" i="6" s="1"/>
  <c r="AL64" i="6" s="1"/>
  <c r="AL65" i="6" s="1"/>
  <c r="AL66" i="6" s="1"/>
  <c r="AL67" i="6" s="1"/>
  <c r="AL68" i="6" s="1"/>
  <c r="AL69" i="6" s="1"/>
  <c r="AL70" i="6" s="1"/>
  <c r="AL71" i="6" s="1"/>
  <c r="AL72" i="6" s="1"/>
  <c r="AL73" i="6" s="1"/>
  <c r="AL74" i="6" s="1"/>
  <c r="AL75" i="6" s="1"/>
  <c r="AL76" i="6" s="1"/>
  <c r="AL77" i="6" s="1"/>
  <c r="AL78" i="6" s="1"/>
  <c r="AL79" i="6" s="1"/>
  <c r="AL80" i="6" s="1"/>
  <c r="AL81" i="6" s="1"/>
  <c r="AL82" i="6" s="1"/>
  <c r="AL83" i="6" s="1"/>
  <c r="AL84" i="6" s="1"/>
  <c r="AL85" i="6" s="1"/>
  <c r="AL86" i="6" s="1"/>
  <c r="AL87" i="6" s="1"/>
  <c r="AL88" i="6" s="1"/>
  <c r="AL89" i="6" s="1"/>
  <c r="AL90" i="6" s="1"/>
  <c r="AL91" i="6" s="1"/>
  <c r="AL92" i="6" s="1"/>
  <c r="AL93" i="6" s="1"/>
  <c r="AL94" i="6" s="1"/>
  <c r="AL95" i="6" s="1"/>
  <c r="AL96" i="6" s="1"/>
  <c r="AL97" i="6" s="1"/>
  <c r="AL98" i="6" s="1"/>
  <c r="AL99" i="6" s="1"/>
  <c r="AL100" i="6" s="1"/>
  <c r="AL101" i="6" s="1"/>
  <c r="AL102" i="6" s="1"/>
  <c r="AL103" i="6" s="1"/>
  <c r="AL104" i="6" s="1"/>
  <c r="AL105" i="6" s="1"/>
  <c r="AL106" i="6" s="1"/>
  <c r="AL107" i="6" s="1"/>
  <c r="AL108" i="6" s="1"/>
  <c r="AL109" i="6" s="1"/>
  <c r="AL110" i="6" s="1"/>
  <c r="AL111" i="6" s="1"/>
  <c r="AL112" i="6" s="1"/>
  <c r="AL113" i="6" s="1"/>
  <c r="AL114" i="6" s="1"/>
  <c r="AL115" i="6" s="1"/>
  <c r="AL116" i="6" s="1"/>
  <c r="AL117" i="6" s="1"/>
  <c r="AL118" i="6" s="1"/>
  <c r="AL119" i="6" s="1"/>
  <c r="AL120" i="6" s="1"/>
  <c r="AL121" i="6" s="1"/>
  <c r="AL122" i="6" s="1"/>
  <c r="AL123" i="6" s="1"/>
  <c r="AL124" i="6" s="1"/>
  <c r="AL125" i="6" s="1"/>
  <c r="AL126" i="6" s="1"/>
  <c r="AL127" i="6" s="1"/>
  <c r="AL128" i="6" s="1"/>
  <c r="AL129" i="6" s="1"/>
  <c r="AL130" i="6" s="1"/>
  <c r="AL131" i="6" s="1"/>
  <c r="AL132" i="6" s="1"/>
  <c r="AL133" i="6" s="1"/>
  <c r="AL134" i="6" s="1"/>
  <c r="AL135" i="6" s="1"/>
  <c r="AL136" i="6" s="1"/>
  <c r="AL137" i="6" s="1"/>
  <c r="AL138" i="6" s="1"/>
  <c r="AL139" i="6" s="1"/>
  <c r="AL140" i="6" s="1"/>
  <c r="BC6" i="6"/>
  <c r="BC7" i="6" s="1"/>
  <c r="BC8" i="6" s="1"/>
  <c r="BC9" i="6" s="1"/>
  <c r="BC10" i="6" s="1"/>
  <c r="BC11" i="6" s="1"/>
  <c r="BC12" i="6" s="1"/>
  <c r="BC13" i="6" s="1"/>
  <c r="BC14" i="6" s="1"/>
  <c r="BC15" i="6" s="1"/>
  <c r="BC16" i="6" s="1"/>
  <c r="BC17" i="6" s="1"/>
  <c r="BC18" i="6" s="1"/>
  <c r="BC19" i="6" s="1"/>
  <c r="BC20" i="6" s="1"/>
  <c r="BC21" i="6" s="1"/>
  <c r="BC22" i="6" s="1"/>
  <c r="BC23" i="6" s="1"/>
  <c r="BC24" i="6" s="1"/>
  <c r="BC25" i="6" s="1"/>
  <c r="BC26" i="6" s="1"/>
  <c r="BC27" i="6" s="1"/>
  <c r="BC28" i="6" s="1"/>
  <c r="BC29" i="6" s="1"/>
  <c r="BC30" i="6" s="1"/>
  <c r="BC31" i="6" s="1"/>
  <c r="BC32" i="6" s="1"/>
  <c r="BC33" i="6" s="1"/>
  <c r="BC34" i="6" s="1"/>
  <c r="BC35" i="6" s="1"/>
  <c r="BC36" i="6" s="1"/>
  <c r="BC37" i="6" s="1"/>
  <c r="BC38" i="6" s="1"/>
  <c r="BC39" i="6" s="1"/>
  <c r="BC40" i="6" s="1"/>
  <c r="BC41" i="6" s="1"/>
  <c r="BC42" i="6" s="1"/>
  <c r="BC43" i="6" s="1"/>
  <c r="BC44" i="6" s="1"/>
  <c r="BC45" i="6" s="1"/>
  <c r="BC46" i="6" s="1"/>
  <c r="BC47" i="6" s="1"/>
  <c r="BC48" i="6" s="1"/>
  <c r="BC49" i="6" s="1"/>
  <c r="BC50" i="6" s="1"/>
  <c r="BC51" i="6" s="1"/>
  <c r="BC52" i="6" s="1"/>
  <c r="BC53" i="6" s="1"/>
  <c r="BC54" i="6" s="1"/>
  <c r="BC55" i="6" s="1"/>
  <c r="BC56" i="6" s="1"/>
  <c r="BC57" i="6" s="1"/>
  <c r="BC58" i="6" s="1"/>
  <c r="BC59" i="6" s="1"/>
  <c r="BC60" i="6" s="1"/>
  <c r="BC61" i="6" s="1"/>
  <c r="BC62" i="6" s="1"/>
  <c r="BC63" i="6" s="1"/>
  <c r="BC64" i="6" s="1"/>
  <c r="BC65" i="6" s="1"/>
  <c r="BC66" i="6" s="1"/>
  <c r="BC67" i="6" s="1"/>
  <c r="BC68" i="6" s="1"/>
  <c r="BC69" i="6" s="1"/>
  <c r="BC70" i="6" s="1"/>
  <c r="BC71" i="6" s="1"/>
  <c r="BC72" i="6" s="1"/>
  <c r="BC73" i="6" s="1"/>
  <c r="BC74" i="6" s="1"/>
  <c r="BC75" i="6" s="1"/>
  <c r="BC76" i="6" s="1"/>
  <c r="BC77" i="6" s="1"/>
  <c r="BC78" i="6" s="1"/>
  <c r="BC79" i="6" s="1"/>
  <c r="BC80" i="6" s="1"/>
  <c r="BC81" i="6" s="1"/>
  <c r="BC82" i="6" s="1"/>
  <c r="BC83" i="6" s="1"/>
  <c r="BC84" i="6" s="1"/>
  <c r="X85" i="6" s="1"/>
  <c r="BT6" i="6"/>
  <c r="BT7" i="6" s="1"/>
  <c r="BT8" i="6" s="1"/>
  <c r="BT9" i="6" s="1"/>
  <c r="BT10" i="6" s="1"/>
  <c r="BT11" i="6" s="1"/>
  <c r="BT12" i="6" s="1"/>
  <c r="BT13" i="6" s="1"/>
  <c r="BT14" i="6" s="1"/>
  <c r="BT15" i="6" s="1"/>
  <c r="BT16" i="6" s="1"/>
  <c r="BT17" i="6" s="1"/>
  <c r="BT18" i="6" s="1"/>
  <c r="BT19" i="6" s="1"/>
  <c r="BT20" i="6" s="1"/>
  <c r="BT21" i="6" s="1"/>
  <c r="BT22" i="6" s="1"/>
  <c r="BT23" i="6" s="1"/>
  <c r="BT24" i="6" s="1"/>
  <c r="BT25" i="6" s="1"/>
  <c r="BT26" i="6" s="1"/>
  <c r="BT27" i="6" s="1"/>
  <c r="BT28" i="6" s="1"/>
  <c r="BT29" i="6" s="1"/>
  <c r="BT30" i="6" s="1"/>
  <c r="BT31" i="6" s="1"/>
  <c r="BT32" i="6" s="1"/>
  <c r="BT33" i="6" s="1"/>
  <c r="BT34" i="6" s="1"/>
  <c r="BT35" i="6" s="1"/>
  <c r="BT36" i="6" s="1"/>
  <c r="BT37" i="6" s="1"/>
  <c r="BT38" i="6" s="1"/>
  <c r="BT39" i="6" s="1"/>
  <c r="BT40" i="6" s="1"/>
  <c r="BT41" i="6" s="1"/>
  <c r="BT42" i="6" s="1"/>
  <c r="BT43" i="6" s="1"/>
  <c r="BT44" i="6" s="1"/>
  <c r="BT45" i="6" s="1"/>
  <c r="BT46" i="6" s="1"/>
  <c r="BT47" i="6" s="1"/>
  <c r="BT48" i="6" s="1"/>
  <c r="BT49" i="6" s="1"/>
  <c r="BT50" i="6" s="1"/>
  <c r="BT51" i="6" s="1"/>
  <c r="BT52" i="6" s="1"/>
  <c r="BT53" i="6" s="1"/>
  <c r="BT54" i="6" s="1"/>
  <c r="BT55" i="6" s="1"/>
  <c r="BT56" i="6" s="1"/>
  <c r="BT57" i="6" s="1"/>
  <c r="BT58" i="6" s="1"/>
  <c r="BT59" i="6" s="1"/>
  <c r="BT60" i="6" s="1"/>
  <c r="BT61" i="6" s="1"/>
  <c r="BT62" i="6" s="1"/>
  <c r="BT63" i="6" s="1"/>
  <c r="BT64" i="6" s="1"/>
  <c r="BT65" i="6" s="1"/>
  <c r="BT66" i="6" s="1"/>
  <c r="BT67" i="6" s="1"/>
  <c r="BT68" i="6" s="1"/>
  <c r="BT69" i="6" s="1"/>
  <c r="BT70" i="6" s="1"/>
  <c r="BT71" i="6" s="1"/>
  <c r="BT72" i="6" s="1"/>
  <c r="BT73" i="6" s="1"/>
  <c r="BT74" i="6" s="1"/>
  <c r="BT75" i="6" s="1"/>
  <c r="BT76" i="6" s="1"/>
  <c r="BT77" i="6" s="1"/>
  <c r="BT78" i="6" s="1"/>
  <c r="BT79" i="6" s="1"/>
  <c r="BT80" i="6" s="1"/>
  <c r="BT81" i="6" s="1"/>
  <c r="BT82" i="6" s="1"/>
  <c r="BT83" i="6" s="1"/>
  <c r="BT84" i="6" s="1"/>
  <c r="BT85" i="6" s="1"/>
  <c r="BT86" i="6" s="1"/>
  <c r="BT87" i="6" s="1"/>
  <c r="BT88" i="6" s="1"/>
  <c r="BT89" i="6" s="1"/>
  <c r="BT90" i="6" s="1"/>
  <c r="BT91" i="6" s="1"/>
  <c r="BT92" i="6" s="1"/>
  <c r="BT93" i="6" s="1"/>
  <c r="BT94" i="6" s="1"/>
  <c r="BT95" i="6" s="1"/>
  <c r="BT96" i="6" s="1"/>
  <c r="BT97" i="6" s="1"/>
  <c r="BT98" i="6" s="1"/>
  <c r="BT99" i="6" s="1"/>
  <c r="BT100" i="6" s="1"/>
  <c r="BT101" i="6" s="1"/>
  <c r="BT102" i="6" s="1"/>
  <c r="BT103" i="6" s="1"/>
  <c r="BT104" i="6" s="1"/>
  <c r="BT105" i="6" s="1"/>
  <c r="BT106" i="6" s="1"/>
  <c r="BT107" i="6" s="1"/>
  <c r="BT108" i="6" s="1"/>
  <c r="BT109" i="6" s="1"/>
  <c r="BT110" i="6" s="1"/>
  <c r="BT111" i="6" s="1"/>
  <c r="BT112" i="6" s="1"/>
  <c r="BT113" i="6" s="1"/>
  <c r="BT114" i="6" s="1"/>
  <c r="BT115" i="6" s="1"/>
  <c r="BT116" i="6" s="1"/>
  <c r="BT117" i="6" s="1"/>
  <c r="BT118" i="6" s="1"/>
  <c r="BT119" i="6" s="1"/>
  <c r="BT120" i="6" s="1"/>
  <c r="BT121" i="6" s="1"/>
  <c r="BT122" i="6" s="1"/>
  <c r="BT123" i="6" s="1"/>
  <c r="BT124" i="6" s="1"/>
  <c r="BT125" i="6" s="1"/>
  <c r="BT126" i="6" s="1"/>
  <c r="BT127" i="6" s="1"/>
  <c r="BT128" i="6" s="1"/>
  <c r="BT129" i="6" s="1"/>
  <c r="BT130" i="6" s="1"/>
  <c r="BT131" i="6" s="1"/>
  <c r="BT132" i="6" s="1"/>
  <c r="BT133" i="6" s="1"/>
  <c r="BT134" i="6" s="1"/>
  <c r="BT135" i="6" s="1"/>
  <c r="BT136" i="6" s="1"/>
  <c r="BT137" i="6" s="1"/>
  <c r="BT138" i="6" s="1"/>
  <c r="BT139" i="6" s="1"/>
  <c r="BT140" i="6" s="1"/>
  <c r="CQ6" i="6"/>
  <c r="CQ7" i="6" s="1"/>
  <c r="CQ8" i="6" s="1"/>
  <c r="CQ9" i="6" s="1"/>
  <c r="CQ10" i="6" s="1"/>
  <c r="CQ11" i="6" s="1"/>
  <c r="CQ12" i="6" s="1"/>
  <c r="CQ13" i="6" s="1"/>
  <c r="CQ14" i="6" s="1"/>
  <c r="CQ15" i="6" s="1"/>
  <c r="CQ16" i="6" s="1"/>
  <c r="CQ17" i="6" s="1"/>
  <c r="CQ18" i="6" s="1"/>
  <c r="CQ19" i="6" s="1"/>
  <c r="CQ20" i="6" s="1"/>
  <c r="CQ21" i="6" s="1"/>
  <c r="CQ22" i="6" s="1"/>
  <c r="CQ23" i="6" s="1"/>
  <c r="CQ24" i="6" s="1"/>
  <c r="CQ25" i="6" s="1"/>
  <c r="CQ26" i="6" s="1"/>
  <c r="CQ27" i="6" s="1"/>
  <c r="CQ28" i="6" s="1"/>
  <c r="CQ29" i="6" s="1"/>
  <c r="CQ30" i="6" s="1"/>
  <c r="CQ31" i="6" s="1"/>
  <c r="CQ32" i="6" s="1"/>
  <c r="CQ33" i="6" s="1"/>
  <c r="CQ34" i="6" s="1"/>
  <c r="CQ35" i="6" s="1"/>
  <c r="CQ36" i="6" s="1"/>
  <c r="CQ37" i="6" s="1"/>
  <c r="CQ38" i="6" s="1"/>
  <c r="CQ39" i="6" s="1"/>
  <c r="CQ40" i="6" s="1"/>
  <c r="CQ41" i="6" s="1"/>
  <c r="CQ42" i="6" s="1"/>
  <c r="CQ43" i="6" s="1"/>
  <c r="CQ44" i="6" s="1"/>
  <c r="CQ45" i="6" s="1"/>
  <c r="CQ46" i="6" s="1"/>
  <c r="CQ47" i="6" s="1"/>
  <c r="CQ48" i="6" s="1"/>
  <c r="CQ49" i="6" s="1"/>
  <c r="CQ50" i="6" s="1"/>
  <c r="CQ51" i="6" s="1"/>
  <c r="CQ52" i="6" s="1"/>
  <c r="CQ53" i="6" s="1"/>
  <c r="CQ54" i="6" s="1"/>
  <c r="CQ55" i="6" s="1"/>
  <c r="CQ56" i="6" s="1"/>
  <c r="CQ57" i="6" s="1"/>
  <c r="CQ58" i="6" s="1"/>
  <c r="CQ59" i="6" s="1"/>
  <c r="CQ60" i="6" s="1"/>
  <c r="CQ61" i="6" s="1"/>
  <c r="CQ62" i="6" s="1"/>
  <c r="CQ63" i="6" s="1"/>
  <c r="CQ64" i="6" s="1"/>
  <c r="CQ65" i="6" s="1"/>
  <c r="CQ66" i="6" s="1"/>
  <c r="CQ67" i="6" s="1"/>
  <c r="CQ68" i="6" s="1"/>
  <c r="CQ69" i="6" s="1"/>
  <c r="CQ70" i="6" s="1"/>
  <c r="CQ71" i="6" s="1"/>
  <c r="CQ72" i="6" s="1"/>
  <c r="CQ73" i="6" s="1"/>
  <c r="CQ74" i="6" s="1"/>
  <c r="CQ75" i="6" s="1"/>
  <c r="CQ76" i="6" s="1"/>
  <c r="CQ77" i="6" s="1"/>
  <c r="CQ78" i="6" s="1"/>
  <c r="CQ79" i="6" s="1"/>
  <c r="CQ80" i="6" s="1"/>
  <c r="CQ81" i="6" s="1"/>
  <c r="CQ82" i="6" s="1"/>
  <c r="CQ83" i="6" s="1"/>
  <c r="CQ84" i="6" s="1"/>
  <c r="CQ85" i="6" s="1"/>
  <c r="CQ86" i="6" s="1"/>
  <c r="CQ87" i="6" s="1"/>
  <c r="CQ88" i="6" s="1"/>
  <c r="CQ89" i="6" s="1"/>
  <c r="CQ90" i="6" s="1"/>
  <c r="CQ91" i="6" s="1"/>
  <c r="CQ92" i="6" s="1"/>
  <c r="CQ93" i="6" s="1"/>
  <c r="CQ94" i="6" s="1"/>
  <c r="CQ95" i="6" s="1"/>
  <c r="CQ96" i="6" s="1"/>
  <c r="CQ97" i="6" s="1"/>
  <c r="CQ98" i="6" s="1"/>
  <c r="CQ99" i="6" s="1"/>
  <c r="CQ100" i="6" s="1"/>
  <c r="CQ101" i="6" s="1"/>
  <c r="CQ102" i="6" s="1"/>
  <c r="CQ103" i="6" s="1"/>
  <c r="CQ104" i="6" s="1"/>
  <c r="CQ105" i="6" s="1"/>
  <c r="CQ106" i="6" s="1"/>
  <c r="CQ107" i="6" s="1"/>
  <c r="CQ108" i="6" s="1"/>
  <c r="CQ109" i="6" s="1"/>
  <c r="CQ110" i="6" s="1"/>
  <c r="CQ111" i="6" s="1"/>
  <c r="CQ112" i="6" s="1"/>
  <c r="CQ113" i="6" s="1"/>
  <c r="CQ114" i="6" s="1"/>
  <c r="CQ115" i="6" s="1"/>
  <c r="CQ116" i="6" s="1"/>
  <c r="CQ117" i="6" s="1"/>
  <c r="CQ118" i="6" s="1"/>
  <c r="CQ119" i="6" s="1"/>
  <c r="CQ120" i="6" s="1"/>
  <c r="CQ121" i="6" s="1"/>
  <c r="CQ122" i="6" s="1"/>
  <c r="CQ123" i="6" s="1"/>
  <c r="CQ124" i="6" s="1"/>
  <c r="CQ125" i="6" s="1"/>
  <c r="CQ126" i="6" s="1"/>
  <c r="CQ127" i="6" s="1"/>
  <c r="CQ128" i="6" s="1"/>
  <c r="CQ129" i="6" s="1"/>
  <c r="CQ130" i="6" s="1"/>
  <c r="CQ131" i="6" s="1"/>
  <c r="CQ132" i="6" s="1"/>
  <c r="CQ133" i="6" s="1"/>
  <c r="CQ134" i="6" s="1"/>
  <c r="CQ135" i="6" s="1"/>
  <c r="CQ136" i="6" s="1"/>
  <c r="CQ137" i="6" s="1"/>
  <c r="CQ138" i="6" s="1"/>
  <c r="CQ139" i="6" s="1"/>
  <c r="CQ140" i="6" s="1"/>
  <c r="CJ6" i="6"/>
  <c r="CJ7" i="6" s="1"/>
  <c r="CJ8" i="6" s="1"/>
  <c r="CJ9" i="6" s="1"/>
  <c r="CJ10" i="6" s="1"/>
  <c r="CJ11" i="6" s="1"/>
  <c r="CJ12" i="6" s="1"/>
  <c r="CJ13" i="6" s="1"/>
  <c r="CJ14" i="6" s="1"/>
  <c r="CJ15" i="6" s="1"/>
  <c r="CJ16" i="6" s="1"/>
  <c r="CJ17" i="6" s="1"/>
  <c r="CJ18" i="6" s="1"/>
  <c r="CJ19" i="6" s="1"/>
  <c r="CJ20" i="6" s="1"/>
  <c r="CJ21" i="6" s="1"/>
  <c r="CJ22" i="6" s="1"/>
  <c r="CJ23" i="6" s="1"/>
  <c r="CJ24" i="6" s="1"/>
  <c r="CJ25" i="6" s="1"/>
  <c r="CJ26" i="6" s="1"/>
  <c r="CJ27" i="6" s="1"/>
  <c r="CJ28" i="6" s="1"/>
  <c r="CJ29" i="6" s="1"/>
  <c r="CJ30" i="6" s="1"/>
  <c r="CJ31" i="6" s="1"/>
  <c r="CJ32" i="6" s="1"/>
  <c r="CJ33" i="6" s="1"/>
  <c r="CJ34" i="6" s="1"/>
  <c r="CJ35" i="6" s="1"/>
  <c r="CJ36" i="6" s="1"/>
  <c r="CJ37" i="6" s="1"/>
  <c r="CJ38" i="6" s="1"/>
  <c r="CJ39" i="6" s="1"/>
  <c r="CJ40" i="6" s="1"/>
  <c r="CJ41" i="6" s="1"/>
  <c r="CJ42" i="6" s="1"/>
  <c r="CJ43" i="6" s="1"/>
  <c r="CJ44" i="6" s="1"/>
  <c r="CJ45" i="6" s="1"/>
  <c r="CJ46" i="6" s="1"/>
  <c r="CJ47" i="6" s="1"/>
  <c r="CJ48" i="6" s="1"/>
  <c r="CJ49" i="6" s="1"/>
  <c r="CJ50" i="6" s="1"/>
  <c r="CJ51" i="6" s="1"/>
  <c r="CJ52" i="6" s="1"/>
  <c r="CJ53" i="6" s="1"/>
  <c r="CJ54" i="6" s="1"/>
  <c r="CJ55" i="6" s="1"/>
  <c r="CJ56" i="6" s="1"/>
  <c r="CJ57" i="6" s="1"/>
  <c r="CJ58" i="6" s="1"/>
  <c r="CJ59" i="6" s="1"/>
  <c r="CJ60" i="6" s="1"/>
  <c r="CJ61" i="6" s="1"/>
  <c r="CJ62" i="6" s="1"/>
  <c r="CJ63" i="6" s="1"/>
  <c r="CJ64" i="6" s="1"/>
  <c r="CJ65" i="6" s="1"/>
  <c r="CJ66" i="6" s="1"/>
  <c r="CJ67" i="6" s="1"/>
  <c r="CJ68" i="6" s="1"/>
  <c r="CJ69" i="6" s="1"/>
  <c r="CJ70" i="6" s="1"/>
  <c r="CJ71" i="6" s="1"/>
  <c r="CJ72" i="6" s="1"/>
  <c r="CJ73" i="6" s="1"/>
  <c r="CJ74" i="6" s="1"/>
  <c r="CJ75" i="6" s="1"/>
  <c r="CJ76" i="6" s="1"/>
  <c r="CJ77" i="6" s="1"/>
  <c r="CJ78" i="6" s="1"/>
  <c r="CJ79" i="6" s="1"/>
  <c r="CJ80" i="6" s="1"/>
  <c r="CJ81" i="6" s="1"/>
  <c r="CJ82" i="6" s="1"/>
  <c r="CJ83" i="6" s="1"/>
  <c r="CJ84" i="6" s="1"/>
  <c r="CJ85" i="6" s="1"/>
  <c r="CJ86" i="6" s="1"/>
  <c r="CJ87" i="6" s="1"/>
  <c r="CJ88" i="6" s="1"/>
  <c r="CJ89" i="6" s="1"/>
  <c r="CJ90" i="6" s="1"/>
  <c r="CJ91" i="6" s="1"/>
  <c r="CJ92" i="6" s="1"/>
  <c r="CJ93" i="6" s="1"/>
  <c r="CJ94" i="6" s="1"/>
  <c r="CJ95" i="6" s="1"/>
  <c r="CJ96" i="6" s="1"/>
  <c r="CJ97" i="6" s="1"/>
  <c r="CJ98" i="6" s="1"/>
  <c r="CJ99" i="6" s="1"/>
  <c r="CJ100" i="6" s="1"/>
  <c r="CJ101" i="6" s="1"/>
  <c r="CJ102" i="6" s="1"/>
  <c r="CJ103" i="6" s="1"/>
  <c r="CJ104" i="6" s="1"/>
  <c r="CJ105" i="6" s="1"/>
  <c r="CJ106" i="6" s="1"/>
  <c r="CJ107" i="6" s="1"/>
  <c r="CJ108" i="6" s="1"/>
  <c r="CJ109" i="6" s="1"/>
  <c r="CJ110" i="6" s="1"/>
  <c r="CJ111" i="6" s="1"/>
  <c r="CJ112" i="6" s="1"/>
  <c r="CJ113" i="6" s="1"/>
  <c r="CJ114" i="6" s="1"/>
  <c r="CJ115" i="6" s="1"/>
  <c r="CJ116" i="6" s="1"/>
  <c r="CJ117" i="6" s="1"/>
  <c r="CJ118" i="6" s="1"/>
  <c r="CJ119" i="6" s="1"/>
  <c r="CJ120" i="6" s="1"/>
  <c r="CJ121" i="6" s="1"/>
  <c r="CJ122" i="6" s="1"/>
  <c r="CJ123" i="6" s="1"/>
  <c r="CJ124" i="6" s="1"/>
  <c r="CJ125" i="6" s="1"/>
  <c r="CJ126" i="6" s="1"/>
  <c r="CJ127" i="6" s="1"/>
  <c r="CJ128" i="6" s="1"/>
  <c r="CJ129" i="6" s="1"/>
  <c r="CJ130" i="6" s="1"/>
  <c r="CJ131" i="6" s="1"/>
  <c r="CJ132" i="6" s="1"/>
  <c r="CJ133" i="6" s="1"/>
  <c r="CJ134" i="6" s="1"/>
  <c r="CJ135" i="6" s="1"/>
  <c r="CJ136" i="6" s="1"/>
  <c r="CJ137" i="6" s="1"/>
  <c r="CJ138" i="6" s="1"/>
  <c r="CJ139" i="6" s="1"/>
  <c r="CJ140" i="6" s="1"/>
  <c r="AD6" i="6"/>
  <c r="AD7" i="6" s="1"/>
  <c r="AD8" i="6" s="1"/>
  <c r="AD9" i="6" s="1"/>
  <c r="AD10" i="6" s="1"/>
  <c r="AD11" i="6" s="1"/>
  <c r="AD12" i="6" s="1"/>
  <c r="AD13" i="6" s="1"/>
  <c r="AD14" i="6" s="1"/>
  <c r="AD15" i="6" s="1"/>
  <c r="AD16" i="6" s="1"/>
  <c r="AD17" i="6" s="1"/>
  <c r="AD18" i="6" s="1"/>
  <c r="AD19" i="6" s="1"/>
  <c r="AD20" i="6" s="1"/>
  <c r="AD21" i="6" s="1"/>
  <c r="AD22" i="6" s="1"/>
  <c r="AD23" i="6" s="1"/>
  <c r="AD24" i="6" s="1"/>
  <c r="AD25" i="6" s="1"/>
  <c r="AD26" i="6" s="1"/>
  <c r="AD27" i="6" s="1"/>
  <c r="AD28" i="6" s="1"/>
  <c r="AD29" i="6" s="1"/>
  <c r="AD30" i="6" s="1"/>
  <c r="AD31" i="6" s="1"/>
  <c r="AD32" i="6" s="1"/>
  <c r="AD33" i="6" s="1"/>
  <c r="AD34" i="6" s="1"/>
  <c r="AD35" i="6" s="1"/>
  <c r="AD36" i="6" s="1"/>
  <c r="AD37" i="6" s="1"/>
  <c r="AD38" i="6" s="1"/>
  <c r="AD39" i="6" s="1"/>
  <c r="AD40" i="6" s="1"/>
  <c r="AD41" i="6" s="1"/>
  <c r="AD42" i="6" s="1"/>
  <c r="AD43" i="6" s="1"/>
  <c r="AD44" i="6" s="1"/>
  <c r="AD45" i="6" s="1"/>
  <c r="AD46" i="6" s="1"/>
  <c r="AD47" i="6" s="1"/>
  <c r="AD48" i="6" s="1"/>
  <c r="AD49" i="6" s="1"/>
  <c r="AD50" i="6" s="1"/>
  <c r="AD51" i="6" s="1"/>
  <c r="AD52" i="6" s="1"/>
  <c r="AD53" i="6" s="1"/>
  <c r="AD54" i="6" s="1"/>
  <c r="AD55" i="6" s="1"/>
  <c r="AD56" i="6" s="1"/>
  <c r="AD57" i="6" s="1"/>
  <c r="AD58" i="6" s="1"/>
  <c r="AD59" i="6" s="1"/>
  <c r="AD60" i="6" s="1"/>
  <c r="AD61" i="6" s="1"/>
  <c r="AD62" i="6" s="1"/>
  <c r="AD63" i="6" s="1"/>
  <c r="AD64" i="6" s="1"/>
  <c r="AD65" i="6" s="1"/>
  <c r="AD66" i="6" s="1"/>
  <c r="AD67" i="6" s="1"/>
  <c r="AD68" i="6" s="1"/>
  <c r="AD69" i="6" s="1"/>
  <c r="AD70" i="6" s="1"/>
  <c r="AD71" i="6" s="1"/>
  <c r="AD72" i="6" s="1"/>
  <c r="AD73" i="6" s="1"/>
  <c r="AD74" i="6" s="1"/>
  <c r="AD75" i="6" s="1"/>
  <c r="AD76" i="6" s="1"/>
  <c r="AD77" i="6" s="1"/>
  <c r="AD78" i="6" s="1"/>
  <c r="AD79" i="6" s="1"/>
  <c r="AD80" i="6" s="1"/>
  <c r="AD81" i="6" s="1"/>
  <c r="AD82" i="6" s="1"/>
  <c r="AD83" i="6" s="1"/>
  <c r="AD84" i="6" s="1"/>
  <c r="AD85" i="6" s="1"/>
  <c r="AD86" i="6" s="1"/>
  <c r="AD87" i="6" s="1"/>
  <c r="AD88" i="6" s="1"/>
  <c r="AD89" i="6" s="1"/>
  <c r="AD90" i="6" s="1"/>
  <c r="AD91" i="6" s="1"/>
  <c r="AD92" i="6" s="1"/>
  <c r="AD93" i="6" s="1"/>
  <c r="AD94" i="6" s="1"/>
  <c r="AD95" i="6" s="1"/>
  <c r="AD96" i="6" s="1"/>
  <c r="AD97" i="6" s="1"/>
  <c r="AD98" i="6" s="1"/>
  <c r="AD99" i="6" s="1"/>
  <c r="AD100" i="6" s="1"/>
  <c r="AD101" i="6" s="1"/>
  <c r="AD102" i="6" s="1"/>
  <c r="AD103" i="6" s="1"/>
  <c r="AD104" i="6" s="1"/>
  <c r="AD105" i="6" s="1"/>
  <c r="AD106" i="6" s="1"/>
  <c r="AD107" i="6" s="1"/>
  <c r="AD108" i="6" s="1"/>
  <c r="AD109" i="6" s="1"/>
  <c r="AD110" i="6" s="1"/>
  <c r="AD111" i="6" s="1"/>
  <c r="AD112" i="6" s="1"/>
  <c r="AD113" i="6" s="1"/>
  <c r="AD114" i="6" s="1"/>
  <c r="AD115" i="6" s="1"/>
  <c r="AD116" i="6" s="1"/>
  <c r="AD117" i="6" s="1"/>
  <c r="AD118" i="6" s="1"/>
  <c r="AD119" i="6" s="1"/>
  <c r="AD120" i="6" s="1"/>
  <c r="AD121" i="6" s="1"/>
  <c r="AD122" i="6" s="1"/>
  <c r="AD123" i="6" s="1"/>
  <c r="AD124" i="6" s="1"/>
  <c r="AD125" i="6" s="1"/>
  <c r="AD126" i="6" s="1"/>
  <c r="AD127" i="6" s="1"/>
  <c r="AD128" i="6" s="1"/>
  <c r="AD129" i="6" s="1"/>
  <c r="AD130" i="6" s="1"/>
  <c r="AD131" i="6" s="1"/>
  <c r="AD132" i="6" s="1"/>
  <c r="AD133" i="6" s="1"/>
  <c r="AD134" i="6" s="1"/>
  <c r="AD135" i="6" s="1"/>
  <c r="AD136" i="6" s="1"/>
  <c r="AD137" i="6" s="1"/>
  <c r="AD138" i="6" s="1"/>
  <c r="AD139" i="6" s="1"/>
  <c r="AD140" i="6" s="1"/>
  <c r="BO6" i="6"/>
  <c r="BO7" i="6" s="1"/>
  <c r="BO8" i="6" s="1"/>
  <c r="BO9" i="6" s="1"/>
  <c r="BO10" i="6" s="1"/>
  <c r="BO11" i="6" s="1"/>
  <c r="BO12" i="6" s="1"/>
  <c r="BO13" i="6" s="1"/>
  <c r="BO14" i="6" s="1"/>
  <c r="BO15" i="6" s="1"/>
  <c r="BO16" i="6" s="1"/>
  <c r="BO17" i="6" s="1"/>
  <c r="BO18" i="6" s="1"/>
  <c r="BO19" i="6" s="1"/>
  <c r="BO20" i="6" s="1"/>
  <c r="BO21" i="6" s="1"/>
  <c r="BO22" i="6" s="1"/>
  <c r="BO23" i="6" s="1"/>
  <c r="BO24" i="6" s="1"/>
  <c r="BO25" i="6" s="1"/>
  <c r="BO26" i="6" s="1"/>
  <c r="BO27" i="6" s="1"/>
  <c r="BO28" i="6" s="1"/>
  <c r="BO29" i="6" s="1"/>
  <c r="BO30" i="6" s="1"/>
  <c r="BO31" i="6" s="1"/>
  <c r="BO32" i="6" s="1"/>
  <c r="BO33" i="6" s="1"/>
  <c r="BO34" i="6" s="1"/>
  <c r="BO35" i="6" s="1"/>
  <c r="BO36" i="6" s="1"/>
  <c r="BO37" i="6" s="1"/>
  <c r="BO38" i="6" s="1"/>
  <c r="BO39" i="6" s="1"/>
  <c r="BO40" i="6" s="1"/>
  <c r="BO41" i="6" s="1"/>
  <c r="BO42" i="6" s="1"/>
  <c r="BO43" i="6" s="1"/>
  <c r="BO44" i="6" s="1"/>
  <c r="BO45" i="6" s="1"/>
  <c r="BO46" i="6" s="1"/>
  <c r="BO47" i="6" s="1"/>
  <c r="BO48" i="6" s="1"/>
  <c r="BO49" i="6" s="1"/>
  <c r="BO50" i="6" s="1"/>
  <c r="BO51" i="6" s="1"/>
  <c r="BO52" i="6" s="1"/>
  <c r="BO53" i="6" s="1"/>
  <c r="BO54" i="6" s="1"/>
  <c r="BO55" i="6" s="1"/>
  <c r="BO56" i="6" s="1"/>
  <c r="BO57" i="6" s="1"/>
  <c r="BO58" i="6" s="1"/>
  <c r="BO59" i="6" s="1"/>
  <c r="BO60" i="6" s="1"/>
  <c r="BO61" i="6" s="1"/>
  <c r="BO62" i="6" s="1"/>
  <c r="BO63" i="6" s="1"/>
  <c r="BO64" i="6" s="1"/>
  <c r="BO65" i="6" s="1"/>
  <c r="BO66" i="6" s="1"/>
  <c r="BO67" i="6" s="1"/>
  <c r="BO68" i="6" s="1"/>
  <c r="BO69" i="6" s="1"/>
  <c r="BO70" i="6" s="1"/>
  <c r="BO71" i="6" s="1"/>
  <c r="BO72" i="6" s="1"/>
  <c r="BO73" i="6" s="1"/>
  <c r="BO74" i="6" s="1"/>
  <c r="BO75" i="6" s="1"/>
  <c r="BO76" i="6" s="1"/>
  <c r="BO77" i="6" s="1"/>
  <c r="BO78" i="6" s="1"/>
  <c r="BO79" i="6" s="1"/>
  <c r="BO80" i="6" s="1"/>
  <c r="BO81" i="6" s="1"/>
  <c r="BO82" i="6" s="1"/>
  <c r="BO83" i="6" s="1"/>
  <c r="BO84" i="6" s="1"/>
  <c r="BO85" i="6" s="1"/>
  <c r="BO86" i="6" s="1"/>
  <c r="BO87" i="6" s="1"/>
  <c r="BO88" i="6" s="1"/>
  <c r="BO89" i="6" s="1"/>
  <c r="BO90" i="6" s="1"/>
  <c r="BO91" i="6" s="1"/>
  <c r="BO92" i="6" s="1"/>
  <c r="BO93" i="6" s="1"/>
  <c r="BO94" i="6" s="1"/>
  <c r="BO95" i="6" s="1"/>
  <c r="BO96" i="6" s="1"/>
  <c r="BO97" i="6" s="1"/>
  <c r="BO98" i="6" s="1"/>
  <c r="BO99" i="6" s="1"/>
  <c r="BO100" i="6" s="1"/>
  <c r="BO101" i="6" s="1"/>
  <c r="BO102" i="6" s="1"/>
  <c r="BO103" i="6" s="1"/>
  <c r="BO104" i="6" s="1"/>
  <c r="BO105" i="6" s="1"/>
  <c r="BO106" i="6" s="1"/>
  <c r="BO107" i="6" s="1"/>
  <c r="BO108" i="6" s="1"/>
  <c r="BO109" i="6" s="1"/>
  <c r="BO110" i="6" s="1"/>
  <c r="BO111" i="6" s="1"/>
  <c r="BO112" i="6" s="1"/>
  <c r="BO113" i="6" s="1"/>
  <c r="BO114" i="6" s="1"/>
  <c r="BO115" i="6" s="1"/>
  <c r="BO116" i="6" s="1"/>
  <c r="BO117" i="6" s="1"/>
  <c r="BO118" i="6" s="1"/>
  <c r="BO119" i="6" s="1"/>
  <c r="BO120" i="6" s="1"/>
  <c r="BO121" i="6" s="1"/>
  <c r="BO122" i="6" s="1"/>
  <c r="BO123" i="6" s="1"/>
  <c r="BO124" i="6" s="1"/>
  <c r="BO125" i="6" s="1"/>
  <c r="BO126" i="6" s="1"/>
  <c r="BO127" i="6" s="1"/>
  <c r="BO128" i="6" s="1"/>
  <c r="BO129" i="6" s="1"/>
  <c r="BO130" i="6" s="1"/>
  <c r="BO131" i="6" s="1"/>
  <c r="BO132" i="6" s="1"/>
  <c r="BO133" i="6" s="1"/>
  <c r="BO134" i="6" s="1"/>
  <c r="BO135" i="6" s="1"/>
  <c r="BO136" i="6" s="1"/>
  <c r="BO137" i="6" s="1"/>
  <c r="BO138" i="6" s="1"/>
  <c r="BO139" i="6" s="1"/>
  <c r="BO140" i="6" s="1"/>
  <c r="AM6" i="6"/>
  <c r="AM7" i="6" s="1"/>
  <c r="AM8" i="6" s="1"/>
  <c r="AM9" i="6" s="1"/>
  <c r="AM10" i="6" s="1"/>
  <c r="AM11" i="6" s="1"/>
  <c r="AM12" i="6" s="1"/>
  <c r="AM13" i="6" s="1"/>
  <c r="AM14" i="6" s="1"/>
  <c r="AM15" i="6" s="1"/>
  <c r="AM16" i="6" s="1"/>
  <c r="AM17" i="6" s="1"/>
  <c r="AM18" i="6" s="1"/>
  <c r="AM19" i="6" s="1"/>
  <c r="AM20" i="6" s="1"/>
  <c r="AM21" i="6" s="1"/>
  <c r="AM22" i="6" s="1"/>
  <c r="AM23" i="6" s="1"/>
  <c r="AM24" i="6" s="1"/>
  <c r="AM25" i="6" s="1"/>
  <c r="AM26" i="6" s="1"/>
  <c r="AM27" i="6" s="1"/>
  <c r="AM28" i="6" s="1"/>
  <c r="AM29" i="6" s="1"/>
  <c r="AM30" i="6" s="1"/>
  <c r="AM31" i="6" s="1"/>
  <c r="AM32" i="6" s="1"/>
  <c r="AM33" i="6" s="1"/>
  <c r="AM34" i="6" s="1"/>
  <c r="AM35" i="6" s="1"/>
  <c r="AM36" i="6" s="1"/>
  <c r="AM37" i="6" s="1"/>
  <c r="AM38" i="6" s="1"/>
  <c r="AM39" i="6" s="1"/>
  <c r="AM40" i="6" s="1"/>
  <c r="AM41" i="6" s="1"/>
  <c r="AM42" i="6" s="1"/>
  <c r="AM43" i="6" s="1"/>
  <c r="AM44" i="6" s="1"/>
  <c r="AM45" i="6" s="1"/>
  <c r="AM46" i="6" s="1"/>
  <c r="AM47" i="6" s="1"/>
  <c r="AM48" i="6" s="1"/>
  <c r="AM49" i="6" s="1"/>
  <c r="AM50" i="6" s="1"/>
  <c r="AM51" i="6" s="1"/>
  <c r="AM52" i="6" s="1"/>
  <c r="AM53" i="6" s="1"/>
  <c r="AM54" i="6" s="1"/>
  <c r="AM55" i="6" s="1"/>
  <c r="AM56" i="6" s="1"/>
  <c r="AM57" i="6" s="1"/>
  <c r="AM58" i="6" s="1"/>
  <c r="AM59" i="6" s="1"/>
  <c r="AM60" i="6" s="1"/>
  <c r="AM61" i="6" s="1"/>
  <c r="AM62" i="6" s="1"/>
  <c r="AM63" i="6" s="1"/>
  <c r="AM64" i="6" s="1"/>
  <c r="AM65" i="6" s="1"/>
  <c r="AM66" i="6" s="1"/>
  <c r="AM67" i="6" s="1"/>
  <c r="AM68" i="6" s="1"/>
  <c r="AM69" i="6" s="1"/>
  <c r="AM70" i="6" s="1"/>
  <c r="AM71" i="6" s="1"/>
  <c r="AM72" i="6" s="1"/>
  <c r="AM73" i="6" s="1"/>
  <c r="AM74" i="6" s="1"/>
  <c r="AM75" i="6" s="1"/>
  <c r="AM76" i="6" s="1"/>
  <c r="AM77" i="6" s="1"/>
  <c r="AM78" i="6" s="1"/>
  <c r="AM79" i="6" s="1"/>
  <c r="AM80" i="6" s="1"/>
  <c r="AM81" i="6" s="1"/>
  <c r="AM82" i="6" s="1"/>
  <c r="AM83" i="6" s="1"/>
  <c r="AM84" i="6" s="1"/>
  <c r="BE6" i="6"/>
  <c r="X7" i="6" s="1"/>
  <c r="BW6" i="6"/>
  <c r="BW7" i="6" s="1"/>
  <c r="BW8" i="6" s="1"/>
  <c r="BW9" i="6" s="1"/>
  <c r="BW10" i="6" s="1"/>
  <c r="BW11" i="6" s="1"/>
  <c r="BW12" i="6" s="1"/>
  <c r="BW13" i="6" s="1"/>
  <c r="BW14" i="6" s="1"/>
  <c r="BW15" i="6" s="1"/>
  <c r="BW16" i="6" s="1"/>
  <c r="BW17" i="6" s="1"/>
  <c r="BW18" i="6" s="1"/>
  <c r="BW19" i="6" s="1"/>
  <c r="BW20" i="6" s="1"/>
  <c r="BW21" i="6" s="1"/>
  <c r="BW22" i="6" s="1"/>
  <c r="BW23" i="6" s="1"/>
  <c r="BW24" i="6" s="1"/>
  <c r="BW25" i="6" s="1"/>
  <c r="BW26" i="6" s="1"/>
  <c r="BW27" i="6" s="1"/>
  <c r="BW28" i="6" s="1"/>
  <c r="BW29" i="6" s="1"/>
  <c r="BW30" i="6" s="1"/>
  <c r="BW31" i="6" s="1"/>
  <c r="BW32" i="6" s="1"/>
  <c r="BW33" i="6" s="1"/>
  <c r="BW34" i="6" s="1"/>
  <c r="BW35" i="6" s="1"/>
  <c r="BW36" i="6" s="1"/>
  <c r="BW37" i="6" s="1"/>
  <c r="BW38" i="6" s="1"/>
  <c r="BW39" i="6" s="1"/>
  <c r="BW40" i="6" s="1"/>
  <c r="BW41" i="6" s="1"/>
  <c r="BW42" i="6" s="1"/>
  <c r="BW43" i="6" s="1"/>
  <c r="BW44" i="6" s="1"/>
  <c r="BW45" i="6" s="1"/>
  <c r="BW46" i="6" s="1"/>
  <c r="BW47" i="6" s="1"/>
  <c r="BW48" i="6" s="1"/>
  <c r="BW49" i="6" s="1"/>
  <c r="BW50" i="6" s="1"/>
  <c r="BW51" i="6" s="1"/>
  <c r="BW52" i="6" s="1"/>
  <c r="BW53" i="6" s="1"/>
  <c r="BW54" i="6" s="1"/>
  <c r="BW55" i="6" s="1"/>
  <c r="BW56" i="6" s="1"/>
  <c r="BW57" i="6" s="1"/>
  <c r="BW58" i="6" s="1"/>
  <c r="BW59" i="6" s="1"/>
  <c r="BW60" i="6" s="1"/>
  <c r="BW61" i="6" s="1"/>
  <c r="BW62" i="6" s="1"/>
  <c r="BW63" i="6" s="1"/>
  <c r="BW64" i="6" s="1"/>
  <c r="BW65" i="6" s="1"/>
  <c r="BW66" i="6" s="1"/>
  <c r="BW67" i="6" s="1"/>
  <c r="BW68" i="6" s="1"/>
  <c r="BW69" i="6" s="1"/>
  <c r="BW70" i="6" s="1"/>
  <c r="BW71" i="6" s="1"/>
  <c r="BW72" i="6" s="1"/>
  <c r="BW73" i="6" s="1"/>
  <c r="BW74" i="6" s="1"/>
  <c r="BW75" i="6" s="1"/>
  <c r="BW76" i="6" s="1"/>
  <c r="BW77" i="6" s="1"/>
  <c r="BW78" i="6" s="1"/>
  <c r="BW79" i="6" s="1"/>
  <c r="BW80" i="6" s="1"/>
  <c r="BW81" i="6" s="1"/>
  <c r="BW82" i="6" s="1"/>
  <c r="BW83" i="6" s="1"/>
  <c r="BW84" i="6" s="1"/>
  <c r="BW85" i="6" s="1"/>
  <c r="BW86" i="6" s="1"/>
  <c r="BW87" i="6" s="1"/>
  <c r="BW88" i="6" s="1"/>
  <c r="BW89" i="6" s="1"/>
  <c r="BW90" i="6" s="1"/>
  <c r="BW91" i="6" s="1"/>
  <c r="BW92" i="6" s="1"/>
  <c r="BW93" i="6" s="1"/>
  <c r="BW94" i="6" s="1"/>
  <c r="BW95" i="6" s="1"/>
  <c r="BW96" i="6" s="1"/>
  <c r="BW97" i="6" s="1"/>
  <c r="BW98" i="6" s="1"/>
  <c r="BW99" i="6" s="1"/>
  <c r="BW100" i="6" s="1"/>
  <c r="BW101" i="6" s="1"/>
  <c r="BW102" i="6" s="1"/>
  <c r="BW103" i="6" s="1"/>
  <c r="BW104" i="6" s="1"/>
  <c r="BW105" i="6" s="1"/>
  <c r="BW106" i="6" s="1"/>
  <c r="BW107" i="6" s="1"/>
  <c r="BW108" i="6" s="1"/>
  <c r="BW109" i="6" s="1"/>
  <c r="BW110" i="6" s="1"/>
  <c r="BW111" i="6" s="1"/>
  <c r="BW112" i="6" s="1"/>
  <c r="BW113" i="6" s="1"/>
  <c r="BW114" i="6" s="1"/>
  <c r="BW115" i="6" s="1"/>
  <c r="BW116" i="6" s="1"/>
  <c r="BW117" i="6" s="1"/>
  <c r="BW118" i="6" s="1"/>
  <c r="BW119" i="6" s="1"/>
  <c r="BW120" i="6" s="1"/>
  <c r="BW121" i="6" s="1"/>
  <c r="BW122" i="6" s="1"/>
  <c r="BW123" i="6" s="1"/>
  <c r="BW124" i="6" s="1"/>
  <c r="BW125" i="6" s="1"/>
  <c r="BW126" i="6" s="1"/>
  <c r="BW127" i="6" s="1"/>
  <c r="BW128" i="6" s="1"/>
  <c r="BW129" i="6" s="1"/>
  <c r="BW130" i="6" s="1"/>
  <c r="BW131" i="6" s="1"/>
  <c r="BW132" i="6" s="1"/>
  <c r="BW133" i="6" s="1"/>
  <c r="BW134" i="6" s="1"/>
  <c r="BW135" i="6" s="1"/>
  <c r="BW136" i="6" s="1"/>
  <c r="BW137" i="6" s="1"/>
  <c r="BW138" i="6" s="1"/>
  <c r="BW139" i="6" s="1"/>
  <c r="BW140" i="6" s="1"/>
  <c r="CR6" i="6"/>
  <c r="CR7" i="6" s="1"/>
  <c r="CR8" i="6" s="1"/>
  <c r="CR9" i="6" s="1"/>
  <c r="CR10" i="6" s="1"/>
  <c r="CR11" i="6" s="1"/>
  <c r="CR12" i="6" s="1"/>
  <c r="CR13" i="6" s="1"/>
  <c r="CR14" i="6" s="1"/>
  <c r="CR15" i="6" s="1"/>
  <c r="CR16" i="6" s="1"/>
  <c r="CR17" i="6" s="1"/>
  <c r="CR18" i="6" s="1"/>
  <c r="CR19" i="6" s="1"/>
  <c r="CR20" i="6" s="1"/>
  <c r="CR21" i="6" s="1"/>
  <c r="CR22" i="6" s="1"/>
  <c r="CR23" i="6" s="1"/>
  <c r="CR24" i="6" s="1"/>
  <c r="CR25" i="6" s="1"/>
  <c r="CR26" i="6" s="1"/>
  <c r="CR27" i="6" s="1"/>
  <c r="CR28" i="6" s="1"/>
  <c r="CR29" i="6" s="1"/>
  <c r="CR30" i="6" s="1"/>
  <c r="CR31" i="6" s="1"/>
  <c r="CR32" i="6" s="1"/>
  <c r="CR33" i="6" s="1"/>
  <c r="CR34" i="6" s="1"/>
  <c r="CR35" i="6" s="1"/>
  <c r="CR36" i="6" s="1"/>
  <c r="CR37" i="6" s="1"/>
  <c r="CR38" i="6" s="1"/>
  <c r="CR39" i="6" s="1"/>
  <c r="CR40" i="6" s="1"/>
  <c r="CR41" i="6" s="1"/>
  <c r="CR42" i="6" s="1"/>
  <c r="CR43" i="6" s="1"/>
  <c r="CR44" i="6" s="1"/>
  <c r="CR45" i="6" s="1"/>
  <c r="CR46" i="6" s="1"/>
  <c r="CR47" i="6" s="1"/>
  <c r="CR48" i="6" s="1"/>
  <c r="CR49" i="6" s="1"/>
  <c r="CR50" i="6" s="1"/>
  <c r="CR51" i="6" s="1"/>
  <c r="CR52" i="6" s="1"/>
  <c r="CR53" i="6" s="1"/>
  <c r="CR54" i="6" s="1"/>
  <c r="CR55" i="6" s="1"/>
  <c r="CR56" i="6" s="1"/>
  <c r="CR57" i="6" s="1"/>
  <c r="CR58" i="6" s="1"/>
  <c r="CR59" i="6" s="1"/>
  <c r="CR60" i="6" s="1"/>
  <c r="CR61" i="6" s="1"/>
  <c r="CR62" i="6" s="1"/>
  <c r="CR63" i="6" s="1"/>
  <c r="CR64" i="6" s="1"/>
  <c r="CR65" i="6" s="1"/>
  <c r="CR66" i="6" s="1"/>
  <c r="CR67" i="6" s="1"/>
  <c r="CR68" i="6" s="1"/>
  <c r="CR69" i="6" s="1"/>
  <c r="CR70" i="6" s="1"/>
  <c r="CR71" i="6" s="1"/>
  <c r="CR72" i="6" s="1"/>
  <c r="CR73" i="6" s="1"/>
  <c r="CR74" i="6" s="1"/>
  <c r="CR75" i="6" s="1"/>
  <c r="CR76" i="6" s="1"/>
  <c r="CR77" i="6" s="1"/>
  <c r="CR78" i="6" s="1"/>
  <c r="CR79" i="6" s="1"/>
  <c r="CR80" i="6" s="1"/>
  <c r="CR81" i="6" s="1"/>
  <c r="CR82" i="6" s="1"/>
  <c r="CR83" i="6" s="1"/>
  <c r="CR84" i="6" s="1"/>
  <c r="CR85" i="6" s="1"/>
  <c r="CR86" i="6" s="1"/>
  <c r="CR87" i="6" s="1"/>
  <c r="CR88" i="6" s="1"/>
  <c r="CR89" i="6" s="1"/>
  <c r="CR90" i="6" s="1"/>
  <c r="CR91" i="6" s="1"/>
  <c r="CR92" i="6" s="1"/>
  <c r="CR93" i="6" s="1"/>
  <c r="CR94" i="6" s="1"/>
  <c r="CR95" i="6" s="1"/>
  <c r="CR96" i="6" s="1"/>
  <c r="CR97" i="6" s="1"/>
  <c r="CR98" i="6" s="1"/>
  <c r="CR99" i="6" s="1"/>
  <c r="CR100" i="6" s="1"/>
  <c r="CR101" i="6" s="1"/>
  <c r="CR102" i="6" s="1"/>
  <c r="CR103" i="6" s="1"/>
  <c r="CR104" i="6" s="1"/>
  <c r="CR105" i="6" s="1"/>
  <c r="CR106" i="6" s="1"/>
  <c r="CR107" i="6" s="1"/>
  <c r="CR108" i="6" s="1"/>
  <c r="CR109" i="6" s="1"/>
  <c r="CR110" i="6" s="1"/>
  <c r="CR111" i="6" s="1"/>
  <c r="CR112" i="6" s="1"/>
  <c r="CR113" i="6" s="1"/>
  <c r="CR114" i="6" s="1"/>
  <c r="CR115" i="6" s="1"/>
  <c r="CR116" i="6" s="1"/>
  <c r="CR117" i="6" s="1"/>
  <c r="CR118" i="6" s="1"/>
  <c r="CR119" i="6" s="1"/>
  <c r="CR120" i="6" s="1"/>
  <c r="CR121" i="6" s="1"/>
  <c r="CR122" i="6" s="1"/>
  <c r="CR123" i="6" s="1"/>
  <c r="CR124" i="6" s="1"/>
  <c r="CR125" i="6" s="1"/>
  <c r="CR126" i="6" s="1"/>
  <c r="CR127" i="6" s="1"/>
  <c r="CR128" i="6" s="1"/>
  <c r="CR129" i="6" s="1"/>
  <c r="CR130" i="6" s="1"/>
  <c r="CR131" i="6" s="1"/>
  <c r="CR132" i="6" s="1"/>
  <c r="CR133" i="6" s="1"/>
  <c r="CR134" i="6" s="1"/>
  <c r="CR135" i="6" s="1"/>
  <c r="CR136" i="6" s="1"/>
  <c r="CR137" i="6" s="1"/>
  <c r="CR138" i="6" s="1"/>
  <c r="CR139" i="6" s="1"/>
  <c r="CR140" i="6" s="1"/>
  <c r="AP6" i="6"/>
  <c r="AP7" i="6" s="1"/>
  <c r="AP8" i="6" s="1"/>
  <c r="AP9" i="6" s="1"/>
  <c r="AP10" i="6" s="1"/>
  <c r="AP11" i="6" s="1"/>
  <c r="AP12" i="6" s="1"/>
  <c r="AP13" i="6" s="1"/>
  <c r="AP14" i="6" s="1"/>
  <c r="AP15" i="6" s="1"/>
  <c r="AP16" i="6" s="1"/>
  <c r="AP17" i="6" s="1"/>
  <c r="AP18" i="6" s="1"/>
  <c r="AP19" i="6" s="1"/>
  <c r="AP20" i="6" s="1"/>
  <c r="AP21" i="6" s="1"/>
  <c r="AP22" i="6" s="1"/>
  <c r="AP23" i="6" s="1"/>
  <c r="AP24" i="6" s="1"/>
  <c r="AP25" i="6" s="1"/>
  <c r="AP26" i="6" s="1"/>
  <c r="AP27" i="6" s="1"/>
  <c r="AP28" i="6" s="1"/>
  <c r="AP29" i="6" s="1"/>
  <c r="AP30" i="6" s="1"/>
  <c r="AP31" i="6" s="1"/>
  <c r="AP32" i="6" s="1"/>
  <c r="AP33" i="6" s="1"/>
  <c r="AP34" i="6" s="1"/>
  <c r="AP35" i="6" s="1"/>
  <c r="AP36" i="6" s="1"/>
  <c r="AP37" i="6" s="1"/>
  <c r="AP38" i="6" s="1"/>
  <c r="AP39" i="6" s="1"/>
  <c r="AP40" i="6" s="1"/>
  <c r="AP41" i="6" s="1"/>
  <c r="AP42" i="6" s="1"/>
  <c r="AP43" i="6" s="1"/>
  <c r="AP44" i="6" s="1"/>
  <c r="AP45" i="6" s="1"/>
  <c r="AP46" i="6" s="1"/>
  <c r="AP47" i="6" s="1"/>
  <c r="AP48" i="6" s="1"/>
  <c r="AP49" i="6" s="1"/>
  <c r="AP50" i="6" s="1"/>
  <c r="AP51" i="6" s="1"/>
  <c r="AP52" i="6" s="1"/>
  <c r="AP53" i="6" s="1"/>
  <c r="AP54" i="6" s="1"/>
  <c r="AP55" i="6" s="1"/>
  <c r="AP56" i="6" s="1"/>
  <c r="AP57" i="6" s="1"/>
  <c r="AP58" i="6" s="1"/>
  <c r="AP59" i="6" s="1"/>
  <c r="AP60" i="6" s="1"/>
  <c r="AP61" i="6" s="1"/>
  <c r="AP62" i="6" s="1"/>
  <c r="AP63" i="6" s="1"/>
  <c r="AP64" i="6" s="1"/>
  <c r="AP65" i="6" s="1"/>
  <c r="AP66" i="6" s="1"/>
  <c r="AP67" i="6" s="1"/>
  <c r="AP68" i="6" s="1"/>
  <c r="AP69" i="6" s="1"/>
  <c r="AP70" i="6" s="1"/>
  <c r="AP71" i="6" s="1"/>
  <c r="AP72" i="6" s="1"/>
  <c r="AP73" i="6" s="1"/>
  <c r="AP74" i="6" s="1"/>
  <c r="AP75" i="6" s="1"/>
  <c r="AP76" i="6" s="1"/>
  <c r="AP77" i="6" s="1"/>
  <c r="AP78" i="6" s="1"/>
  <c r="AP79" i="6" s="1"/>
  <c r="AP80" i="6" s="1"/>
  <c r="AP81" i="6" s="1"/>
  <c r="AP82" i="6" s="1"/>
  <c r="AP83" i="6" s="1"/>
  <c r="AP84" i="6" s="1"/>
  <c r="AP85" i="6" s="1"/>
  <c r="AP86" i="6" s="1"/>
  <c r="AP87" i="6" s="1"/>
  <c r="AP88" i="6" s="1"/>
  <c r="AP89" i="6" s="1"/>
  <c r="AP90" i="6" s="1"/>
  <c r="AP91" i="6" s="1"/>
  <c r="AP92" i="6" s="1"/>
  <c r="AP93" i="6" s="1"/>
  <c r="AP94" i="6" s="1"/>
  <c r="AP95" i="6" s="1"/>
  <c r="AP96" i="6" s="1"/>
  <c r="AP97" i="6" s="1"/>
  <c r="AP98" i="6" s="1"/>
  <c r="AP99" i="6" s="1"/>
  <c r="AP100" i="6" s="1"/>
  <c r="AP101" i="6" s="1"/>
  <c r="AP102" i="6" s="1"/>
  <c r="AP103" i="6" s="1"/>
  <c r="AP104" i="6" s="1"/>
  <c r="AP105" i="6" s="1"/>
  <c r="AP106" i="6" s="1"/>
  <c r="AP107" i="6" s="1"/>
  <c r="AP108" i="6" s="1"/>
  <c r="AP109" i="6" s="1"/>
  <c r="AP110" i="6" s="1"/>
  <c r="AP111" i="6" s="1"/>
  <c r="AP112" i="6" s="1"/>
  <c r="AP113" i="6" s="1"/>
  <c r="AP114" i="6" s="1"/>
  <c r="AP115" i="6" s="1"/>
  <c r="AP116" i="6" s="1"/>
  <c r="AP117" i="6" s="1"/>
  <c r="AP118" i="6" s="1"/>
  <c r="AP119" i="6" s="1"/>
  <c r="AP120" i="6" s="1"/>
  <c r="AP121" i="6" s="1"/>
  <c r="AP122" i="6" s="1"/>
  <c r="AP123" i="6" s="1"/>
  <c r="AP124" i="6" s="1"/>
  <c r="AP125" i="6" s="1"/>
  <c r="AP126" i="6" s="1"/>
  <c r="AP127" i="6" s="1"/>
  <c r="AP128" i="6" s="1"/>
  <c r="AP129" i="6" s="1"/>
  <c r="AP130" i="6" s="1"/>
  <c r="AP131" i="6" s="1"/>
  <c r="AP132" i="6" s="1"/>
  <c r="AP133" i="6" s="1"/>
  <c r="AP134" i="6" s="1"/>
  <c r="AP135" i="6" s="1"/>
  <c r="AP136" i="6" s="1"/>
  <c r="AP137" i="6" s="1"/>
  <c r="AP138" i="6" s="1"/>
  <c r="AP139" i="6" s="1"/>
  <c r="AP140" i="6" s="1"/>
  <c r="AR6" i="6"/>
  <c r="AR7" i="6" s="1"/>
  <c r="AR8" i="6" s="1"/>
  <c r="AR9" i="6" s="1"/>
  <c r="AR10" i="6" s="1"/>
  <c r="AR11" i="6" s="1"/>
  <c r="AR12" i="6" s="1"/>
  <c r="AR13" i="6" s="1"/>
  <c r="AR14" i="6" s="1"/>
  <c r="AR15" i="6" s="1"/>
  <c r="AR16" i="6" s="1"/>
  <c r="AR17" i="6" s="1"/>
  <c r="AR18" i="6" s="1"/>
  <c r="AR19" i="6" s="1"/>
  <c r="AR20" i="6" s="1"/>
  <c r="AR21" i="6" s="1"/>
  <c r="AR22" i="6" s="1"/>
  <c r="AR23" i="6" s="1"/>
  <c r="AR24" i="6" s="1"/>
  <c r="AR25" i="6" s="1"/>
  <c r="AR26" i="6" s="1"/>
  <c r="AR27" i="6" s="1"/>
  <c r="AR28" i="6" s="1"/>
  <c r="AR29" i="6" s="1"/>
  <c r="AR30" i="6" s="1"/>
  <c r="AR31" i="6" s="1"/>
  <c r="AR32" i="6" s="1"/>
  <c r="AR33" i="6" s="1"/>
  <c r="AR34" i="6" s="1"/>
  <c r="AR35" i="6" s="1"/>
  <c r="AR36" i="6" s="1"/>
  <c r="AR37" i="6" s="1"/>
  <c r="AR38" i="6" s="1"/>
  <c r="AR39" i="6" s="1"/>
  <c r="AR40" i="6" s="1"/>
  <c r="AR41" i="6" s="1"/>
  <c r="AR42" i="6" s="1"/>
  <c r="AR43" i="6" s="1"/>
  <c r="AR44" i="6" s="1"/>
  <c r="AR45" i="6" s="1"/>
  <c r="AR46" i="6" s="1"/>
  <c r="AR47" i="6" s="1"/>
  <c r="AR48" i="6" s="1"/>
  <c r="AR49" i="6" s="1"/>
  <c r="AR50" i="6" s="1"/>
  <c r="AR51" i="6" s="1"/>
  <c r="AR52" i="6" s="1"/>
  <c r="AR53" i="6" s="1"/>
  <c r="AR54" i="6" s="1"/>
  <c r="AR55" i="6" s="1"/>
  <c r="AR56" i="6" s="1"/>
  <c r="AR57" i="6" s="1"/>
  <c r="AR58" i="6" s="1"/>
  <c r="AR59" i="6" s="1"/>
  <c r="AR60" i="6" s="1"/>
  <c r="AR61" i="6" s="1"/>
  <c r="AR62" i="6" s="1"/>
  <c r="AR63" i="6" s="1"/>
  <c r="AR64" i="6" s="1"/>
  <c r="AR65" i="6" s="1"/>
  <c r="AR66" i="6" s="1"/>
  <c r="AR67" i="6" s="1"/>
  <c r="AR68" i="6" s="1"/>
  <c r="AR69" i="6" s="1"/>
  <c r="AR70" i="6" s="1"/>
  <c r="AR71" i="6" s="1"/>
  <c r="AR72" i="6" s="1"/>
  <c r="AR73" i="6" s="1"/>
  <c r="AR74" i="6" s="1"/>
  <c r="AR75" i="6" s="1"/>
  <c r="AR76" i="6" s="1"/>
  <c r="AR77" i="6" s="1"/>
  <c r="AR78" i="6" s="1"/>
  <c r="AR79" i="6" s="1"/>
  <c r="AR80" i="6" s="1"/>
  <c r="AR81" i="6" s="1"/>
  <c r="AR82" i="6" s="1"/>
  <c r="AR83" i="6" s="1"/>
  <c r="AR84" i="6" s="1"/>
  <c r="AR85" i="6" s="1"/>
  <c r="AR86" i="6" s="1"/>
  <c r="AR87" i="6" s="1"/>
  <c r="AR88" i="6" s="1"/>
  <c r="AR89" i="6" s="1"/>
  <c r="AR90" i="6" s="1"/>
  <c r="AR91" i="6" s="1"/>
  <c r="AR92" i="6" s="1"/>
  <c r="AR93" i="6" s="1"/>
  <c r="AR94" i="6" s="1"/>
  <c r="AR95" i="6" s="1"/>
  <c r="AR96" i="6" s="1"/>
  <c r="AR97" i="6" s="1"/>
  <c r="AR98" i="6" s="1"/>
  <c r="AR99" i="6" s="1"/>
  <c r="AR100" i="6" s="1"/>
  <c r="AR101" i="6" s="1"/>
  <c r="AR102" i="6" s="1"/>
  <c r="AR103" i="6" s="1"/>
  <c r="AR104" i="6" s="1"/>
  <c r="AR105" i="6" s="1"/>
  <c r="AR106" i="6" s="1"/>
  <c r="AR107" i="6" s="1"/>
  <c r="AR108" i="6" s="1"/>
  <c r="AR109" i="6" s="1"/>
  <c r="AR110" i="6" s="1"/>
  <c r="AR111" i="6" s="1"/>
  <c r="AR112" i="6" s="1"/>
  <c r="AR113" i="6" s="1"/>
  <c r="AR114" i="6" s="1"/>
  <c r="AR115" i="6" s="1"/>
  <c r="AR116" i="6" s="1"/>
  <c r="AR117" i="6" s="1"/>
  <c r="AR118" i="6" s="1"/>
  <c r="AR119" i="6" s="1"/>
  <c r="AR120" i="6" s="1"/>
  <c r="AR121" i="6" s="1"/>
  <c r="AR122" i="6" s="1"/>
  <c r="AR123" i="6" s="1"/>
  <c r="AR124" i="6" s="1"/>
  <c r="AR125" i="6" s="1"/>
  <c r="AR126" i="6" s="1"/>
  <c r="AR127" i="6" s="1"/>
  <c r="AR128" i="6" s="1"/>
  <c r="AR129" i="6" s="1"/>
  <c r="AR130" i="6" s="1"/>
  <c r="AR131" i="6" s="1"/>
  <c r="AR132" i="6" s="1"/>
  <c r="AR133" i="6" s="1"/>
  <c r="AR134" i="6" s="1"/>
  <c r="AR135" i="6" s="1"/>
  <c r="AR136" i="6" s="1"/>
  <c r="AR137" i="6" s="1"/>
  <c r="AR138" i="6" s="1"/>
  <c r="AR139" i="6" s="1"/>
  <c r="AR140" i="6" s="1"/>
  <c r="BZ6" i="6"/>
  <c r="Z7" i="6" s="1"/>
  <c r="V7" i="6" s="1"/>
  <c r="BZ7" i="6" s="1"/>
  <c r="BZ8" i="6" s="1"/>
  <c r="Z9" i="6" s="1"/>
  <c r="V9" i="6" s="1"/>
  <c r="BL6" i="6"/>
  <c r="BL7" i="6" s="1"/>
  <c r="BL8" i="6" s="1"/>
  <c r="BL9" i="6" s="1"/>
  <c r="BL10" i="6" s="1"/>
  <c r="BL11" i="6" s="1"/>
  <c r="BL12" i="6" s="1"/>
  <c r="BL13" i="6" s="1"/>
  <c r="BL14" i="6" s="1"/>
  <c r="BL15" i="6" s="1"/>
  <c r="BL16" i="6" s="1"/>
  <c r="BL17" i="6" s="1"/>
  <c r="BL18" i="6" s="1"/>
  <c r="BL19" i="6" s="1"/>
  <c r="BL20" i="6" s="1"/>
  <c r="BL21" i="6" s="1"/>
  <c r="BL22" i="6" s="1"/>
  <c r="BL23" i="6" s="1"/>
  <c r="BL24" i="6" s="1"/>
  <c r="BL25" i="6" s="1"/>
  <c r="BL26" i="6" s="1"/>
  <c r="BL27" i="6" s="1"/>
  <c r="BL28" i="6" s="1"/>
  <c r="BL29" i="6" s="1"/>
  <c r="BL30" i="6" s="1"/>
  <c r="BL31" i="6" s="1"/>
  <c r="BL32" i="6" s="1"/>
  <c r="BL33" i="6" s="1"/>
  <c r="BL34" i="6" s="1"/>
  <c r="BL35" i="6" s="1"/>
  <c r="BL36" i="6" s="1"/>
  <c r="BL37" i="6" s="1"/>
  <c r="BL38" i="6" s="1"/>
  <c r="BL39" i="6" s="1"/>
  <c r="BL40" i="6" s="1"/>
  <c r="BL41" i="6" s="1"/>
  <c r="BL42" i="6" s="1"/>
  <c r="BL43" i="6" s="1"/>
  <c r="BL44" i="6" s="1"/>
  <c r="BL45" i="6" s="1"/>
  <c r="BL46" i="6" s="1"/>
  <c r="BL47" i="6" s="1"/>
  <c r="BL48" i="6" s="1"/>
  <c r="BL49" i="6" s="1"/>
  <c r="BL50" i="6" s="1"/>
  <c r="BL51" i="6" s="1"/>
  <c r="BL52" i="6" s="1"/>
  <c r="BL53" i="6" s="1"/>
  <c r="BL54" i="6" s="1"/>
  <c r="BL55" i="6" s="1"/>
  <c r="BL56" i="6" s="1"/>
  <c r="BL57" i="6" s="1"/>
  <c r="BL58" i="6" s="1"/>
  <c r="BL59" i="6" s="1"/>
  <c r="BL60" i="6" s="1"/>
  <c r="BL61" i="6" s="1"/>
  <c r="BL62" i="6" s="1"/>
  <c r="BL63" i="6" s="1"/>
  <c r="BL64" i="6" s="1"/>
  <c r="BL65" i="6" s="1"/>
  <c r="BL66" i="6" s="1"/>
  <c r="BL67" i="6" s="1"/>
  <c r="BL68" i="6" s="1"/>
  <c r="BL69" i="6" s="1"/>
  <c r="BL70" i="6" s="1"/>
  <c r="BL71" i="6" s="1"/>
  <c r="BL72" i="6" s="1"/>
  <c r="BL73" i="6" s="1"/>
  <c r="BL74" i="6" s="1"/>
  <c r="BL75" i="6" s="1"/>
  <c r="BL76" i="6" s="1"/>
  <c r="BL77" i="6" s="1"/>
  <c r="BL78" i="6" s="1"/>
  <c r="BL79" i="6" s="1"/>
  <c r="BL80" i="6" s="1"/>
  <c r="BL81" i="6" s="1"/>
  <c r="BL82" i="6" s="1"/>
  <c r="BL83" i="6" s="1"/>
  <c r="BL84" i="6" s="1"/>
  <c r="BL85" i="6" s="1"/>
  <c r="BL86" i="6" s="1"/>
  <c r="BL87" i="6" s="1"/>
  <c r="BL88" i="6" s="1"/>
  <c r="BL89" i="6" s="1"/>
  <c r="BL90" i="6" s="1"/>
  <c r="BL91" i="6" s="1"/>
  <c r="BL92" i="6" s="1"/>
  <c r="BL93" i="6" s="1"/>
  <c r="BL94" i="6" s="1"/>
  <c r="BL95" i="6" s="1"/>
  <c r="BL96" i="6" s="1"/>
  <c r="BL97" i="6" s="1"/>
  <c r="BL98" i="6" s="1"/>
  <c r="BL99" i="6" s="1"/>
  <c r="BL100" i="6" s="1"/>
  <c r="BL101" i="6" s="1"/>
  <c r="BL102" i="6" s="1"/>
  <c r="BL103" i="6" s="1"/>
  <c r="BL104" i="6" s="1"/>
  <c r="BL105" i="6" s="1"/>
  <c r="BL106" i="6" s="1"/>
  <c r="BL107" i="6" s="1"/>
  <c r="BL108" i="6" s="1"/>
  <c r="BL109" i="6" s="1"/>
  <c r="BL110" i="6" s="1"/>
  <c r="BL111" i="6" s="1"/>
  <c r="BL112" i="6" s="1"/>
  <c r="BL113" i="6" s="1"/>
  <c r="BL114" i="6" s="1"/>
  <c r="BL115" i="6" s="1"/>
  <c r="BL116" i="6" s="1"/>
  <c r="BL117" i="6" s="1"/>
  <c r="BL118" i="6" s="1"/>
  <c r="BL119" i="6" s="1"/>
  <c r="BL120" i="6" s="1"/>
  <c r="BL121" i="6" s="1"/>
  <c r="BL122" i="6" s="1"/>
  <c r="BL123" i="6" s="1"/>
  <c r="BL124" i="6" s="1"/>
  <c r="BL125" i="6" s="1"/>
  <c r="BL126" i="6" s="1"/>
  <c r="BL127" i="6" s="1"/>
  <c r="BL128" i="6" s="1"/>
  <c r="BL129" i="6" s="1"/>
  <c r="BL130" i="6" s="1"/>
  <c r="BL131" i="6" s="1"/>
  <c r="BL132" i="6" s="1"/>
  <c r="BL133" i="6" s="1"/>
  <c r="BL134" i="6" s="1"/>
  <c r="BL135" i="6" s="1"/>
  <c r="BL136" i="6" s="1"/>
  <c r="BL137" i="6" s="1"/>
  <c r="BL138" i="6" s="1"/>
  <c r="BL139" i="6" s="1"/>
  <c r="BL140" i="6" s="1"/>
  <c r="CT6" i="6"/>
  <c r="CT7" i="6" s="1"/>
  <c r="CT8" i="6" s="1"/>
  <c r="CT9" i="6" s="1"/>
  <c r="CT10" i="6" s="1"/>
  <c r="CT11" i="6" s="1"/>
  <c r="CT12" i="6" s="1"/>
  <c r="CT13" i="6" s="1"/>
  <c r="CT14" i="6" s="1"/>
  <c r="CT15" i="6" s="1"/>
  <c r="CT16" i="6" s="1"/>
  <c r="CT17" i="6" s="1"/>
  <c r="CT18" i="6" s="1"/>
  <c r="CT19" i="6" s="1"/>
  <c r="CT20" i="6" s="1"/>
  <c r="CT21" i="6" s="1"/>
  <c r="CT22" i="6" s="1"/>
  <c r="CT23" i="6" s="1"/>
  <c r="CT24" i="6" s="1"/>
  <c r="CT25" i="6" s="1"/>
  <c r="CT26" i="6" s="1"/>
  <c r="CT27" i="6" s="1"/>
  <c r="CT28" i="6" s="1"/>
  <c r="CT29" i="6" s="1"/>
  <c r="CT30" i="6" s="1"/>
  <c r="CT31" i="6" s="1"/>
  <c r="CT32" i="6" s="1"/>
  <c r="CT33" i="6" s="1"/>
  <c r="CT34" i="6" s="1"/>
  <c r="CT35" i="6" s="1"/>
  <c r="CT36" i="6" s="1"/>
  <c r="CT37" i="6" s="1"/>
  <c r="CT38" i="6" s="1"/>
  <c r="CT39" i="6" s="1"/>
  <c r="CT40" i="6" s="1"/>
  <c r="CT41" i="6" s="1"/>
  <c r="CT42" i="6" s="1"/>
  <c r="CT43" i="6" s="1"/>
  <c r="CT44" i="6" s="1"/>
  <c r="CT45" i="6" s="1"/>
  <c r="CT46" i="6" s="1"/>
  <c r="CT47" i="6" s="1"/>
  <c r="CT48" i="6" s="1"/>
  <c r="CT49" i="6" s="1"/>
  <c r="CT50" i="6" s="1"/>
  <c r="CT51" i="6" s="1"/>
  <c r="CT52" i="6" s="1"/>
  <c r="CT53" i="6" s="1"/>
  <c r="CT54" i="6" s="1"/>
  <c r="CT55" i="6" s="1"/>
  <c r="CT56" i="6" s="1"/>
  <c r="CT57" i="6" s="1"/>
  <c r="CT58" i="6" s="1"/>
  <c r="CT59" i="6" s="1"/>
  <c r="CT60" i="6" s="1"/>
  <c r="CT61" i="6" s="1"/>
  <c r="CT62" i="6" s="1"/>
  <c r="CT63" i="6" s="1"/>
  <c r="CT64" i="6" s="1"/>
  <c r="CT65" i="6" s="1"/>
  <c r="CT66" i="6" s="1"/>
  <c r="CT67" i="6" s="1"/>
  <c r="CT68" i="6" s="1"/>
  <c r="CT69" i="6" s="1"/>
  <c r="CT70" i="6" s="1"/>
  <c r="CT71" i="6" s="1"/>
  <c r="CT72" i="6" s="1"/>
  <c r="CT73" i="6" s="1"/>
  <c r="CT74" i="6" s="1"/>
  <c r="CT75" i="6" s="1"/>
  <c r="CT76" i="6" s="1"/>
  <c r="CT77" i="6" s="1"/>
  <c r="CT78" i="6" s="1"/>
  <c r="CT79" i="6" s="1"/>
  <c r="CT80" i="6" s="1"/>
  <c r="CT81" i="6" s="1"/>
  <c r="CT82" i="6" s="1"/>
  <c r="CT83" i="6" s="1"/>
  <c r="CT84" i="6" s="1"/>
  <c r="CT85" i="6" s="1"/>
  <c r="CT86" i="6" s="1"/>
  <c r="CT87" i="6" s="1"/>
  <c r="CT88" i="6" s="1"/>
  <c r="CT89" i="6" s="1"/>
  <c r="CT90" i="6" s="1"/>
  <c r="CT91" i="6" s="1"/>
  <c r="CT92" i="6" s="1"/>
  <c r="CT93" i="6" s="1"/>
  <c r="CT94" i="6" s="1"/>
  <c r="CT95" i="6" s="1"/>
  <c r="CT96" i="6" s="1"/>
  <c r="CT97" i="6" s="1"/>
  <c r="CT98" i="6" s="1"/>
  <c r="CT99" i="6" s="1"/>
  <c r="CT100" i="6" s="1"/>
  <c r="CT101" i="6" s="1"/>
  <c r="CT102" i="6" s="1"/>
  <c r="CT103" i="6" s="1"/>
  <c r="CT104" i="6" s="1"/>
  <c r="CT105" i="6" s="1"/>
  <c r="CT106" i="6" s="1"/>
  <c r="CT107" i="6" s="1"/>
  <c r="CT108" i="6" s="1"/>
  <c r="CT109" i="6" s="1"/>
  <c r="CT110" i="6" s="1"/>
  <c r="CT111" i="6" s="1"/>
  <c r="CT112" i="6" s="1"/>
  <c r="CT113" i="6" s="1"/>
  <c r="CT114" i="6" s="1"/>
  <c r="CT115" i="6" s="1"/>
  <c r="CT116" i="6" s="1"/>
  <c r="CT117" i="6" s="1"/>
  <c r="CT118" i="6" s="1"/>
  <c r="CT119" i="6" s="1"/>
  <c r="CT120" i="6" s="1"/>
  <c r="CT121" i="6" s="1"/>
  <c r="CT122" i="6" s="1"/>
  <c r="CT123" i="6" s="1"/>
  <c r="CT124" i="6" s="1"/>
  <c r="CT125" i="6" s="1"/>
  <c r="CT126" i="6" s="1"/>
  <c r="CT127" i="6" s="1"/>
  <c r="CT128" i="6" s="1"/>
  <c r="CT129" i="6" s="1"/>
  <c r="CT130" i="6" s="1"/>
  <c r="CT131" i="6" s="1"/>
  <c r="CT132" i="6" s="1"/>
  <c r="CT133" i="6" s="1"/>
  <c r="CT134" i="6" s="1"/>
  <c r="CT135" i="6" s="1"/>
  <c r="CT136" i="6" s="1"/>
  <c r="CT137" i="6" s="1"/>
  <c r="CT138" i="6" s="1"/>
  <c r="CT139" i="6" s="1"/>
  <c r="CT140" i="6" s="1"/>
  <c r="AU6" i="6"/>
  <c r="AU7" i="6" s="1"/>
  <c r="AU8" i="6" s="1"/>
  <c r="AU9" i="6" s="1"/>
  <c r="AU10" i="6" s="1"/>
  <c r="AU11" i="6" s="1"/>
  <c r="AU12" i="6" s="1"/>
  <c r="AU13" i="6" s="1"/>
  <c r="AU14" i="6" s="1"/>
  <c r="AU15" i="6" s="1"/>
  <c r="AU16" i="6" s="1"/>
  <c r="AU17" i="6" s="1"/>
  <c r="AU18" i="6" s="1"/>
  <c r="AU19" i="6" s="1"/>
  <c r="AU20" i="6" s="1"/>
  <c r="AU21" i="6" s="1"/>
  <c r="AU22" i="6" s="1"/>
  <c r="AU23" i="6" s="1"/>
  <c r="AU24" i="6" s="1"/>
  <c r="AU25" i="6" s="1"/>
  <c r="AU26" i="6" s="1"/>
  <c r="AU27" i="6" s="1"/>
  <c r="AU28" i="6" s="1"/>
  <c r="AU29" i="6" s="1"/>
  <c r="AU30" i="6" s="1"/>
  <c r="AU31" i="6" s="1"/>
  <c r="AU32" i="6" s="1"/>
  <c r="AU33" i="6" s="1"/>
  <c r="AU34" i="6" s="1"/>
  <c r="AU35" i="6" s="1"/>
  <c r="AU36" i="6" s="1"/>
  <c r="AU37" i="6" s="1"/>
  <c r="AU38" i="6" s="1"/>
  <c r="AU39" i="6" s="1"/>
  <c r="AU40" i="6" s="1"/>
  <c r="AU41" i="6" s="1"/>
  <c r="AU42" i="6" s="1"/>
  <c r="AU43" i="6" s="1"/>
  <c r="AU44" i="6" s="1"/>
  <c r="AU45" i="6" s="1"/>
  <c r="AU46" i="6" s="1"/>
  <c r="AU47" i="6" s="1"/>
  <c r="AU48" i="6" s="1"/>
  <c r="AU49" i="6" s="1"/>
  <c r="AU50" i="6" s="1"/>
  <c r="AU51" i="6" s="1"/>
  <c r="AU52" i="6" s="1"/>
  <c r="AU53" i="6" s="1"/>
  <c r="AU54" i="6" s="1"/>
  <c r="AU55" i="6" s="1"/>
  <c r="AU56" i="6" s="1"/>
  <c r="AU57" i="6" s="1"/>
  <c r="AU58" i="6" s="1"/>
  <c r="AU59" i="6" s="1"/>
  <c r="AU60" i="6" s="1"/>
  <c r="AU61" i="6" s="1"/>
  <c r="AU62" i="6" s="1"/>
  <c r="AU63" i="6" s="1"/>
  <c r="AU64" i="6" s="1"/>
  <c r="AU65" i="6" s="1"/>
  <c r="AU66" i="6" s="1"/>
  <c r="AU67" i="6" s="1"/>
  <c r="AU68" i="6" s="1"/>
  <c r="AU69" i="6" s="1"/>
  <c r="AU70" i="6" s="1"/>
  <c r="AU71" i="6" s="1"/>
  <c r="AU72" i="6" s="1"/>
  <c r="AU73" i="6" s="1"/>
  <c r="AU74" i="6" s="1"/>
  <c r="AU75" i="6" s="1"/>
  <c r="AU76" i="6" s="1"/>
  <c r="AU77" i="6" s="1"/>
  <c r="AU78" i="6" s="1"/>
  <c r="AU79" i="6" s="1"/>
  <c r="AU80" i="6" s="1"/>
  <c r="AU81" i="6" s="1"/>
  <c r="AU82" i="6" s="1"/>
  <c r="AU83" i="6" s="1"/>
  <c r="AU84" i="6" s="1"/>
  <c r="AU85" i="6" s="1"/>
  <c r="AU86" i="6" s="1"/>
  <c r="AU87" i="6" s="1"/>
  <c r="AU88" i="6" s="1"/>
  <c r="AU89" i="6" s="1"/>
  <c r="AU90" i="6" s="1"/>
  <c r="AU91" i="6" s="1"/>
  <c r="AU92" i="6" s="1"/>
  <c r="AU93" i="6" s="1"/>
  <c r="AU94" i="6" s="1"/>
  <c r="AU95" i="6" s="1"/>
  <c r="AU96" i="6" s="1"/>
  <c r="AU97" i="6" s="1"/>
  <c r="AU98" i="6" s="1"/>
  <c r="AU99" i="6" s="1"/>
  <c r="AU100" i="6" s="1"/>
  <c r="AU101" i="6" s="1"/>
  <c r="AU102" i="6" s="1"/>
  <c r="AU103" i="6" s="1"/>
  <c r="AU104" i="6" s="1"/>
  <c r="AU105" i="6" s="1"/>
  <c r="AU106" i="6" s="1"/>
  <c r="AU107" i="6" s="1"/>
  <c r="AU108" i="6" s="1"/>
  <c r="AU109" i="6" s="1"/>
  <c r="AU110" i="6" s="1"/>
  <c r="AU111" i="6" s="1"/>
  <c r="AU112" i="6" s="1"/>
  <c r="AU113" i="6" s="1"/>
  <c r="AU114" i="6" s="1"/>
  <c r="AU115" i="6" s="1"/>
  <c r="AU116" i="6" s="1"/>
  <c r="AU117" i="6" s="1"/>
  <c r="AU118" i="6" s="1"/>
  <c r="AU119" i="6" s="1"/>
  <c r="AU120" i="6" s="1"/>
  <c r="AU121" i="6" s="1"/>
  <c r="AU122" i="6" s="1"/>
  <c r="AU123" i="6" s="1"/>
  <c r="AU124" i="6" s="1"/>
  <c r="AU125" i="6" s="1"/>
  <c r="AU126" i="6" s="1"/>
  <c r="AU127" i="6" s="1"/>
  <c r="AU128" i="6" s="1"/>
  <c r="AU129" i="6" s="1"/>
  <c r="AU130" i="6" s="1"/>
  <c r="AU131" i="6" s="1"/>
  <c r="AU132" i="6" s="1"/>
  <c r="AU133" i="6" s="1"/>
  <c r="AU134" i="6" s="1"/>
  <c r="AU135" i="6" s="1"/>
  <c r="AU136" i="6" s="1"/>
  <c r="AU137" i="6" s="1"/>
  <c r="AU138" i="6" s="1"/>
  <c r="AU139" i="6" s="1"/>
  <c r="AU140" i="6" s="1"/>
  <c r="AF6" i="6"/>
  <c r="AF7" i="6" s="1"/>
  <c r="AF8" i="6" s="1"/>
  <c r="AF9" i="6" s="1"/>
  <c r="AF10" i="6" s="1"/>
  <c r="AF11" i="6" s="1"/>
  <c r="AF12" i="6" s="1"/>
  <c r="AF13" i="6" s="1"/>
  <c r="AF14" i="6" s="1"/>
  <c r="AF15" i="6" s="1"/>
  <c r="AF16" i="6" s="1"/>
  <c r="AF17" i="6" s="1"/>
  <c r="AF18" i="6" s="1"/>
  <c r="AF19" i="6" s="1"/>
  <c r="AF20" i="6" s="1"/>
  <c r="AF21" i="6" s="1"/>
  <c r="AF22" i="6" s="1"/>
  <c r="AF23" i="6" s="1"/>
  <c r="AF24" i="6" s="1"/>
  <c r="AF25" i="6" s="1"/>
  <c r="AF26" i="6" s="1"/>
  <c r="AF27" i="6" s="1"/>
  <c r="AF28" i="6" s="1"/>
  <c r="AF29" i="6" s="1"/>
  <c r="AF30" i="6" s="1"/>
  <c r="AF31" i="6" s="1"/>
  <c r="AF32" i="6" s="1"/>
  <c r="AF33" i="6" s="1"/>
  <c r="AF34" i="6" s="1"/>
  <c r="AF35" i="6" s="1"/>
  <c r="AF36" i="6" s="1"/>
  <c r="AF37" i="6" s="1"/>
  <c r="AF38" i="6" s="1"/>
  <c r="AF39" i="6" s="1"/>
  <c r="AF40" i="6" s="1"/>
  <c r="AF41" i="6" s="1"/>
  <c r="AF42" i="6" s="1"/>
  <c r="AF43" i="6" s="1"/>
  <c r="AF44" i="6" s="1"/>
  <c r="AF45" i="6" s="1"/>
  <c r="AF46" i="6" s="1"/>
  <c r="AF47" i="6" s="1"/>
  <c r="AF48" i="6" s="1"/>
  <c r="AF49" i="6" s="1"/>
  <c r="AF50" i="6" s="1"/>
  <c r="AF51" i="6" s="1"/>
  <c r="AF52" i="6" s="1"/>
  <c r="AF53" i="6" s="1"/>
  <c r="AF54" i="6" s="1"/>
  <c r="AF55" i="6" s="1"/>
  <c r="AF56" i="6" s="1"/>
  <c r="AF57" i="6" s="1"/>
  <c r="AF58" i="6" s="1"/>
  <c r="AF59" i="6" s="1"/>
  <c r="AF60" i="6" s="1"/>
  <c r="AF61" i="6" s="1"/>
  <c r="AF62" i="6" s="1"/>
  <c r="AF63" i="6" s="1"/>
  <c r="AF64" i="6" s="1"/>
  <c r="AF65" i="6" s="1"/>
  <c r="AF66" i="6" s="1"/>
  <c r="AF67" i="6" s="1"/>
  <c r="AF68" i="6" s="1"/>
  <c r="AF69" i="6" s="1"/>
  <c r="AF70" i="6" s="1"/>
  <c r="AF71" i="6" s="1"/>
  <c r="AF72" i="6" s="1"/>
  <c r="AF73" i="6" s="1"/>
  <c r="AF74" i="6" s="1"/>
  <c r="AF75" i="6" s="1"/>
  <c r="AF76" i="6" s="1"/>
  <c r="AF77" i="6" s="1"/>
  <c r="AF78" i="6" s="1"/>
  <c r="AF79" i="6" s="1"/>
  <c r="AF80" i="6" s="1"/>
  <c r="AF81" i="6" s="1"/>
  <c r="AF82" i="6" s="1"/>
  <c r="AF83" i="6" s="1"/>
  <c r="AF84" i="6" s="1"/>
  <c r="AF85" i="6" s="1"/>
  <c r="AF86" i="6" s="1"/>
  <c r="AF87" i="6" s="1"/>
  <c r="AF88" i="6" s="1"/>
  <c r="AF89" i="6" s="1"/>
  <c r="AF90" i="6" s="1"/>
  <c r="AF91" i="6" s="1"/>
  <c r="AF92" i="6" s="1"/>
  <c r="AF93" i="6" s="1"/>
  <c r="AF94" i="6" s="1"/>
  <c r="AF95" i="6" s="1"/>
  <c r="AF96" i="6" s="1"/>
  <c r="AF97" i="6" s="1"/>
  <c r="AF98" i="6" s="1"/>
  <c r="AF99" i="6" s="1"/>
  <c r="AF100" i="6" s="1"/>
  <c r="AF101" i="6" s="1"/>
  <c r="AF102" i="6" s="1"/>
  <c r="AF103" i="6" s="1"/>
  <c r="AF104" i="6" s="1"/>
  <c r="AF105" i="6" s="1"/>
  <c r="AF106" i="6" s="1"/>
  <c r="AF107" i="6" s="1"/>
  <c r="AF108" i="6" s="1"/>
  <c r="AF109" i="6" s="1"/>
  <c r="AF110" i="6" s="1"/>
  <c r="AF111" i="6" s="1"/>
  <c r="AF112" i="6" s="1"/>
  <c r="AF113" i="6" s="1"/>
  <c r="AF114" i="6" s="1"/>
  <c r="AF115" i="6" s="1"/>
  <c r="AF116" i="6" s="1"/>
  <c r="AF117" i="6" s="1"/>
  <c r="AF118" i="6" s="1"/>
  <c r="AF119" i="6" s="1"/>
  <c r="AF120" i="6" s="1"/>
  <c r="AF121" i="6" s="1"/>
  <c r="AF122" i="6" s="1"/>
  <c r="AF123" i="6" s="1"/>
  <c r="AF124" i="6" s="1"/>
  <c r="AF125" i="6" s="1"/>
  <c r="AF126" i="6" s="1"/>
  <c r="AF127" i="6" s="1"/>
  <c r="AF128" i="6" s="1"/>
  <c r="AF129" i="6" s="1"/>
  <c r="AF130" i="6" s="1"/>
  <c r="AF131" i="6" s="1"/>
  <c r="AF132" i="6" s="1"/>
  <c r="AF133" i="6" s="1"/>
  <c r="AF134" i="6" s="1"/>
  <c r="AF135" i="6" s="1"/>
  <c r="AF136" i="6" s="1"/>
  <c r="AF137" i="6" s="1"/>
  <c r="AF138" i="6" s="1"/>
  <c r="AF139" i="6" s="1"/>
  <c r="AF140" i="6" s="1"/>
  <c r="BP6" i="6"/>
  <c r="BP7" i="6" s="1"/>
  <c r="BP8" i="6" s="1"/>
  <c r="BP9" i="6" s="1"/>
  <c r="BP10" i="6" s="1"/>
  <c r="BP11" i="6" s="1"/>
  <c r="BP12" i="6" s="1"/>
  <c r="BP13" i="6" s="1"/>
  <c r="BP14" i="6" s="1"/>
  <c r="BP15" i="6" s="1"/>
  <c r="BP16" i="6" s="1"/>
  <c r="BP17" i="6" s="1"/>
  <c r="BP18" i="6" s="1"/>
  <c r="BP19" i="6" s="1"/>
  <c r="BP20" i="6" s="1"/>
  <c r="BP21" i="6" s="1"/>
  <c r="BP22" i="6" s="1"/>
  <c r="BP23" i="6" s="1"/>
  <c r="BP24" i="6" s="1"/>
  <c r="BP25" i="6" s="1"/>
  <c r="BP26" i="6" s="1"/>
  <c r="BP27" i="6" s="1"/>
  <c r="BP28" i="6" s="1"/>
  <c r="BP29" i="6" s="1"/>
  <c r="BP30" i="6" s="1"/>
  <c r="BP31" i="6" s="1"/>
  <c r="BP32" i="6" s="1"/>
  <c r="BP33" i="6" s="1"/>
  <c r="BP34" i="6" s="1"/>
  <c r="BP35" i="6" s="1"/>
  <c r="BP36" i="6" s="1"/>
  <c r="BP37" i="6" s="1"/>
  <c r="BP38" i="6" s="1"/>
  <c r="BP39" i="6" s="1"/>
  <c r="BP40" i="6" s="1"/>
  <c r="BP41" i="6" s="1"/>
  <c r="BP42" i="6" s="1"/>
  <c r="BP43" i="6" s="1"/>
  <c r="BP44" i="6" s="1"/>
  <c r="BP45" i="6" s="1"/>
  <c r="BP46" i="6" s="1"/>
  <c r="BP47" i="6" s="1"/>
  <c r="BP48" i="6" s="1"/>
  <c r="BP49" i="6" s="1"/>
  <c r="BP50" i="6" s="1"/>
  <c r="BP51" i="6" s="1"/>
  <c r="BP52" i="6" s="1"/>
  <c r="BP53" i="6" s="1"/>
  <c r="BP54" i="6" s="1"/>
  <c r="BP55" i="6" s="1"/>
  <c r="BP56" i="6" s="1"/>
  <c r="BP57" i="6" s="1"/>
  <c r="BP58" i="6" s="1"/>
  <c r="BP59" i="6" s="1"/>
  <c r="BP60" i="6" s="1"/>
  <c r="BP61" i="6" s="1"/>
  <c r="BP62" i="6" s="1"/>
  <c r="BP63" i="6" s="1"/>
  <c r="BP64" i="6" s="1"/>
  <c r="BP65" i="6" s="1"/>
  <c r="BP66" i="6" s="1"/>
  <c r="BP67" i="6" s="1"/>
  <c r="BP68" i="6" s="1"/>
  <c r="BP69" i="6" s="1"/>
  <c r="BP70" i="6" s="1"/>
  <c r="BP71" i="6" s="1"/>
  <c r="BP72" i="6" s="1"/>
  <c r="BP73" i="6" s="1"/>
  <c r="BP74" i="6" s="1"/>
  <c r="BP75" i="6" s="1"/>
  <c r="BP76" i="6" s="1"/>
  <c r="BP77" i="6" s="1"/>
  <c r="BP78" i="6" s="1"/>
  <c r="BP79" i="6" s="1"/>
  <c r="BP80" i="6" s="1"/>
  <c r="BP81" i="6" s="1"/>
  <c r="BP82" i="6" s="1"/>
  <c r="BP83" i="6" s="1"/>
  <c r="BP84" i="6" s="1"/>
  <c r="BP85" i="6" s="1"/>
  <c r="BP86" i="6" s="1"/>
  <c r="BP87" i="6" s="1"/>
  <c r="BP88" i="6" s="1"/>
  <c r="BP89" i="6" s="1"/>
  <c r="BP90" i="6" s="1"/>
  <c r="BP91" i="6" s="1"/>
  <c r="BP92" i="6" s="1"/>
  <c r="BP93" i="6" s="1"/>
  <c r="BP94" i="6" s="1"/>
  <c r="BP95" i="6" s="1"/>
  <c r="BP96" i="6" s="1"/>
  <c r="BP97" i="6" s="1"/>
  <c r="BP98" i="6" s="1"/>
  <c r="BP99" i="6" s="1"/>
  <c r="BP100" i="6" s="1"/>
  <c r="BP101" i="6" s="1"/>
  <c r="BP102" i="6" s="1"/>
  <c r="BP103" i="6" s="1"/>
  <c r="BP104" i="6" s="1"/>
  <c r="BP105" i="6" s="1"/>
  <c r="BP106" i="6" s="1"/>
  <c r="BP107" i="6" s="1"/>
  <c r="BP108" i="6" s="1"/>
  <c r="BP109" i="6" s="1"/>
  <c r="BP110" i="6" s="1"/>
  <c r="BP111" i="6" s="1"/>
  <c r="BP112" i="6" s="1"/>
  <c r="BP113" i="6" s="1"/>
  <c r="BP114" i="6" s="1"/>
  <c r="BP115" i="6" s="1"/>
  <c r="BP116" i="6" s="1"/>
  <c r="BP117" i="6" s="1"/>
  <c r="BP118" i="6" s="1"/>
  <c r="BP119" i="6" s="1"/>
  <c r="BP120" i="6" s="1"/>
  <c r="BP121" i="6" s="1"/>
  <c r="BP122" i="6" s="1"/>
  <c r="BP123" i="6" s="1"/>
  <c r="BP124" i="6" s="1"/>
  <c r="BP125" i="6" s="1"/>
  <c r="BP126" i="6" s="1"/>
  <c r="BP127" i="6" s="1"/>
  <c r="BP128" i="6" s="1"/>
  <c r="BP129" i="6" s="1"/>
  <c r="BP130" i="6" s="1"/>
  <c r="BP131" i="6" s="1"/>
  <c r="BP132" i="6" s="1"/>
  <c r="BP133" i="6" s="1"/>
  <c r="BP134" i="6" s="1"/>
  <c r="BP135" i="6" s="1"/>
  <c r="BP136" i="6" s="1"/>
  <c r="BP137" i="6" s="1"/>
  <c r="BP138" i="6" s="1"/>
  <c r="BP139" i="6" s="1"/>
  <c r="BP140" i="6" s="1"/>
  <c r="CC6" i="6"/>
  <c r="CC7" i="6" s="1"/>
  <c r="CC8" i="6" s="1"/>
  <c r="CC9" i="6" s="1"/>
  <c r="CC10" i="6" s="1"/>
  <c r="CC11" i="6" s="1"/>
  <c r="CC12" i="6" s="1"/>
  <c r="CC13" i="6" s="1"/>
  <c r="CC14" i="6" s="1"/>
  <c r="CC15" i="6" s="1"/>
  <c r="CC16" i="6" s="1"/>
  <c r="CC17" i="6" s="1"/>
  <c r="CC18" i="6" s="1"/>
  <c r="CC19" i="6" s="1"/>
  <c r="CC20" i="6" s="1"/>
  <c r="CC21" i="6" s="1"/>
  <c r="CC22" i="6" s="1"/>
  <c r="CC23" i="6" s="1"/>
  <c r="CC24" i="6" s="1"/>
  <c r="CC25" i="6" s="1"/>
  <c r="CC26" i="6" s="1"/>
  <c r="CC27" i="6" s="1"/>
  <c r="CC28" i="6" s="1"/>
  <c r="CC29" i="6" s="1"/>
  <c r="CC30" i="6" s="1"/>
  <c r="CC31" i="6" s="1"/>
  <c r="CC32" i="6" s="1"/>
  <c r="CC33" i="6" s="1"/>
  <c r="CC34" i="6" s="1"/>
  <c r="CC35" i="6" s="1"/>
  <c r="CC36" i="6" s="1"/>
  <c r="CC37" i="6" s="1"/>
  <c r="CC38" i="6" s="1"/>
  <c r="CC39" i="6" s="1"/>
  <c r="CC40" i="6" s="1"/>
  <c r="CC41" i="6" s="1"/>
  <c r="CC42" i="6" s="1"/>
  <c r="CC43" i="6" s="1"/>
  <c r="CC44" i="6" s="1"/>
  <c r="CC45" i="6" s="1"/>
  <c r="CC46" i="6" s="1"/>
  <c r="CC47" i="6" s="1"/>
  <c r="CC48" i="6" s="1"/>
  <c r="CC49" i="6" s="1"/>
  <c r="CC50" i="6" s="1"/>
  <c r="CC51" i="6" s="1"/>
  <c r="CC52" i="6" s="1"/>
  <c r="CC53" i="6" s="1"/>
  <c r="CC54" i="6" s="1"/>
  <c r="CC55" i="6" s="1"/>
  <c r="CC56" i="6" s="1"/>
  <c r="CC57" i="6" s="1"/>
  <c r="CC58" i="6" s="1"/>
  <c r="CC59" i="6" s="1"/>
  <c r="CC60" i="6" s="1"/>
  <c r="CC61" i="6" s="1"/>
  <c r="CC62" i="6" s="1"/>
  <c r="CC63" i="6" s="1"/>
  <c r="CC64" i="6" s="1"/>
  <c r="CC65" i="6" s="1"/>
  <c r="CC66" i="6" s="1"/>
  <c r="CC67" i="6" s="1"/>
  <c r="CC68" i="6" s="1"/>
  <c r="CC69" i="6" s="1"/>
  <c r="CC70" i="6" s="1"/>
  <c r="CC71" i="6" s="1"/>
  <c r="CC72" i="6" s="1"/>
  <c r="CC73" i="6" s="1"/>
  <c r="CC74" i="6" s="1"/>
  <c r="CC75" i="6" s="1"/>
  <c r="CC76" i="6" s="1"/>
  <c r="CC77" i="6" s="1"/>
  <c r="CC78" i="6" s="1"/>
  <c r="CC79" i="6" s="1"/>
  <c r="CC80" i="6" s="1"/>
  <c r="CC81" i="6" s="1"/>
  <c r="CC82" i="6" s="1"/>
  <c r="CC83" i="6" s="1"/>
  <c r="CC84" i="6" s="1"/>
  <c r="CC85" i="6" s="1"/>
  <c r="CC86" i="6" s="1"/>
  <c r="CC87" i="6" s="1"/>
  <c r="CC88" i="6" s="1"/>
  <c r="CC89" i="6" s="1"/>
  <c r="CC90" i="6" s="1"/>
  <c r="CC91" i="6" s="1"/>
  <c r="CC92" i="6" s="1"/>
  <c r="CC93" i="6" s="1"/>
  <c r="CC94" i="6" s="1"/>
  <c r="CC95" i="6" s="1"/>
  <c r="CC96" i="6" s="1"/>
  <c r="CC97" i="6" s="1"/>
  <c r="CC98" i="6" s="1"/>
  <c r="CC99" i="6" s="1"/>
  <c r="CC100" i="6" s="1"/>
  <c r="CC101" i="6" s="1"/>
  <c r="CC102" i="6" s="1"/>
  <c r="CC103" i="6" s="1"/>
  <c r="CC104" i="6" s="1"/>
  <c r="CC105" i="6" s="1"/>
  <c r="CC106" i="6" s="1"/>
  <c r="CC107" i="6" s="1"/>
  <c r="CC108" i="6" s="1"/>
  <c r="CC109" i="6" s="1"/>
  <c r="CC110" i="6" s="1"/>
  <c r="CC111" i="6" s="1"/>
  <c r="CC112" i="6" s="1"/>
  <c r="CC113" i="6" s="1"/>
  <c r="CC114" i="6" s="1"/>
  <c r="CC115" i="6" s="1"/>
  <c r="CC116" i="6" s="1"/>
  <c r="CC117" i="6" s="1"/>
  <c r="CC118" i="6" s="1"/>
  <c r="CC119" i="6" s="1"/>
  <c r="CC120" i="6" s="1"/>
  <c r="CC121" i="6" s="1"/>
  <c r="CC122" i="6" s="1"/>
  <c r="CC123" i="6" s="1"/>
  <c r="CC124" i="6" s="1"/>
  <c r="CC125" i="6" s="1"/>
  <c r="CC126" i="6" s="1"/>
  <c r="CC127" i="6" s="1"/>
  <c r="CC128" i="6" s="1"/>
  <c r="CC129" i="6" s="1"/>
  <c r="CC130" i="6" s="1"/>
  <c r="CC131" i="6" s="1"/>
  <c r="CC132" i="6" s="1"/>
  <c r="CC133" i="6" s="1"/>
  <c r="CC134" i="6" s="1"/>
  <c r="CC135" i="6" s="1"/>
  <c r="CC136" i="6" s="1"/>
  <c r="CC137" i="6" s="1"/>
  <c r="CC138" i="6" s="1"/>
  <c r="CC139" i="6" s="1"/>
  <c r="CC140" i="6" s="1"/>
  <c r="BM6" i="6"/>
  <c r="BM7" i="6" s="1"/>
  <c r="BM8" i="6" s="1"/>
  <c r="BM9" i="6" s="1"/>
  <c r="BM10" i="6" s="1"/>
  <c r="BM11" i="6" s="1"/>
  <c r="BM12" i="6" s="1"/>
  <c r="BB6" i="6"/>
  <c r="BB7" i="6" s="1"/>
  <c r="BB8" i="6" s="1"/>
  <c r="BB9" i="6" s="1"/>
  <c r="BB10" i="6" s="1"/>
  <c r="BB11" i="6" s="1"/>
  <c r="BB12" i="6" s="1"/>
  <c r="BB13" i="6" s="1"/>
  <c r="BB14" i="6" s="1"/>
  <c r="BB15" i="6" s="1"/>
  <c r="BB16" i="6" s="1"/>
  <c r="BB17" i="6" s="1"/>
  <c r="BB18" i="6" s="1"/>
  <c r="BB19" i="6" s="1"/>
  <c r="BB20" i="6" s="1"/>
  <c r="BB21" i="6" s="1"/>
  <c r="BB22" i="6" s="1"/>
  <c r="BB23" i="6" s="1"/>
  <c r="BB24" i="6" s="1"/>
  <c r="BB25" i="6" s="1"/>
  <c r="BB26" i="6" s="1"/>
  <c r="BB27" i="6" s="1"/>
  <c r="BB28" i="6" s="1"/>
  <c r="BB29" i="6" s="1"/>
  <c r="BB30" i="6" s="1"/>
  <c r="BB31" i="6" s="1"/>
  <c r="BB32" i="6" s="1"/>
  <c r="BB33" i="6" s="1"/>
  <c r="BB34" i="6" s="1"/>
  <c r="BB35" i="6" s="1"/>
  <c r="BB36" i="6" s="1"/>
  <c r="BB37" i="6" s="1"/>
  <c r="BB38" i="6" s="1"/>
  <c r="BB39" i="6" s="1"/>
  <c r="BB40" i="6" s="1"/>
  <c r="BB41" i="6" s="1"/>
  <c r="BB42" i="6" s="1"/>
  <c r="BB43" i="6" s="1"/>
  <c r="BB44" i="6" s="1"/>
  <c r="BB45" i="6" s="1"/>
  <c r="BB46" i="6" s="1"/>
  <c r="BB47" i="6" s="1"/>
  <c r="BB48" i="6" s="1"/>
  <c r="BB49" i="6" s="1"/>
  <c r="BB50" i="6" s="1"/>
  <c r="BB51" i="6" s="1"/>
  <c r="BB52" i="6" s="1"/>
  <c r="BB53" i="6" s="1"/>
  <c r="BB54" i="6" s="1"/>
  <c r="BB55" i="6" s="1"/>
  <c r="BB56" i="6" s="1"/>
  <c r="BB57" i="6" s="1"/>
  <c r="BB58" i="6" s="1"/>
  <c r="BB59" i="6" s="1"/>
  <c r="BB60" i="6" s="1"/>
  <c r="BB61" i="6" s="1"/>
  <c r="BB62" i="6" s="1"/>
  <c r="BB63" i="6" s="1"/>
  <c r="BB64" i="6" s="1"/>
  <c r="BB65" i="6" s="1"/>
  <c r="BB66" i="6" s="1"/>
  <c r="BB67" i="6" s="1"/>
  <c r="BB68" i="6" s="1"/>
  <c r="BB69" i="6" s="1"/>
  <c r="BB70" i="6" s="1"/>
  <c r="BB71" i="6" s="1"/>
  <c r="BB72" i="6" s="1"/>
  <c r="BB73" i="6" s="1"/>
  <c r="BB74" i="6" s="1"/>
  <c r="BB75" i="6" s="1"/>
  <c r="BB76" i="6" s="1"/>
  <c r="BB77" i="6" s="1"/>
  <c r="BB78" i="6" s="1"/>
  <c r="BB79" i="6" s="1"/>
  <c r="BB80" i="6" s="1"/>
  <c r="BB81" i="6" s="1"/>
  <c r="BB82" i="6" s="1"/>
  <c r="BB83" i="6" s="1"/>
  <c r="BB84" i="6" s="1"/>
  <c r="BB85" i="6" s="1"/>
  <c r="BB86" i="6" s="1"/>
  <c r="BB87" i="6" s="1"/>
  <c r="BB88" i="6" s="1"/>
  <c r="BB89" i="6" s="1"/>
  <c r="BB90" i="6" s="1"/>
  <c r="BB91" i="6" s="1"/>
  <c r="BB92" i="6" s="1"/>
  <c r="BB93" i="6" s="1"/>
  <c r="BB94" i="6" s="1"/>
  <c r="BB95" i="6" s="1"/>
  <c r="BB96" i="6" s="1"/>
  <c r="BB97" i="6" s="1"/>
  <c r="BB98" i="6" s="1"/>
  <c r="BB99" i="6" s="1"/>
  <c r="BB100" i="6" s="1"/>
  <c r="BB101" i="6" s="1"/>
  <c r="BB102" i="6" s="1"/>
  <c r="BB103" i="6" s="1"/>
  <c r="BB104" i="6" s="1"/>
  <c r="BB105" i="6" s="1"/>
  <c r="BB106" i="6" s="1"/>
  <c r="BB107" i="6" s="1"/>
  <c r="BB108" i="6" s="1"/>
  <c r="BB109" i="6" s="1"/>
  <c r="BB110" i="6" s="1"/>
  <c r="BB111" i="6" s="1"/>
  <c r="BB112" i="6" s="1"/>
  <c r="BB113" i="6" s="1"/>
  <c r="BB114" i="6" s="1"/>
  <c r="BB115" i="6" s="1"/>
  <c r="BB116" i="6" s="1"/>
  <c r="BB117" i="6" s="1"/>
  <c r="BB118" i="6" s="1"/>
  <c r="BB119" i="6" s="1"/>
  <c r="BB120" i="6" s="1"/>
  <c r="BB121" i="6" s="1"/>
  <c r="BB122" i="6" s="1"/>
  <c r="BB123" i="6" s="1"/>
  <c r="BB124" i="6" s="1"/>
  <c r="BB125" i="6" s="1"/>
  <c r="BB126" i="6" s="1"/>
  <c r="BB127" i="6" s="1"/>
  <c r="BB128" i="6" s="1"/>
  <c r="BB129" i="6" s="1"/>
  <c r="BB130" i="6" s="1"/>
  <c r="BB131" i="6" s="1"/>
  <c r="BB132" i="6" s="1"/>
  <c r="BB133" i="6" s="1"/>
  <c r="BB134" i="6" s="1"/>
  <c r="BB135" i="6" s="1"/>
  <c r="BB136" i="6" s="1"/>
  <c r="BB137" i="6" s="1"/>
  <c r="BB138" i="6" s="1"/>
  <c r="BB139" i="6" s="1"/>
  <c r="BB140" i="6" s="1"/>
  <c r="CO6" i="6"/>
  <c r="CO7" i="6" s="1"/>
  <c r="CO8" i="6" s="1"/>
  <c r="CO9" i="6" s="1"/>
  <c r="CO10" i="6" s="1"/>
  <c r="CO11" i="6" s="1"/>
  <c r="CO12" i="6" s="1"/>
  <c r="CO13" i="6" s="1"/>
  <c r="CO14" i="6" s="1"/>
  <c r="CO15" i="6" s="1"/>
  <c r="CO16" i="6" s="1"/>
  <c r="CO17" i="6" s="1"/>
  <c r="CO18" i="6" s="1"/>
  <c r="CO19" i="6" s="1"/>
  <c r="CO20" i="6" s="1"/>
  <c r="CO21" i="6" s="1"/>
  <c r="CO22" i="6" s="1"/>
  <c r="CO23" i="6" s="1"/>
  <c r="CO24" i="6" s="1"/>
  <c r="CO25" i="6" s="1"/>
  <c r="CO26" i="6" s="1"/>
  <c r="CO27" i="6" s="1"/>
  <c r="CO28" i="6" s="1"/>
  <c r="CO29" i="6" s="1"/>
  <c r="CO30" i="6" s="1"/>
  <c r="CO31" i="6" s="1"/>
  <c r="CO32" i="6" s="1"/>
  <c r="CO33" i="6" s="1"/>
  <c r="CO34" i="6" s="1"/>
  <c r="CO35" i="6" s="1"/>
  <c r="CO36" i="6" s="1"/>
  <c r="CO37" i="6" s="1"/>
  <c r="CO38" i="6" s="1"/>
  <c r="CO39" i="6" s="1"/>
  <c r="CO40" i="6" s="1"/>
  <c r="CO41" i="6" s="1"/>
  <c r="CO42" i="6" s="1"/>
  <c r="CO43" i="6" s="1"/>
  <c r="CO44" i="6" s="1"/>
  <c r="CO45" i="6" s="1"/>
  <c r="CO46" i="6" s="1"/>
  <c r="CO47" i="6" s="1"/>
  <c r="CO48" i="6" s="1"/>
  <c r="CO49" i="6" s="1"/>
  <c r="CO50" i="6" s="1"/>
  <c r="CO51" i="6" s="1"/>
  <c r="CO52" i="6" s="1"/>
  <c r="CO53" i="6" s="1"/>
  <c r="CO54" i="6" s="1"/>
  <c r="CO55" i="6" s="1"/>
  <c r="CO56" i="6" s="1"/>
  <c r="CO57" i="6" s="1"/>
  <c r="CO58" i="6" s="1"/>
  <c r="CO59" i="6" s="1"/>
  <c r="CO60" i="6" s="1"/>
  <c r="CO61" i="6" s="1"/>
  <c r="CO62" i="6" s="1"/>
  <c r="CO63" i="6" s="1"/>
  <c r="CO64" i="6" s="1"/>
  <c r="CO65" i="6" s="1"/>
  <c r="CO66" i="6" s="1"/>
  <c r="CO67" i="6" s="1"/>
  <c r="CO68" i="6" s="1"/>
  <c r="CO69" i="6" s="1"/>
  <c r="CO70" i="6" s="1"/>
  <c r="CO71" i="6" s="1"/>
  <c r="CO72" i="6" s="1"/>
  <c r="CO73" i="6" s="1"/>
  <c r="CO74" i="6" s="1"/>
  <c r="CO75" i="6" s="1"/>
  <c r="CO76" i="6" s="1"/>
  <c r="CO77" i="6" s="1"/>
  <c r="CO78" i="6" s="1"/>
  <c r="CO79" i="6" s="1"/>
  <c r="CO80" i="6" s="1"/>
  <c r="CO81" i="6" s="1"/>
  <c r="CO82" i="6" s="1"/>
  <c r="CO83" i="6" s="1"/>
  <c r="CO84" i="6" s="1"/>
  <c r="CO85" i="6" s="1"/>
  <c r="CO86" i="6" s="1"/>
  <c r="CO87" i="6" s="1"/>
  <c r="CO88" i="6" s="1"/>
  <c r="CO89" i="6" s="1"/>
  <c r="CO90" i="6" s="1"/>
  <c r="CO91" i="6" s="1"/>
  <c r="CO92" i="6" s="1"/>
  <c r="CO93" i="6" s="1"/>
  <c r="CO94" i="6" s="1"/>
  <c r="CO95" i="6" s="1"/>
  <c r="CO96" i="6" s="1"/>
  <c r="CO97" i="6" s="1"/>
  <c r="CO98" i="6" s="1"/>
  <c r="CO99" i="6" s="1"/>
  <c r="CO100" i="6" s="1"/>
  <c r="CO101" i="6" s="1"/>
  <c r="CO102" i="6" s="1"/>
  <c r="CO103" i="6" s="1"/>
  <c r="CO104" i="6" s="1"/>
  <c r="CO105" i="6" s="1"/>
  <c r="CO106" i="6" s="1"/>
  <c r="CO107" i="6" s="1"/>
  <c r="CO108" i="6" s="1"/>
  <c r="CO109" i="6" s="1"/>
  <c r="CO110" i="6" s="1"/>
  <c r="CO111" i="6" s="1"/>
  <c r="CO112" i="6" s="1"/>
  <c r="CO113" i="6" s="1"/>
  <c r="CO114" i="6" s="1"/>
  <c r="CO115" i="6" s="1"/>
  <c r="CO116" i="6" s="1"/>
  <c r="CO117" i="6" s="1"/>
  <c r="CO118" i="6" s="1"/>
  <c r="CO119" i="6" s="1"/>
  <c r="CO120" i="6" s="1"/>
  <c r="CO121" i="6" s="1"/>
  <c r="CO122" i="6" s="1"/>
  <c r="CO123" i="6" s="1"/>
  <c r="CO124" i="6" s="1"/>
  <c r="CO125" i="6" s="1"/>
  <c r="CO126" i="6" s="1"/>
  <c r="CO127" i="6" s="1"/>
  <c r="CO128" i="6" s="1"/>
  <c r="CO129" i="6" s="1"/>
  <c r="CO130" i="6" s="1"/>
  <c r="CO131" i="6" s="1"/>
  <c r="CO132" i="6" s="1"/>
  <c r="CO133" i="6" s="1"/>
  <c r="CO134" i="6" s="1"/>
  <c r="CO135" i="6" s="1"/>
  <c r="CO136" i="6" s="1"/>
  <c r="CO137" i="6" s="1"/>
  <c r="CO138" i="6" s="1"/>
  <c r="CO139" i="6" s="1"/>
  <c r="CO140" i="6" s="1"/>
  <c r="AO6" i="6"/>
  <c r="AO7" i="6" s="1"/>
  <c r="AO8" i="6" s="1"/>
  <c r="AO9" i="6" s="1"/>
  <c r="AO10" i="6" s="1"/>
  <c r="AO11" i="6" s="1"/>
  <c r="AO12" i="6" s="1"/>
  <c r="AO13" i="6" s="1"/>
  <c r="AO14" i="6" s="1"/>
  <c r="AO15" i="6" s="1"/>
  <c r="AO16" i="6" s="1"/>
  <c r="AO17" i="6" s="1"/>
  <c r="AO18" i="6" s="1"/>
  <c r="AO19" i="6" s="1"/>
  <c r="AO20" i="6" s="1"/>
  <c r="AO21" i="6" s="1"/>
  <c r="AO22" i="6" s="1"/>
  <c r="AO23" i="6" s="1"/>
  <c r="AO24" i="6" s="1"/>
  <c r="AO25" i="6" s="1"/>
  <c r="AO26" i="6" s="1"/>
  <c r="AO27" i="6" s="1"/>
  <c r="AO28" i="6" s="1"/>
  <c r="AO29" i="6" s="1"/>
  <c r="AO30" i="6" s="1"/>
  <c r="AO31" i="6" s="1"/>
  <c r="AO32" i="6" s="1"/>
  <c r="AO33" i="6" s="1"/>
  <c r="AO34" i="6" s="1"/>
  <c r="AO35" i="6" s="1"/>
  <c r="AO36" i="6" s="1"/>
  <c r="AO37" i="6" s="1"/>
  <c r="AO38" i="6" s="1"/>
  <c r="AO39" i="6" s="1"/>
  <c r="AO40" i="6" s="1"/>
  <c r="AO41" i="6" s="1"/>
  <c r="AO42" i="6" s="1"/>
  <c r="AO43" i="6" s="1"/>
  <c r="AO44" i="6" s="1"/>
  <c r="AO45" i="6" s="1"/>
  <c r="AO46" i="6" s="1"/>
  <c r="AO47" i="6" s="1"/>
  <c r="AO48" i="6" s="1"/>
  <c r="AO49" i="6" s="1"/>
  <c r="AO50" i="6" s="1"/>
  <c r="AO51" i="6" s="1"/>
  <c r="AO52" i="6" s="1"/>
  <c r="AO53" i="6" s="1"/>
  <c r="AO54" i="6" s="1"/>
  <c r="AO55" i="6" s="1"/>
  <c r="AO56" i="6" s="1"/>
  <c r="AO57" i="6" s="1"/>
  <c r="AO58" i="6" s="1"/>
  <c r="AO59" i="6" s="1"/>
  <c r="AO60" i="6" s="1"/>
  <c r="AO61" i="6" s="1"/>
  <c r="AO62" i="6" s="1"/>
  <c r="AO63" i="6" s="1"/>
  <c r="AO64" i="6" s="1"/>
  <c r="AO65" i="6" s="1"/>
  <c r="AO66" i="6" s="1"/>
  <c r="AO67" i="6" s="1"/>
  <c r="AO68" i="6" s="1"/>
  <c r="AO69" i="6" s="1"/>
  <c r="AO70" i="6" s="1"/>
  <c r="AO71" i="6" s="1"/>
  <c r="AO72" i="6" s="1"/>
  <c r="AO73" i="6" s="1"/>
  <c r="AO74" i="6" s="1"/>
  <c r="AO75" i="6" s="1"/>
  <c r="AO76" i="6" s="1"/>
  <c r="AO77" i="6" s="1"/>
  <c r="AO78" i="6" s="1"/>
  <c r="AO79" i="6" s="1"/>
  <c r="AO80" i="6" s="1"/>
  <c r="AO81" i="6" s="1"/>
  <c r="AO82" i="6" s="1"/>
  <c r="AO83" i="6" s="1"/>
  <c r="AO84" i="6" s="1"/>
  <c r="AO85" i="6" s="1"/>
  <c r="AO86" i="6" s="1"/>
  <c r="AO87" i="6" s="1"/>
  <c r="AO88" i="6" s="1"/>
  <c r="AO89" i="6" s="1"/>
  <c r="AO90" i="6" s="1"/>
  <c r="AO91" i="6" s="1"/>
  <c r="AO92" i="6" s="1"/>
  <c r="AO93" i="6" s="1"/>
  <c r="AO94" i="6" s="1"/>
  <c r="AO95" i="6" s="1"/>
  <c r="AO96" i="6" s="1"/>
  <c r="AO97" i="6" s="1"/>
  <c r="AO98" i="6" s="1"/>
  <c r="AO99" i="6" s="1"/>
  <c r="AO100" i="6" s="1"/>
  <c r="AO101" i="6" s="1"/>
  <c r="AO102" i="6" s="1"/>
  <c r="AO103" i="6" s="1"/>
  <c r="AO104" i="6" s="1"/>
  <c r="AO105" i="6" s="1"/>
  <c r="AO106" i="6" s="1"/>
  <c r="AO107" i="6" s="1"/>
  <c r="AO108" i="6" s="1"/>
  <c r="AO109" i="6" s="1"/>
  <c r="AO110" i="6" s="1"/>
  <c r="AO111" i="6" s="1"/>
  <c r="AO112" i="6" s="1"/>
  <c r="AO113" i="6" s="1"/>
  <c r="AO114" i="6" s="1"/>
  <c r="AO115" i="6" s="1"/>
  <c r="AO116" i="6" s="1"/>
  <c r="AO117" i="6" s="1"/>
  <c r="AO118" i="6" s="1"/>
  <c r="AO119" i="6" s="1"/>
  <c r="AO120" i="6" s="1"/>
  <c r="AO121" i="6" s="1"/>
  <c r="AO122" i="6" s="1"/>
  <c r="AO123" i="6" s="1"/>
  <c r="AO124" i="6" s="1"/>
  <c r="AO125" i="6" s="1"/>
  <c r="AO126" i="6" s="1"/>
  <c r="AO127" i="6" s="1"/>
  <c r="AO128" i="6" s="1"/>
  <c r="AO129" i="6" s="1"/>
  <c r="AO130" i="6" s="1"/>
  <c r="AO131" i="6" s="1"/>
  <c r="AO132" i="6" s="1"/>
  <c r="AO133" i="6" s="1"/>
  <c r="AO134" i="6" s="1"/>
  <c r="AO135" i="6" s="1"/>
  <c r="AO136" i="6" s="1"/>
  <c r="AO137" i="6" s="1"/>
  <c r="AO138" i="6" s="1"/>
  <c r="AO139" i="6" s="1"/>
  <c r="AO140" i="6" s="1"/>
  <c r="CK6" i="6"/>
  <c r="CK7" i="6" s="1"/>
  <c r="CK8" i="6" s="1"/>
  <c r="CK9" i="6" s="1"/>
  <c r="CK10" i="6" s="1"/>
  <c r="CK11" i="6" s="1"/>
  <c r="CK12" i="6" s="1"/>
  <c r="CK13" i="6" s="1"/>
  <c r="CK14" i="6" s="1"/>
  <c r="CK15" i="6" s="1"/>
  <c r="CK16" i="6" s="1"/>
  <c r="CK17" i="6" s="1"/>
  <c r="CK18" i="6" s="1"/>
  <c r="CK19" i="6" s="1"/>
  <c r="CK20" i="6" s="1"/>
  <c r="CK21" i="6" s="1"/>
  <c r="CK22" i="6" s="1"/>
  <c r="CK23" i="6" s="1"/>
  <c r="CK24" i="6" s="1"/>
  <c r="CK25" i="6" s="1"/>
  <c r="CK26" i="6" s="1"/>
  <c r="CK27" i="6" s="1"/>
  <c r="CK28" i="6" s="1"/>
  <c r="CK29" i="6" s="1"/>
  <c r="CK30" i="6" s="1"/>
  <c r="CK31" i="6" s="1"/>
  <c r="CK32" i="6" s="1"/>
  <c r="CK33" i="6" s="1"/>
  <c r="CK34" i="6" s="1"/>
  <c r="CK35" i="6" s="1"/>
  <c r="CK36" i="6" s="1"/>
  <c r="CK37" i="6" s="1"/>
  <c r="CK38" i="6" s="1"/>
  <c r="CK39" i="6" s="1"/>
  <c r="CK40" i="6" s="1"/>
  <c r="CK41" i="6" s="1"/>
  <c r="CK42" i="6" s="1"/>
  <c r="CK43" i="6" s="1"/>
  <c r="CK44" i="6" s="1"/>
  <c r="CK45" i="6" s="1"/>
  <c r="CK46" i="6" s="1"/>
  <c r="CK47" i="6" s="1"/>
  <c r="CK48" i="6" s="1"/>
  <c r="CK49" i="6" s="1"/>
  <c r="CK50" i="6" s="1"/>
  <c r="CK51" i="6" s="1"/>
  <c r="CK52" i="6" s="1"/>
  <c r="CK53" i="6" s="1"/>
  <c r="CK54" i="6" s="1"/>
  <c r="CK55" i="6" s="1"/>
  <c r="CK56" i="6" s="1"/>
  <c r="CK57" i="6" s="1"/>
  <c r="CK58" i="6" s="1"/>
  <c r="CK59" i="6" s="1"/>
  <c r="CK60" i="6" s="1"/>
  <c r="CK61" i="6" s="1"/>
  <c r="CK62" i="6" s="1"/>
  <c r="CK63" i="6" s="1"/>
  <c r="CK64" i="6" s="1"/>
  <c r="CK65" i="6" s="1"/>
  <c r="CK66" i="6" s="1"/>
  <c r="CK67" i="6" s="1"/>
  <c r="CK68" i="6" s="1"/>
  <c r="CK69" i="6" s="1"/>
  <c r="CK70" i="6" s="1"/>
  <c r="CK71" i="6" s="1"/>
  <c r="CK72" i="6" s="1"/>
  <c r="CK73" i="6" s="1"/>
  <c r="CK74" i="6" s="1"/>
  <c r="CK75" i="6" s="1"/>
  <c r="CK76" i="6" s="1"/>
  <c r="CK77" i="6" s="1"/>
  <c r="CK78" i="6" s="1"/>
  <c r="CK79" i="6" s="1"/>
  <c r="CK80" i="6" s="1"/>
  <c r="CK81" i="6" s="1"/>
  <c r="CK82" i="6" s="1"/>
  <c r="CK83" i="6" s="1"/>
  <c r="CK84" i="6" s="1"/>
  <c r="CK85" i="6" s="1"/>
  <c r="CK86" i="6" s="1"/>
  <c r="CK87" i="6" s="1"/>
  <c r="CK88" i="6" s="1"/>
  <c r="CK89" i="6" s="1"/>
  <c r="CK90" i="6" s="1"/>
  <c r="CK91" i="6" s="1"/>
  <c r="CK92" i="6" s="1"/>
  <c r="CK93" i="6" s="1"/>
  <c r="CK94" i="6" s="1"/>
  <c r="CK95" i="6" s="1"/>
  <c r="CK96" i="6" s="1"/>
  <c r="CK97" i="6" s="1"/>
  <c r="CK98" i="6" s="1"/>
  <c r="CK99" i="6" s="1"/>
  <c r="CK100" i="6" s="1"/>
  <c r="CK101" i="6" s="1"/>
  <c r="CK102" i="6" s="1"/>
  <c r="CK103" i="6" s="1"/>
  <c r="CK104" i="6" s="1"/>
  <c r="CK105" i="6" s="1"/>
  <c r="CK106" i="6" s="1"/>
  <c r="CK107" i="6" s="1"/>
  <c r="CK108" i="6" s="1"/>
  <c r="CK109" i="6" s="1"/>
  <c r="CK110" i="6" s="1"/>
  <c r="CK111" i="6" s="1"/>
  <c r="CK112" i="6" s="1"/>
  <c r="CK113" i="6" s="1"/>
  <c r="CK114" i="6" s="1"/>
  <c r="CK115" i="6" s="1"/>
  <c r="CK116" i="6" s="1"/>
  <c r="CK117" i="6" s="1"/>
  <c r="CK118" i="6" s="1"/>
  <c r="CK119" i="6" s="1"/>
  <c r="CK120" i="6" s="1"/>
  <c r="CK121" i="6" s="1"/>
  <c r="CK122" i="6" s="1"/>
  <c r="CK123" i="6" s="1"/>
  <c r="CK124" i="6" s="1"/>
  <c r="CK125" i="6" s="1"/>
  <c r="CK126" i="6" s="1"/>
  <c r="CK127" i="6" s="1"/>
  <c r="CK128" i="6" s="1"/>
  <c r="CK129" i="6" s="1"/>
  <c r="CK130" i="6" s="1"/>
  <c r="CK131" i="6" s="1"/>
  <c r="CK132" i="6" s="1"/>
  <c r="CK133" i="6" s="1"/>
  <c r="CK134" i="6" s="1"/>
  <c r="CK135" i="6" s="1"/>
  <c r="CK136" i="6" s="1"/>
  <c r="CK137" i="6" s="1"/>
  <c r="CK138" i="6" s="1"/>
  <c r="CK139" i="6" s="1"/>
  <c r="CK140" i="6" s="1"/>
  <c r="BI6" i="6"/>
  <c r="BI7" i="6" s="1"/>
  <c r="BI8" i="6" s="1"/>
  <c r="BI9" i="6" s="1"/>
  <c r="BI10" i="6" s="1"/>
  <c r="BI11" i="6" s="1"/>
  <c r="BI12" i="6" s="1"/>
  <c r="BI13" i="6" s="1"/>
  <c r="BI14" i="6" s="1"/>
  <c r="BI15" i="6" s="1"/>
  <c r="BI16" i="6" s="1"/>
  <c r="BI17" i="6" s="1"/>
  <c r="BI18" i="6" s="1"/>
  <c r="BI19" i="6" s="1"/>
  <c r="BI20" i="6" s="1"/>
  <c r="BI21" i="6" s="1"/>
  <c r="BI22" i="6" s="1"/>
  <c r="BI23" i="6" s="1"/>
  <c r="BI24" i="6" s="1"/>
  <c r="BI25" i="6" s="1"/>
  <c r="BI26" i="6" s="1"/>
  <c r="BI27" i="6" s="1"/>
  <c r="BI28" i="6" s="1"/>
  <c r="BI29" i="6" s="1"/>
  <c r="BI30" i="6" s="1"/>
  <c r="BI31" i="6" s="1"/>
  <c r="BI32" i="6" s="1"/>
  <c r="BI33" i="6" s="1"/>
  <c r="BI34" i="6" s="1"/>
  <c r="BI35" i="6" s="1"/>
  <c r="BI36" i="6" s="1"/>
  <c r="BI37" i="6" s="1"/>
  <c r="BI38" i="6" s="1"/>
  <c r="BI39" i="6" s="1"/>
  <c r="BI40" i="6" s="1"/>
  <c r="BI41" i="6" s="1"/>
  <c r="BI42" i="6" s="1"/>
  <c r="BI43" i="6" s="1"/>
  <c r="BI44" i="6" s="1"/>
  <c r="BI45" i="6" s="1"/>
  <c r="BI46" i="6" s="1"/>
  <c r="BI47" i="6" s="1"/>
  <c r="BI48" i="6" s="1"/>
  <c r="BI49" i="6" s="1"/>
  <c r="BI50" i="6" s="1"/>
  <c r="BI51" i="6" s="1"/>
  <c r="BI52" i="6" s="1"/>
  <c r="BI53" i="6" s="1"/>
  <c r="BI54" i="6" s="1"/>
  <c r="BI55" i="6" s="1"/>
  <c r="BI56" i="6" s="1"/>
  <c r="BI57" i="6" s="1"/>
  <c r="BI58" i="6" s="1"/>
  <c r="BI59" i="6" s="1"/>
  <c r="BI60" i="6" s="1"/>
  <c r="BI61" i="6" s="1"/>
  <c r="BI62" i="6" s="1"/>
  <c r="BI63" i="6" s="1"/>
  <c r="BI64" i="6" s="1"/>
  <c r="BI65" i="6" s="1"/>
  <c r="BI66" i="6" s="1"/>
  <c r="BI67" i="6" s="1"/>
  <c r="BI68" i="6" s="1"/>
  <c r="BI69" i="6" s="1"/>
  <c r="BI70" i="6" s="1"/>
  <c r="BI71" i="6" s="1"/>
  <c r="BI72" i="6" s="1"/>
  <c r="BI73" i="6" s="1"/>
  <c r="BI74" i="6" s="1"/>
  <c r="BI75" i="6" s="1"/>
  <c r="BI76" i="6" s="1"/>
  <c r="BI77" i="6" s="1"/>
  <c r="BI78" i="6" s="1"/>
  <c r="BI79" i="6" s="1"/>
  <c r="BI80" i="6" s="1"/>
  <c r="BI81" i="6" s="1"/>
  <c r="BI82" i="6" s="1"/>
  <c r="BI83" i="6" s="1"/>
  <c r="BI84" i="6" s="1"/>
  <c r="BI85" i="6" s="1"/>
  <c r="BI86" i="6" s="1"/>
  <c r="BI87" i="6" s="1"/>
  <c r="BI88" i="6" s="1"/>
  <c r="BI89" i="6" s="1"/>
  <c r="BI90" i="6" s="1"/>
  <c r="BI91" i="6" s="1"/>
  <c r="BI92" i="6" s="1"/>
  <c r="BI93" i="6" s="1"/>
  <c r="BI94" i="6" s="1"/>
  <c r="BI95" i="6" s="1"/>
  <c r="BI96" i="6" s="1"/>
  <c r="BI97" i="6" s="1"/>
  <c r="BI98" i="6" s="1"/>
  <c r="BI99" i="6" s="1"/>
  <c r="BI100" i="6" s="1"/>
  <c r="BI101" i="6" s="1"/>
  <c r="BI102" i="6" s="1"/>
  <c r="BI103" i="6" s="1"/>
  <c r="BI104" i="6" s="1"/>
  <c r="BI105" i="6" s="1"/>
  <c r="BI106" i="6" s="1"/>
  <c r="BI107" i="6" s="1"/>
  <c r="BI108" i="6" s="1"/>
  <c r="BI109" i="6" s="1"/>
  <c r="BI110" i="6" s="1"/>
  <c r="BI111" i="6" s="1"/>
  <c r="BI112" i="6" s="1"/>
  <c r="BI113" i="6" s="1"/>
  <c r="BI114" i="6" s="1"/>
  <c r="BI115" i="6" s="1"/>
  <c r="BI116" i="6" s="1"/>
  <c r="BI117" i="6" s="1"/>
  <c r="BI118" i="6" s="1"/>
  <c r="BI119" i="6" s="1"/>
  <c r="BI120" i="6" s="1"/>
  <c r="BI121" i="6" s="1"/>
  <c r="BI122" i="6" s="1"/>
  <c r="BI123" i="6" s="1"/>
  <c r="BI124" i="6" s="1"/>
  <c r="BI125" i="6" s="1"/>
  <c r="BI126" i="6" s="1"/>
  <c r="BI127" i="6" s="1"/>
  <c r="BI128" i="6" s="1"/>
  <c r="BI129" i="6" s="1"/>
  <c r="BI130" i="6" s="1"/>
  <c r="BI131" i="6" s="1"/>
  <c r="BI132" i="6" s="1"/>
  <c r="BI133" i="6" s="1"/>
  <c r="BI134" i="6" s="1"/>
  <c r="BI135" i="6" s="1"/>
  <c r="BI136" i="6" s="1"/>
  <c r="BI137" i="6" s="1"/>
  <c r="BI138" i="6" s="1"/>
  <c r="BI139" i="6" s="1"/>
  <c r="BI140" i="6" s="1"/>
  <c r="AG6" i="6"/>
  <c r="AG7" i="6" s="1"/>
  <c r="AG8" i="6" s="1"/>
  <c r="AG9" i="6" s="1"/>
  <c r="AG10" i="6" s="1"/>
  <c r="AG11" i="6" s="1"/>
  <c r="AG12" i="6" s="1"/>
  <c r="AG13" i="6" s="1"/>
  <c r="AG14" i="6" s="1"/>
  <c r="AG15" i="6" s="1"/>
  <c r="AG16" i="6" s="1"/>
  <c r="AG17" i="6" s="1"/>
  <c r="AG18" i="6" s="1"/>
  <c r="AG19" i="6" s="1"/>
  <c r="AG20" i="6" s="1"/>
  <c r="AG21" i="6" s="1"/>
  <c r="AG22" i="6" s="1"/>
  <c r="AG23" i="6" s="1"/>
  <c r="AG24" i="6" s="1"/>
  <c r="AG25" i="6" s="1"/>
  <c r="AG26" i="6" s="1"/>
  <c r="AG27" i="6" s="1"/>
  <c r="AG28" i="6" s="1"/>
  <c r="AG29" i="6" s="1"/>
  <c r="AG30" i="6" s="1"/>
  <c r="AG31" i="6" s="1"/>
  <c r="AG32" i="6" s="1"/>
  <c r="AG33" i="6" s="1"/>
  <c r="AG34" i="6" s="1"/>
  <c r="AG35" i="6" s="1"/>
  <c r="AG36" i="6" s="1"/>
  <c r="AG37" i="6" s="1"/>
  <c r="AG38" i="6" s="1"/>
  <c r="AG39" i="6" s="1"/>
  <c r="AG40" i="6" s="1"/>
  <c r="AG41" i="6" s="1"/>
  <c r="AG42" i="6" s="1"/>
  <c r="AG43" i="6" s="1"/>
  <c r="AG44" i="6" s="1"/>
  <c r="AG45" i="6" s="1"/>
  <c r="AG46" i="6" s="1"/>
  <c r="AG47" i="6" s="1"/>
  <c r="AG48" i="6" s="1"/>
  <c r="AG49" i="6" s="1"/>
  <c r="AG50" i="6" s="1"/>
  <c r="AG51" i="6" s="1"/>
  <c r="AG52" i="6" s="1"/>
  <c r="AG53" i="6" s="1"/>
  <c r="AG54" i="6" s="1"/>
  <c r="AG55" i="6" s="1"/>
  <c r="AG56" i="6" s="1"/>
  <c r="AG57" i="6" s="1"/>
  <c r="AG58" i="6" s="1"/>
  <c r="AG59" i="6" s="1"/>
  <c r="AG60" i="6" s="1"/>
  <c r="AG61" i="6" s="1"/>
  <c r="AG62" i="6" s="1"/>
  <c r="AG63" i="6" s="1"/>
  <c r="AG64" i="6" s="1"/>
  <c r="AG65" i="6" s="1"/>
  <c r="AG66" i="6" s="1"/>
  <c r="AG67" i="6" s="1"/>
  <c r="AG68" i="6" s="1"/>
  <c r="AG69" i="6" s="1"/>
  <c r="AG70" i="6" s="1"/>
  <c r="AG71" i="6" s="1"/>
  <c r="AG72" i="6" s="1"/>
  <c r="AG73" i="6" s="1"/>
  <c r="AG74" i="6" s="1"/>
  <c r="AG75" i="6" s="1"/>
  <c r="AG76" i="6" s="1"/>
  <c r="AG77" i="6" s="1"/>
  <c r="AG78" i="6" s="1"/>
  <c r="AG79" i="6" s="1"/>
  <c r="AG80" i="6" s="1"/>
  <c r="AG81" i="6" s="1"/>
  <c r="AG82" i="6" s="1"/>
  <c r="AG83" i="6" s="1"/>
  <c r="AG84" i="6" s="1"/>
  <c r="AG85" i="6" s="1"/>
  <c r="AG86" i="6" s="1"/>
  <c r="AG87" i="6" s="1"/>
  <c r="AG88" i="6" s="1"/>
  <c r="AG89" i="6" s="1"/>
  <c r="AG90" i="6" s="1"/>
  <c r="AG91" i="6" s="1"/>
  <c r="AG92" i="6" s="1"/>
  <c r="AG93" i="6" s="1"/>
  <c r="AG94" i="6" s="1"/>
  <c r="AG95" i="6" s="1"/>
  <c r="AG96" i="6" s="1"/>
  <c r="AG97" i="6" s="1"/>
  <c r="AG98" i="6" s="1"/>
  <c r="AG99" i="6" s="1"/>
  <c r="AG100" i="6" s="1"/>
  <c r="AG101" i="6" s="1"/>
  <c r="AG102" i="6" s="1"/>
  <c r="AG103" i="6" s="1"/>
  <c r="AG104" i="6" s="1"/>
  <c r="AG105" i="6" s="1"/>
  <c r="AG106" i="6" s="1"/>
  <c r="AG107" i="6" s="1"/>
  <c r="AG108" i="6" s="1"/>
  <c r="AG109" i="6" s="1"/>
  <c r="AG110" i="6" s="1"/>
  <c r="AG111" i="6" s="1"/>
  <c r="AG112" i="6" s="1"/>
  <c r="AG113" i="6" s="1"/>
  <c r="AG114" i="6" s="1"/>
  <c r="AG115" i="6" s="1"/>
  <c r="AG116" i="6" s="1"/>
  <c r="AG117" i="6" s="1"/>
  <c r="AG118" i="6" s="1"/>
  <c r="AG119" i="6" s="1"/>
  <c r="AG120" i="6" s="1"/>
  <c r="AG121" i="6" s="1"/>
  <c r="AG122" i="6" s="1"/>
  <c r="AG123" i="6" s="1"/>
  <c r="AG124" i="6" s="1"/>
  <c r="AG125" i="6" s="1"/>
  <c r="AG126" i="6" s="1"/>
  <c r="AG127" i="6" s="1"/>
  <c r="AG128" i="6" s="1"/>
  <c r="AG129" i="6" s="1"/>
  <c r="AG130" i="6" s="1"/>
  <c r="AG131" i="6" s="1"/>
  <c r="AG132" i="6" s="1"/>
  <c r="AG133" i="6" s="1"/>
  <c r="AG134" i="6" s="1"/>
  <c r="AG135" i="6" s="1"/>
  <c r="AG136" i="6" s="1"/>
  <c r="AG137" i="6" s="1"/>
  <c r="AG138" i="6" s="1"/>
  <c r="AG139" i="6" s="1"/>
  <c r="AG140" i="6" s="1"/>
  <c r="BV6" i="6"/>
  <c r="BV7" i="6" s="1"/>
  <c r="Z8" i="6" s="1"/>
  <c r="AK6" i="6"/>
  <c r="AK7" i="6" s="1"/>
  <c r="AK8" i="6" s="1"/>
  <c r="AK9" i="6" s="1"/>
  <c r="AK10" i="6" s="1"/>
  <c r="AK11" i="6" s="1"/>
  <c r="AK12" i="6" s="1"/>
  <c r="AK13" i="6" s="1"/>
  <c r="AK14" i="6" s="1"/>
  <c r="AK15" i="6" s="1"/>
  <c r="AK16" i="6" s="1"/>
  <c r="AK17" i="6" s="1"/>
  <c r="AK18" i="6" s="1"/>
  <c r="AK19" i="6" s="1"/>
  <c r="AK20" i="6" s="1"/>
  <c r="AK21" i="6" s="1"/>
  <c r="AK22" i="6" s="1"/>
  <c r="AK23" i="6" s="1"/>
  <c r="AK24" i="6" s="1"/>
  <c r="AK25" i="6" s="1"/>
  <c r="AK26" i="6" s="1"/>
  <c r="AK27" i="6" s="1"/>
  <c r="AK28" i="6" s="1"/>
  <c r="AK29" i="6" s="1"/>
  <c r="AK30" i="6" s="1"/>
  <c r="AK31" i="6" s="1"/>
  <c r="AK32" i="6" s="1"/>
  <c r="AK33" i="6" s="1"/>
  <c r="AK34" i="6" s="1"/>
  <c r="AK35" i="6" s="1"/>
  <c r="AK36" i="6" s="1"/>
  <c r="AK37" i="6" s="1"/>
  <c r="AK38" i="6" s="1"/>
  <c r="AK39" i="6" s="1"/>
  <c r="AK40" i="6" s="1"/>
  <c r="AK41" i="6" s="1"/>
  <c r="AK42" i="6" s="1"/>
  <c r="AK43" i="6" s="1"/>
  <c r="AK44" i="6" s="1"/>
  <c r="AK45" i="6" s="1"/>
  <c r="AK46" i="6" s="1"/>
  <c r="AK47" i="6" s="1"/>
  <c r="AK48" i="6" s="1"/>
  <c r="AK49" i="6" s="1"/>
  <c r="AK50" i="6" s="1"/>
  <c r="AK51" i="6" s="1"/>
  <c r="AK52" i="6" s="1"/>
  <c r="AK53" i="6" s="1"/>
  <c r="AK54" i="6" s="1"/>
  <c r="AK55" i="6" s="1"/>
  <c r="AK56" i="6" s="1"/>
  <c r="AK57" i="6" s="1"/>
  <c r="AK58" i="6" s="1"/>
  <c r="AK59" i="6" s="1"/>
  <c r="AK60" i="6" s="1"/>
  <c r="AK61" i="6" s="1"/>
  <c r="AK62" i="6" s="1"/>
  <c r="AK63" i="6" s="1"/>
  <c r="AK64" i="6" s="1"/>
  <c r="AK65" i="6" s="1"/>
  <c r="AK66" i="6" s="1"/>
  <c r="AK67" i="6" s="1"/>
  <c r="AK68" i="6" s="1"/>
  <c r="AK69" i="6" s="1"/>
  <c r="AK70" i="6" s="1"/>
  <c r="AK71" i="6" s="1"/>
  <c r="AK72" i="6" s="1"/>
  <c r="AK73" i="6" s="1"/>
  <c r="AK74" i="6" s="1"/>
  <c r="AK75" i="6" s="1"/>
  <c r="AK76" i="6" s="1"/>
  <c r="AK77" i="6" s="1"/>
  <c r="AK78" i="6" s="1"/>
  <c r="AK79" i="6" s="1"/>
  <c r="AK80" i="6" s="1"/>
  <c r="AK81" i="6" s="1"/>
  <c r="AK82" i="6" s="1"/>
  <c r="AK83" i="6" s="1"/>
  <c r="AK84" i="6" s="1"/>
  <c r="AK85" i="6" s="1"/>
  <c r="AK86" i="6" s="1"/>
  <c r="AK87" i="6" s="1"/>
  <c r="AK88" i="6" s="1"/>
  <c r="AK89" i="6" s="1"/>
  <c r="AK90" i="6" s="1"/>
  <c r="AK91" i="6" s="1"/>
  <c r="AK92" i="6" s="1"/>
  <c r="AK93" i="6" s="1"/>
  <c r="AK94" i="6" s="1"/>
  <c r="AK95" i="6" s="1"/>
  <c r="AK96" i="6" s="1"/>
  <c r="AK97" i="6" s="1"/>
  <c r="AK98" i="6" s="1"/>
  <c r="AK99" i="6" s="1"/>
  <c r="AK100" i="6" s="1"/>
  <c r="AK101" i="6" s="1"/>
  <c r="AK102" i="6" s="1"/>
  <c r="AK103" i="6" s="1"/>
  <c r="AK104" i="6" s="1"/>
  <c r="AK105" i="6" s="1"/>
  <c r="AK106" i="6" s="1"/>
  <c r="AK107" i="6" s="1"/>
  <c r="AK108" i="6" s="1"/>
  <c r="AK109" i="6" s="1"/>
  <c r="AK110" i="6" s="1"/>
  <c r="AK111" i="6" s="1"/>
  <c r="AK112" i="6" s="1"/>
  <c r="AK113" i="6" s="1"/>
  <c r="AK114" i="6" s="1"/>
  <c r="AK115" i="6" s="1"/>
  <c r="AK116" i="6" s="1"/>
  <c r="AK117" i="6" s="1"/>
  <c r="AK118" i="6" s="1"/>
  <c r="AK119" i="6" s="1"/>
  <c r="AK120" i="6" s="1"/>
  <c r="AK121" i="6" s="1"/>
  <c r="AK122" i="6" s="1"/>
  <c r="AK123" i="6" s="1"/>
  <c r="AK124" i="6" s="1"/>
  <c r="AK125" i="6" s="1"/>
  <c r="AK126" i="6" s="1"/>
  <c r="AK127" i="6" s="1"/>
  <c r="AK128" i="6" s="1"/>
  <c r="AK129" i="6" s="1"/>
  <c r="AK130" i="6" s="1"/>
  <c r="AK131" i="6" s="1"/>
  <c r="AK132" i="6" s="1"/>
  <c r="AK133" i="6" s="1"/>
  <c r="AK134" i="6" s="1"/>
  <c r="AK135" i="6" s="1"/>
  <c r="AK136" i="6" s="1"/>
  <c r="AK137" i="6" s="1"/>
  <c r="AK138" i="6" s="1"/>
  <c r="AK139" i="6" s="1"/>
  <c r="AK140" i="6" s="1"/>
  <c r="AZ6" i="6"/>
  <c r="AZ7" i="6" s="1"/>
  <c r="AZ8" i="6" s="1"/>
  <c r="AZ9" i="6" s="1"/>
  <c r="AZ10" i="6" s="1"/>
  <c r="AZ11" i="6" s="1"/>
  <c r="AZ12" i="6" s="1"/>
  <c r="AZ13" i="6" s="1"/>
  <c r="AZ14" i="6" s="1"/>
  <c r="AZ15" i="6" s="1"/>
  <c r="AZ16" i="6" s="1"/>
  <c r="AZ17" i="6" s="1"/>
  <c r="AZ18" i="6" s="1"/>
  <c r="AZ19" i="6" s="1"/>
  <c r="AZ20" i="6" s="1"/>
  <c r="AZ21" i="6" s="1"/>
  <c r="AZ22" i="6" s="1"/>
  <c r="AZ23" i="6" s="1"/>
  <c r="AZ24" i="6" s="1"/>
  <c r="AZ25" i="6" s="1"/>
  <c r="AZ26" i="6" s="1"/>
  <c r="AZ27" i="6" s="1"/>
  <c r="AZ28" i="6" s="1"/>
  <c r="AZ29" i="6" s="1"/>
  <c r="AZ30" i="6" s="1"/>
  <c r="AZ31" i="6" s="1"/>
  <c r="AZ32" i="6" s="1"/>
  <c r="AZ33" i="6" s="1"/>
  <c r="AZ34" i="6" s="1"/>
  <c r="AZ35" i="6" s="1"/>
  <c r="AZ36" i="6" s="1"/>
  <c r="AZ37" i="6" s="1"/>
  <c r="AZ38" i="6" s="1"/>
  <c r="AZ39" i="6" s="1"/>
  <c r="AZ40" i="6" s="1"/>
  <c r="AZ41" i="6" s="1"/>
  <c r="AZ42" i="6" s="1"/>
  <c r="AZ43" i="6" s="1"/>
  <c r="AZ44" i="6" s="1"/>
  <c r="AZ45" i="6" s="1"/>
  <c r="AZ46" i="6" s="1"/>
  <c r="AZ47" i="6" s="1"/>
  <c r="AZ48" i="6" s="1"/>
  <c r="AZ49" i="6" s="1"/>
  <c r="AZ50" i="6" s="1"/>
  <c r="AZ51" i="6" s="1"/>
  <c r="AZ52" i="6" s="1"/>
  <c r="AZ53" i="6" s="1"/>
  <c r="AZ54" i="6" s="1"/>
  <c r="AZ55" i="6" s="1"/>
  <c r="AZ56" i="6" s="1"/>
  <c r="AZ57" i="6" s="1"/>
  <c r="AZ58" i="6" s="1"/>
  <c r="AZ59" i="6" s="1"/>
  <c r="AZ60" i="6" s="1"/>
  <c r="AZ61" i="6" s="1"/>
  <c r="AZ62" i="6" s="1"/>
  <c r="AZ63" i="6" s="1"/>
  <c r="AZ64" i="6" s="1"/>
  <c r="AZ65" i="6" s="1"/>
  <c r="AZ66" i="6" s="1"/>
  <c r="AZ67" i="6" s="1"/>
  <c r="AZ68" i="6" s="1"/>
  <c r="AZ69" i="6" s="1"/>
  <c r="AZ70" i="6" s="1"/>
  <c r="AZ71" i="6" s="1"/>
  <c r="AZ72" i="6" s="1"/>
  <c r="AZ73" i="6" s="1"/>
  <c r="AZ74" i="6" s="1"/>
  <c r="AZ75" i="6" s="1"/>
  <c r="AZ76" i="6" s="1"/>
  <c r="AZ77" i="6" s="1"/>
  <c r="AZ78" i="6" s="1"/>
  <c r="AZ79" i="6" s="1"/>
  <c r="AZ80" i="6" s="1"/>
  <c r="AZ81" i="6" s="1"/>
  <c r="AZ82" i="6" s="1"/>
  <c r="AZ83" i="6" s="1"/>
  <c r="AZ84" i="6" s="1"/>
  <c r="AZ85" i="6" s="1"/>
  <c r="AZ86" i="6" s="1"/>
  <c r="AZ87" i="6" s="1"/>
  <c r="AZ88" i="6" s="1"/>
  <c r="AZ89" i="6" s="1"/>
  <c r="AZ90" i="6" s="1"/>
  <c r="AZ91" i="6" s="1"/>
  <c r="AZ92" i="6" s="1"/>
  <c r="AZ93" i="6" s="1"/>
  <c r="AZ94" i="6" s="1"/>
  <c r="AZ95" i="6" s="1"/>
  <c r="AZ96" i="6" s="1"/>
  <c r="AZ97" i="6" s="1"/>
  <c r="AZ98" i="6" s="1"/>
  <c r="AZ99" i="6" s="1"/>
  <c r="AZ100" i="6" s="1"/>
  <c r="AZ101" i="6" s="1"/>
  <c r="AZ102" i="6" s="1"/>
  <c r="AZ103" i="6" s="1"/>
  <c r="AZ104" i="6" s="1"/>
  <c r="AZ105" i="6" s="1"/>
  <c r="AZ106" i="6" s="1"/>
  <c r="AZ107" i="6" s="1"/>
  <c r="AZ108" i="6" s="1"/>
  <c r="AZ109" i="6" s="1"/>
  <c r="AZ110" i="6" s="1"/>
  <c r="AZ111" i="6" s="1"/>
  <c r="AZ112" i="6" s="1"/>
  <c r="AZ113" i="6" s="1"/>
  <c r="AZ114" i="6" s="1"/>
  <c r="AZ115" i="6" s="1"/>
  <c r="AZ116" i="6" s="1"/>
  <c r="AZ117" i="6" s="1"/>
  <c r="AZ118" i="6" s="1"/>
  <c r="AZ119" i="6" s="1"/>
  <c r="AZ120" i="6" s="1"/>
  <c r="AZ121" i="6" s="1"/>
  <c r="AZ122" i="6" s="1"/>
  <c r="AZ123" i="6" s="1"/>
  <c r="AZ124" i="6" s="1"/>
  <c r="AZ125" i="6" s="1"/>
  <c r="AZ126" i="6" s="1"/>
  <c r="AZ127" i="6" s="1"/>
  <c r="AZ128" i="6" s="1"/>
  <c r="AZ129" i="6" s="1"/>
  <c r="AZ130" i="6" s="1"/>
  <c r="AZ131" i="6" s="1"/>
  <c r="AZ132" i="6" s="1"/>
  <c r="AZ133" i="6" s="1"/>
  <c r="AZ134" i="6" s="1"/>
  <c r="AZ135" i="6" s="1"/>
  <c r="AZ136" i="6" s="1"/>
  <c r="AZ137" i="6" s="1"/>
  <c r="AZ138" i="6" s="1"/>
  <c r="AZ139" i="6" s="1"/>
  <c r="AZ140" i="6" s="1"/>
  <c r="BJ6" i="6"/>
  <c r="BJ7" i="6" s="1"/>
  <c r="BJ8" i="6" s="1"/>
  <c r="BJ9" i="6" s="1"/>
  <c r="BJ10" i="6" s="1"/>
  <c r="BJ11" i="6" s="1"/>
  <c r="BJ12" i="6" s="1"/>
  <c r="BJ13" i="6" s="1"/>
  <c r="BJ14" i="6" s="1"/>
  <c r="BJ15" i="6" s="1"/>
  <c r="BJ16" i="6" s="1"/>
  <c r="BJ17" i="6" s="1"/>
  <c r="BJ18" i="6" s="1"/>
  <c r="BJ19" i="6" s="1"/>
  <c r="BJ20" i="6" s="1"/>
  <c r="BJ21" i="6" s="1"/>
  <c r="BJ22" i="6" s="1"/>
  <c r="BJ23" i="6" s="1"/>
  <c r="BJ24" i="6" s="1"/>
  <c r="BJ25" i="6" s="1"/>
  <c r="BJ26" i="6" s="1"/>
  <c r="BJ27" i="6" s="1"/>
  <c r="BJ28" i="6" s="1"/>
  <c r="BJ29" i="6" s="1"/>
  <c r="BJ30" i="6" s="1"/>
  <c r="BJ31" i="6" s="1"/>
  <c r="BJ32" i="6" s="1"/>
  <c r="BJ33" i="6" s="1"/>
  <c r="BJ34" i="6" s="1"/>
  <c r="BJ35" i="6" s="1"/>
  <c r="BJ36" i="6" s="1"/>
  <c r="BJ37" i="6" s="1"/>
  <c r="BJ38" i="6" s="1"/>
  <c r="BJ39" i="6" s="1"/>
  <c r="BJ40" i="6" s="1"/>
  <c r="BJ41" i="6" s="1"/>
  <c r="BJ42" i="6" s="1"/>
  <c r="BJ43" i="6" s="1"/>
  <c r="BJ44" i="6" s="1"/>
  <c r="BJ45" i="6" s="1"/>
  <c r="BJ46" i="6" s="1"/>
  <c r="BJ47" i="6" s="1"/>
  <c r="BJ48" i="6" s="1"/>
  <c r="BJ49" i="6" s="1"/>
  <c r="BJ50" i="6" s="1"/>
  <c r="BJ51" i="6" s="1"/>
  <c r="BJ52" i="6" s="1"/>
  <c r="BJ53" i="6" s="1"/>
  <c r="BJ54" i="6" s="1"/>
  <c r="BJ55" i="6" s="1"/>
  <c r="BJ56" i="6" s="1"/>
  <c r="BJ57" i="6" s="1"/>
  <c r="BJ58" i="6" s="1"/>
  <c r="BJ59" i="6" s="1"/>
  <c r="BJ60" i="6" s="1"/>
  <c r="BJ61" i="6" s="1"/>
  <c r="BJ62" i="6" s="1"/>
  <c r="BJ63" i="6" s="1"/>
  <c r="BJ64" i="6" s="1"/>
  <c r="BJ65" i="6" s="1"/>
  <c r="BJ66" i="6" s="1"/>
  <c r="BJ67" i="6" s="1"/>
  <c r="BJ68" i="6" s="1"/>
  <c r="BJ69" i="6" s="1"/>
  <c r="BJ70" i="6" s="1"/>
  <c r="BJ71" i="6" s="1"/>
  <c r="BJ72" i="6" s="1"/>
  <c r="BJ73" i="6" s="1"/>
  <c r="BJ74" i="6" s="1"/>
  <c r="BJ75" i="6" s="1"/>
  <c r="BJ76" i="6" s="1"/>
  <c r="BJ77" i="6" s="1"/>
  <c r="BJ78" i="6" s="1"/>
  <c r="BJ79" i="6" s="1"/>
  <c r="BJ80" i="6" s="1"/>
  <c r="BJ81" i="6" s="1"/>
  <c r="BJ82" i="6" s="1"/>
  <c r="BJ83" i="6" s="1"/>
  <c r="BJ84" i="6" s="1"/>
  <c r="BJ85" i="6" s="1"/>
  <c r="BJ86" i="6" s="1"/>
  <c r="BJ87" i="6" s="1"/>
  <c r="BJ88" i="6" s="1"/>
  <c r="BJ89" i="6" s="1"/>
  <c r="BJ90" i="6" s="1"/>
  <c r="BJ91" i="6" s="1"/>
  <c r="BJ92" i="6" s="1"/>
  <c r="BJ93" i="6" s="1"/>
  <c r="BJ94" i="6" s="1"/>
  <c r="BJ95" i="6" s="1"/>
  <c r="BJ96" i="6" s="1"/>
  <c r="BJ97" i="6" s="1"/>
  <c r="BJ98" i="6" s="1"/>
  <c r="BJ99" i="6" s="1"/>
  <c r="BJ100" i="6" s="1"/>
  <c r="BJ101" i="6" s="1"/>
  <c r="BJ102" i="6" s="1"/>
  <c r="BJ103" i="6" s="1"/>
  <c r="BJ104" i="6" s="1"/>
  <c r="BJ105" i="6" s="1"/>
  <c r="BJ106" i="6" s="1"/>
  <c r="BJ107" i="6" s="1"/>
  <c r="BJ108" i="6" s="1"/>
  <c r="BJ109" i="6" s="1"/>
  <c r="BJ110" i="6" s="1"/>
  <c r="BJ111" i="6" s="1"/>
  <c r="BJ112" i="6" s="1"/>
  <c r="BJ113" i="6" s="1"/>
  <c r="BJ114" i="6" s="1"/>
  <c r="BJ115" i="6" s="1"/>
  <c r="BJ116" i="6" s="1"/>
  <c r="BJ117" i="6" s="1"/>
  <c r="BJ118" i="6" s="1"/>
  <c r="BJ119" i="6" s="1"/>
  <c r="BJ120" i="6" s="1"/>
  <c r="BJ121" i="6" s="1"/>
  <c r="BJ122" i="6" s="1"/>
  <c r="BJ123" i="6" s="1"/>
  <c r="BJ124" i="6" s="1"/>
  <c r="BJ125" i="6" s="1"/>
  <c r="BJ126" i="6" s="1"/>
  <c r="BJ127" i="6" s="1"/>
  <c r="BJ128" i="6" s="1"/>
  <c r="BJ129" i="6" s="1"/>
  <c r="BJ130" i="6" s="1"/>
  <c r="BJ131" i="6" s="1"/>
  <c r="BJ132" i="6" s="1"/>
  <c r="BJ133" i="6" s="1"/>
  <c r="BJ134" i="6" s="1"/>
  <c r="BJ135" i="6" s="1"/>
  <c r="BJ136" i="6" s="1"/>
  <c r="BJ137" i="6" s="1"/>
  <c r="BJ138" i="6" s="1"/>
  <c r="BJ139" i="6" s="1"/>
  <c r="BJ140" i="6" s="1"/>
  <c r="BX6" i="6"/>
  <c r="BX7" i="6" s="1"/>
  <c r="BX8" i="6" s="1"/>
  <c r="BX9" i="6" s="1"/>
  <c r="BX10" i="6" s="1"/>
  <c r="BX11" i="6" s="1"/>
  <c r="BX12" i="6" s="1"/>
  <c r="BX13" i="6" s="1"/>
  <c r="BX14" i="6" s="1"/>
  <c r="BX15" i="6" s="1"/>
  <c r="BX16" i="6" s="1"/>
  <c r="BX17" i="6" s="1"/>
  <c r="BX18" i="6" s="1"/>
  <c r="BX19" i="6" s="1"/>
  <c r="BX20" i="6" s="1"/>
  <c r="BX21" i="6" s="1"/>
  <c r="BX22" i="6" s="1"/>
  <c r="BX23" i="6" s="1"/>
  <c r="BX24" i="6" s="1"/>
  <c r="BX25" i="6" s="1"/>
  <c r="BX26" i="6" s="1"/>
  <c r="BX27" i="6" s="1"/>
  <c r="BX28" i="6" s="1"/>
  <c r="BX29" i="6" s="1"/>
  <c r="BX30" i="6" s="1"/>
  <c r="BX31" i="6" s="1"/>
  <c r="BX32" i="6" s="1"/>
  <c r="BX33" i="6" s="1"/>
  <c r="BX34" i="6" s="1"/>
  <c r="BX35" i="6" s="1"/>
  <c r="BX36" i="6" s="1"/>
  <c r="BX37" i="6" s="1"/>
  <c r="BX38" i="6" s="1"/>
  <c r="BX39" i="6" s="1"/>
  <c r="BX40" i="6" s="1"/>
  <c r="BX41" i="6" s="1"/>
  <c r="BX42" i="6" s="1"/>
  <c r="BX43" i="6" s="1"/>
  <c r="BX44" i="6" s="1"/>
  <c r="BX45" i="6" s="1"/>
  <c r="BX46" i="6" s="1"/>
  <c r="BX47" i="6" s="1"/>
  <c r="BX48" i="6" s="1"/>
  <c r="BX49" i="6" s="1"/>
  <c r="BX50" i="6" s="1"/>
  <c r="BX51" i="6" s="1"/>
  <c r="BX52" i="6" s="1"/>
  <c r="BX53" i="6" s="1"/>
  <c r="BX54" i="6" s="1"/>
  <c r="BX55" i="6" s="1"/>
  <c r="BX56" i="6" s="1"/>
  <c r="BX57" i="6" s="1"/>
  <c r="BX58" i="6" s="1"/>
  <c r="BX59" i="6" s="1"/>
  <c r="BX60" i="6" s="1"/>
  <c r="BX61" i="6" s="1"/>
  <c r="BX62" i="6" s="1"/>
  <c r="BX63" i="6" s="1"/>
  <c r="BX64" i="6" s="1"/>
  <c r="BX65" i="6" s="1"/>
  <c r="BX66" i="6" s="1"/>
  <c r="BX67" i="6" s="1"/>
  <c r="BX68" i="6" s="1"/>
  <c r="BX69" i="6" s="1"/>
  <c r="BX70" i="6" s="1"/>
  <c r="BX71" i="6" s="1"/>
  <c r="BX72" i="6" s="1"/>
  <c r="BX73" i="6" s="1"/>
  <c r="BX74" i="6" s="1"/>
  <c r="BX75" i="6" s="1"/>
  <c r="BX76" i="6" s="1"/>
  <c r="BX77" i="6" s="1"/>
  <c r="BX78" i="6" s="1"/>
  <c r="BX79" i="6" s="1"/>
  <c r="BX80" i="6" s="1"/>
  <c r="BX81" i="6" s="1"/>
  <c r="BX82" i="6" s="1"/>
  <c r="BX83" i="6" s="1"/>
  <c r="BX84" i="6" s="1"/>
  <c r="BX85" i="6" s="1"/>
  <c r="BX86" i="6" s="1"/>
  <c r="BX87" i="6" s="1"/>
  <c r="BX88" i="6" s="1"/>
  <c r="BX89" i="6" s="1"/>
  <c r="BX90" i="6" s="1"/>
  <c r="BX91" i="6" s="1"/>
  <c r="BX92" i="6" s="1"/>
  <c r="BX93" i="6" s="1"/>
  <c r="BX94" i="6" s="1"/>
  <c r="BX95" i="6" s="1"/>
  <c r="BX96" i="6" s="1"/>
  <c r="BX97" i="6" s="1"/>
  <c r="BX98" i="6" s="1"/>
  <c r="BX99" i="6" s="1"/>
  <c r="BX100" i="6" s="1"/>
  <c r="BX101" i="6" s="1"/>
  <c r="BX102" i="6" s="1"/>
  <c r="BX103" i="6" s="1"/>
  <c r="BX104" i="6" s="1"/>
  <c r="BX105" i="6" s="1"/>
  <c r="BX106" i="6" s="1"/>
  <c r="BX107" i="6" s="1"/>
  <c r="BX108" i="6" s="1"/>
  <c r="BX109" i="6" s="1"/>
  <c r="BX110" i="6" s="1"/>
  <c r="BX111" i="6" s="1"/>
  <c r="BX112" i="6" s="1"/>
  <c r="BX113" i="6" s="1"/>
  <c r="BX114" i="6" s="1"/>
  <c r="BX115" i="6" s="1"/>
  <c r="BX116" i="6" s="1"/>
  <c r="BX117" i="6" s="1"/>
  <c r="BX118" i="6" s="1"/>
  <c r="BX119" i="6" s="1"/>
  <c r="BX120" i="6" s="1"/>
  <c r="BX121" i="6" s="1"/>
  <c r="BX122" i="6" s="1"/>
  <c r="BX123" i="6" s="1"/>
  <c r="BX124" i="6" s="1"/>
  <c r="BX125" i="6" s="1"/>
  <c r="BX126" i="6" s="1"/>
  <c r="BX127" i="6" s="1"/>
  <c r="BX128" i="6" s="1"/>
  <c r="BX129" i="6" s="1"/>
  <c r="BX130" i="6" s="1"/>
  <c r="BX131" i="6" s="1"/>
  <c r="BX132" i="6" s="1"/>
  <c r="BX133" i="6" s="1"/>
  <c r="BX134" i="6" s="1"/>
  <c r="BX135" i="6" s="1"/>
  <c r="BX136" i="6" s="1"/>
  <c r="BX137" i="6" s="1"/>
  <c r="BX138" i="6" s="1"/>
  <c r="BX139" i="6" s="1"/>
  <c r="BX140" i="6" s="1"/>
  <c r="CP6" i="6"/>
  <c r="CP7" i="6" s="1"/>
  <c r="CP8" i="6" s="1"/>
  <c r="CP9" i="6" s="1"/>
  <c r="CP10" i="6" s="1"/>
  <c r="CP11" i="6" s="1"/>
  <c r="CP12" i="6" s="1"/>
  <c r="CP13" i="6" s="1"/>
  <c r="CP14" i="6" s="1"/>
  <c r="CP15" i="6" s="1"/>
  <c r="CP16" i="6" s="1"/>
  <c r="CP17" i="6" s="1"/>
  <c r="CP18" i="6" s="1"/>
  <c r="CP19" i="6" s="1"/>
  <c r="CP20" i="6" s="1"/>
  <c r="CP21" i="6" s="1"/>
  <c r="CP22" i="6" s="1"/>
  <c r="CP23" i="6" s="1"/>
  <c r="CP24" i="6" s="1"/>
  <c r="CP25" i="6" s="1"/>
  <c r="CP26" i="6" s="1"/>
  <c r="CP27" i="6" s="1"/>
  <c r="CP28" i="6" s="1"/>
  <c r="CP29" i="6" s="1"/>
  <c r="CP30" i="6" s="1"/>
  <c r="CP31" i="6" s="1"/>
  <c r="CP32" i="6" s="1"/>
  <c r="CP33" i="6" s="1"/>
  <c r="CP34" i="6" s="1"/>
  <c r="CP35" i="6" s="1"/>
  <c r="CP36" i="6" s="1"/>
  <c r="CP37" i="6" s="1"/>
  <c r="CP38" i="6" s="1"/>
  <c r="CP39" i="6" s="1"/>
  <c r="CP40" i="6" s="1"/>
  <c r="CP41" i="6" s="1"/>
  <c r="CP42" i="6" s="1"/>
  <c r="CP43" i="6" s="1"/>
  <c r="CP44" i="6" s="1"/>
  <c r="CP45" i="6" s="1"/>
  <c r="CP46" i="6" s="1"/>
  <c r="CP47" i="6" s="1"/>
  <c r="CP48" i="6" s="1"/>
  <c r="CP49" i="6" s="1"/>
  <c r="CP50" i="6" s="1"/>
  <c r="CP51" i="6" s="1"/>
  <c r="CP52" i="6" s="1"/>
  <c r="CP53" i="6" s="1"/>
  <c r="CP54" i="6" s="1"/>
  <c r="CP55" i="6" s="1"/>
  <c r="CP56" i="6" s="1"/>
  <c r="CP57" i="6" s="1"/>
  <c r="CP58" i="6" s="1"/>
  <c r="CP59" i="6" s="1"/>
  <c r="CP60" i="6" s="1"/>
  <c r="CP61" i="6" s="1"/>
  <c r="CP62" i="6" s="1"/>
  <c r="CP63" i="6" s="1"/>
  <c r="CP64" i="6" s="1"/>
  <c r="CP65" i="6" s="1"/>
  <c r="CP66" i="6" s="1"/>
  <c r="CP67" i="6" s="1"/>
  <c r="CP68" i="6" s="1"/>
  <c r="CP69" i="6" s="1"/>
  <c r="CP70" i="6" s="1"/>
  <c r="CP71" i="6" s="1"/>
  <c r="CP72" i="6" s="1"/>
  <c r="CP73" i="6" s="1"/>
  <c r="CP74" i="6" s="1"/>
  <c r="CP75" i="6" s="1"/>
  <c r="CP76" i="6" s="1"/>
  <c r="CP77" i="6" s="1"/>
  <c r="CP78" i="6" s="1"/>
  <c r="CP79" i="6" s="1"/>
  <c r="CP80" i="6" s="1"/>
  <c r="CP81" i="6" s="1"/>
  <c r="CP82" i="6" s="1"/>
  <c r="CP83" i="6" s="1"/>
  <c r="CP84" i="6" s="1"/>
  <c r="CP85" i="6" s="1"/>
  <c r="CP86" i="6" s="1"/>
  <c r="CP87" i="6" s="1"/>
  <c r="CP88" i="6" s="1"/>
  <c r="CP89" i="6" s="1"/>
  <c r="CP90" i="6" s="1"/>
  <c r="CP91" i="6" s="1"/>
  <c r="CP92" i="6" s="1"/>
  <c r="CP93" i="6" s="1"/>
  <c r="CP94" i="6" s="1"/>
  <c r="CP95" i="6" s="1"/>
  <c r="CP96" i="6" s="1"/>
  <c r="CP97" i="6" s="1"/>
  <c r="CP98" i="6" s="1"/>
  <c r="CP99" i="6" s="1"/>
  <c r="CP100" i="6" s="1"/>
  <c r="CP101" i="6" s="1"/>
  <c r="CP102" i="6" s="1"/>
  <c r="CP103" i="6" s="1"/>
  <c r="CP104" i="6" s="1"/>
  <c r="CP105" i="6" s="1"/>
  <c r="CP106" i="6" s="1"/>
  <c r="CP107" i="6" s="1"/>
  <c r="CP108" i="6" s="1"/>
  <c r="CP109" i="6" s="1"/>
  <c r="CP110" i="6" s="1"/>
  <c r="CP111" i="6" s="1"/>
  <c r="CP112" i="6" s="1"/>
  <c r="CP113" i="6" s="1"/>
  <c r="CP114" i="6" s="1"/>
  <c r="CP115" i="6" s="1"/>
  <c r="CP116" i="6" s="1"/>
  <c r="CP117" i="6" s="1"/>
  <c r="CP118" i="6" s="1"/>
  <c r="CP119" i="6" s="1"/>
  <c r="CP120" i="6" s="1"/>
  <c r="CP121" i="6" s="1"/>
  <c r="CP122" i="6" s="1"/>
  <c r="CP123" i="6" s="1"/>
  <c r="CP124" i="6" s="1"/>
  <c r="CP125" i="6" s="1"/>
  <c r="CP126" i="6" s="1"/>
  <c r="CP127" i="6" s="1"/>
  <c r="CP128" i="6" s="1"/>
  <c r="CP129" i="6" s="1"/>
  <c r="CP130" i="6" s="1"/>
  <c r="CP131" i="6" s="1"/>
  <c r="CP132" i="6" s="1"/>
  <c r="CP133" i="6" s="1"/>
  <c r="CP134" i="6" s="1"/>
  <c r="CP135" i="6" s="1"/>
  <c r="CP136" i="6" s="1"/>
  <c r="CP137" i="6" s="1"/>
  <c r="CP138" i="6" s="1"/>
  <c r="CP139" i="6" s="1"/>
  <c r="CP140" i="6" s="1"/>
  <c r="BG6" i="6"/>
  <c r="BG7" i="6" s="1"/>
  <c r="BG8" i="6" s="1"/>
  <c r="BG9" i="6" s="1"/>
  <c r="BG10" i="6" s="1"/>
  <c r="AH6" i="6"/>
  <c r="AH7" i="6" s="1"/>
  <c r="Y8" i="6" s="1"/>
  <c r="AA6" i="6"/>
  <c r="AA7" i="6" s="1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AA26" i="6" s="1"/>
  <c r="AA27" i="6" s="1"/>
  <c r="AA28" i="6" s="1"/>
  <c r="AA29" i="6" s="1"/>
  <c r="AA30" i="6" s="1"/>
  <c r="AA31" i="6" s="1"/>
  <c r="AA32" i="6" s="1"/>
  <c r="AA33" i="6" s="1"/>
  <c r="AA34" i="6" s="1"/>
  <c r="AA35" i="6" s="1"/>
  <c r="AA36" i="6" s="1"/>
  <c r="AA37" i="6" s="1"/>
  <c r="AA38" i="6" s="1"/>
  <c r="AA39" i="6" s="1"/>
  <c r="AA40" i="6" s="1"/>
  <c r="AA41" i="6" s="1"/>
  <c r="AA42" i="6" s="1"/>
  <c r="AA43" i="6" s="1"/>
  <c r="AA44" i="6" s="1"/>
  <c r="AA45" i="6" s="1"/>
  <c r="AA46" i="6" s="1"/>
  <c r="AA47" i="6" s="1"/>
  <c r="AA48" i="6" s="1"/>
  <c r="AA49" i="6" s="1"/>
  <c r="AA50" i="6" s="1"/>
  <c r="AA51" i="6" s="1"/>
  <c r="AA52" i="6" s="1"/>
  <c r="AA53" i="6" s="1"/>
  <c r="AA54" i="6" s="1"/>
  <c r="AA55" i="6" s="1"/>
  <c r="AA56" i="6" s="1"/>
  <c r="AA57" i="6" s="1"/>
  <c r="AA58" i="6" s="1"/>
  <c r="AA59" i="6" s="1"/>
  <c r="AA60" i="6" s="1"/>
  <c r="AA61" i="6" s="1"/>
  <c r="AA62" i="6" s="1"/>
  <c r="AA63" i="6" s="1"/>
  <c r="AA64" i="6" s="1"/>
  <c r="AA65" i="6" s="1"/>
  <c r="AA66" i="6" s="1"/>
  <c r="AA67" i="6" s="1"/>
  <c r="AA68" i="6" s="1"/>
  <c r="AA69" i="6" s="1"/>
  <c r="AA70" i="6" s="1"/>
  <c r="AA71" i="6" s="1"/>
  <c r="AA72" i="6" s="1"/>
  <c r="AA73" i="6" s="1"/>
  <c r="AA74" i="6" s="1"/>
  <c r="AA75" i="6" s="1"/>
  <c r="AA76" i="6" s="1"/>
  <c r="AA77" i="6" s="1"/>
  <c r="AA78" i="6" s="1"/>
  <c r="AA79" i="6" s="1"/>
  <c r="AA80" i="6" s="1"/>
  <c r="AA81" i="6" s="1"/>
  <c r="AA82" i="6" s="1"/>
  <c r="AA83" i="6" s="1"/>
  <c r="AA84" i="6" s="1"/>
  <c r="AA85" i="6" s="1"/>
  <c r="AA86" i="6" s="1"/>
  <c r="AA87" i="6" s="1"/>
  <c r="AA88" i="6" s="1"/>
  <c r="AA89" i="6" s="1"/>
  <c r="AA90" i="6" s="1"/>
  <c r="AA91" i="6" s="1"/>
  <c r="AA92" i="6" s="1"/>
  <c r="AA93" i="6" s="1"/>
  <c r="AA94" i="6" s="1"/>
  <c r="AA95" i="6" s="1"/>
  <c r="AA96" i="6" s="1"/>
  <c r="AA97" i="6" s="1"/>
  <c r="AA98" i="6" s="1"/>
  <c r="AA99" i="6" s="1"/>
  <c r="AA100" i="6" s="1"/>
  <c r="AA101" i="6" s="1"/>
  <c r="AA102" i="6" s="1"/>
  <c r="AA103" i="6" s="1"/>
  <c r="AA104" i="6" s="1"/>
  <c r="AA105" i="6" s="1"/>
  <c r="AA106" i="6" s="1"/>
  <c r="AA107" i="6" s="1"/>
  <c r="AA108" i="6" s="1"/>
  <c r="AA109" i="6" s="1"/>
  <c r="AA110" i="6" s="1"/>
  <c r="AA111" i="6" s="1"/>
  <c r="AA112" i="6" s="1"/>
  <c r="AA113" i="6" s="1"/>
  <c r="AA114" i="6" s="1"/>
  <c r="AA115" i="6" s="1"/>
  <c r="AA116" i="6" s="1"/>
  <c r="AA117" i="6" s="1"/>
  <c r="AA118" i="6" s="1"/>
  <c r="AA119" i="6" s="1"/>
  <c r="AA120" i="6" s="1"/>
  <c r="AA121" i="6" s="1"/>
  <c r="AA122" i="6" s="1"/>
  <c r="AA123" i="6" s="1"/>
  <c r="AA124" i="6" s="1"/>
  <c r="AA125" i="6" s="1"/>
  <c r="AA126" i="6" s="1"/>
  <c r="AA127" i="6" s="1"/>
  <c r="AA128" i="6" s="1"/>
  <c r="AA129" i="6" s="1"/>
  <c r="AA130" i="6" s="1"/>
  <c r="AA131" i="6" s="1"/>
  <c r="AA132" i="6" s="1"/>
  <c r="AA133" i="6" s="1"/>
  <c r="AA134" i="6" s="1"/>
  <c r="AA135" i="6" s="1"/>
  <c r="AA136" i="6" s="1"/>
  <c r="AA137" i="6" s="1"/>
  <c r="AA138" i="6" s="1"/>
  <c r="AA139" i="6" s="1"/>
  <c r="AA140" i="6" s="1"/>
  <c r="AW6" i="6"/>
  <c r="AW7" i="6" s="1"/>
  <c r="AW8" i="6" s="1"/>
  <c r="AW9" i="6" s="1"/>
  <c r="AW10" i="6" s="1"/>
  <c r="AW11" i="6" s="1"/>
  <c r="AW12" i="6" s="1"/>
  <c r="AW13" i="6" s="1"/>
  <c r="AW14" i="6" s="1"/>
  <c r="AW15" i="6" s="1"/>
  <c r="AW16" i="6" s="1"/>
  <c r="AW17" i="6" s="1"/>
  <c r="AW18" i="6" s="1"/>
  <c r="AW19" i="6" s="1"/>
  <c r="AW20" i="6" s="1"/>
  <c r="AW21" i="6" s="1"/>
  <c r="AW22" i="6" s="1"/>
  <c r="AW23" i="6" s="1"/>
  <c r="AW24" i="6" s="1"/>
  <c r="AW25" i="6" s="1"/>
  <c r="AW26" i="6" s="1"/>
  <c r="AW27" i="6" s="1"/>
  <c r="AW28" i="6" s="1"/>
  <c r="AW29" i="6" s="1"/>
  <c r="AW30" i="6" s="1"/>
  <c r="AW31" i="6" s="1"/>
  <c r="AW32" i="6" s="1"/>
  <c r="AW33" i="6" s="1"/>
  <c r="AW34" i="6" s="1"/>
  <c r="AW35" i="6" s="1"/>
  <c r="AW36" i="6" s="1"/>
  <c r="AW37" i="6" s="1"/>
  <c r="AW38" i="6" s="1"/>
  <c r="AW39" i="6" s="1"/>
  <c r="AW40" i="6" s="1"/>
  <c r="AW41" i="6" s="1"/>
  <c r="AW42" i="6" s="1"/>
  <c r="AW43" i="6" s="1"/>
  <c r="AW44" i="6" s="1"/>
  <c r="AW45" i="6" s="1"/>
  <c r="AW46" i="6" s="1"/>
  <c r="AW47" i="6" s="1"/>
  <c r="AW48" i="6" s="1"/>
  <c r="AW49" i="6" s="1"/>
  <c r="AW50" i="6" s="1"/>
  <c r="AW51" i="6" s="1"/>
  <c r="AW52" i="6" s="1"/>
  <c r="AW53" i="6" s="1"/>
  <c r="AW54" i="6" s="1"/>
  <c r="AW55" i="6" s="1"/>
  <c r="AW56" i="6" s="1"/>
  <c r="AW57" i="6" s="1"/>
  <c r="AW58" i="6" s="1"/>
  <c r="AW59" i="6" s="1"/>
  <c r="AW60" i="6" s="1"/>
  <c r="AW61" i="6" s="1"/>
  <c r="AW62" i="6" s="1"/>
  <c r="AW63" i="6" s="1"/>
  <c r="AW64" i="6" s="1"/>
  <c r="AW65" i="6" s="1"/>
  <c r="AW66" i="6" s="1"/>
  <c r="AW67" i="6" s="1"/>
  <c r="AW68" i="6" s="1"/>
  <c r="AW69" i="6" s="1"/>
  <c r="AW70" i="6" s="1"/>
  <c r="AW71" i="6" s="1"/>
  <c r="AW72" i="6" s="1"/>
  <c r="AW73" i="6" s="1"/>
  <c r="AW74" i="6" s="1"/>
  <c r="AW75" i="6" s="1"/>
  <c r="AW76" i="6" s="1"/>
  <c r="AW77" i="6" s="1"/>
  <c r="AW78" i="6" s="1"/>
  <c r="AW79" i="6" s="1"/>
  <c r="AW80" i="6" s="1"/>
  <c r="AW81" i="6" s="1"/>
  <c r="AW82" i="6" s="1"/>
  <c r="AW83" i="6" s="1"/>
  <c r="AW84" i="6" s="1"/>
  <c r="AW85" i="6" s="1"/>
  <c r="AW86" i="6" s="1"/>
  <c r="AW87" i="6" s="1"/>
  <c r="AW88" i="6" s="1"/>
  <c r="AW89" i="6" s="1"/>
  <c r="AW90" i="6" s="1"/>
  <c r="AW91" i="6" s="1"/>
  <c r="AW92" i="6" s="1"/>
  <c r="AW93" i="6" s="1"/>
  <c r="AW94" i="6" s="1"/>
  <c r="AW95" i="6" s="1"/>
  <c r="AW96" i="6" s="1"/>
  <c r="AW97" i="6" s="1"/>
  <c r="AW98" i="6" s="1"/>
  <c r="AW99" i="6" s="1"/>
  <c r="AW100" i="6" s="1"/>
  <c r="AW101" i="6" s="1"/>
  <c r="AW102" i="6" s="1"/>
  <c r="AW103" i="6" s="1"/>
  <c r="AW104" i="6" s="1"/>
  <c r="AW105" i="6" s="1"/>
  <c r="AW106" i="6" s="1"/>
  <c r="AW107" i="6" s="1"/>
  <c r="AW108" i="6" s="1"/>
  <c r="AW109" i="6" s="1"/>
  <c r="AW110" i="6" s="1"/>
  <c r="AW111" i="6" s="1"/>
  <c r="AW112" i="6" s="1"/>
  <c r="AW113" i="6" s="1"/>
  <c r="AW114" i="6" s="1"/>
  <c r="AW115" i="6" s="1"/>
  <c r="AW116" i="6" s="1"/>
  <c r="AW117" i="6" s="1"/>
  <c r="AW118" i="6" s="1"/>
  <c r="AW119" i="6" s="1"/>
  <c r="AW120" i="6" s="1"/>
  <c r="AW121" i="6" s="1"/>
  <c r="AW122" i="6" s="1"/>
  <c r="AW123" i="6" s="1"/>
  <c r="AW124" i="6" s="1"/>
  <c r="AW125" i="6" s="1"/>
  <c r="AW126" i="6" s="1"/>
  <c r="AW127" i="6" s="1"/>
  <c r="AW128" i="6" s="1"/>
  <c r="AW129" i="6" s="1"/>
  <c r="AW130" i="6" s="1"/>
  <c r="AW131" i="6" s="1"/>
  <c r="AW132" i="6" s="1"/>
  <c r="AW133" i="6" s="1"/>
  <c r="AW134" i="6" s="1"/>
  <c r="AW135" i="6" s="1"/>
  <c r="AW136" i="6" s="1"/>
  <c r="AW137" i="6" s="1"/>
  <c r="AW138" i="6" s="1"/>
  <c r="AW139" i="6" s="1"/>
  <c r="AW140" i="6" s="1"/>
  <c r="BK6" i="6"/>
  <c r="BK7" i="6" s="1"/>
  <c r="BK8" i="6" s="1"/>
  <c r="BK9" i="6" s="1"/>
  <c r="BK10" i="6" s="1"/>
  <c r="BK11" i="6" s="1"/>
  <c r="BK12" i="6" s="1"/>
  <c r="BK13" i="6" s="1"/>
  <c r="BK14" i="6" s="1"/>
  <c r="BK15" i="6" s="1"/>
  <c r="BK16" i="6" s="1"/>
  <c r="BK17" i="6" s="1"/>
  <c r="BK18" i="6" s="1"/>
  <c r="BK19" i="6" s="1"/>
  <c r="BK20" i="6" s="1"/>
  <c r="BK21" i="6" s="1"/>
  <c r="BK22" i="6" s="1"/>
  <c r="BK23" i="6" s="1"/>
  <c r="BK24" i="6" s="1"/>
  <c r="BK25" i="6" s="1"/>
  <c r="BK26" i="6" s="1"/>
  <c r="BK27" i="6" s="1"/>
  <c r="BK28" i="6" s="1"/>
  <c r="BK29" i="6" s="1"/>
  <c r="BK30" i="6" s="1"/>
  <c r="BK31" i="6" s="1"/>
  <c r="BK32" i="6" s="1"/>
  <c r="BK33" i="6" s="1"/>
  <c r="BK34" i="6" s="1"/>
  <c r="BK35" i="6" s="1"/>
  <c r="BK36" i="6" s="1"/>
  <c r="BK37" i="6" s="1"/>
  <c r="BK38" i="6" s="1"/>
  <c r="BK39" i="6" s="1"/>
  <c r="BK40" i="6" s="1"/>
  <c r="BK41" i="6" s="1"/>
  <c r="BK42" i="6" s="1"/>
  <c r="BK43" i="6" s="1"/>
  <c r="BK44" i="6" s="1"/>
  <c r="BK45" i="6" s="1"/>
  <c r="BK46" i="6" s="1"/>
  <c r="BK47" i="6" s="1"/>
  <c r="BK48" i="6" s="1"/>
  <c r="BK49" i="6" s="1"/>
  <c r="BK50" i="6" s="1"/>
  <c r="BK51" i="6" s="1"/>
  <c r="BK52" i="6" s="1"/>
  <c r="BK53" i="6" s="1"/>
  <c r="BK54" i="6" s="1"/>
  <c r="BK55" i="6" s="1"/>
  <c r="BK56" i="6" s="1"/>
  <c r="BK57" i="6" s="1"/>
  <c r="BK58" i="6" s="1"/>
  <c r="BK59" i="6" s="1"/>
  <c r="BK60" i="6" s="1"/>
  <c r="BK61" i="6" s="1"/>
  <c r="BK62" i="6" s="1"/>
  <c r="BK63" i="6" s="1"/>
  <c r="BK64" i="6" s="1"/>
  <c r="BK65" i="6" s="1"/>
  <c r="BK66" i="6" s="1"/>
  <c r="BK67" i="6" s="1"/>
  <c r="BK68" i="6" s="1"/>
  <c r="BK69" i="6" s="1"/>
  <c r="BK70" i="6" s="1"/>
  <c r="BK71" i="6" s="1"/>
  <c r="BK72" i="6" s="1"/>
  <c r="BK73" i="6" s="1"/>
  <c r="BK74" i="6" s="1"/>
  <c r="BK75" i="6" s="1"/>
  <c r="BK76" i="6" s="1"/>
  <c r="BK77" i="6" s="1"/>
  <c r="BK78" i="6" s="1"/>
  <c r="BK79" i="6" s="1"/>
  <c r="BK80" i="6" s="1"/>
  <c r="BK81" i="6" s="1"/>
  <c r="BK82" i="6" s="1"/>
  <c r="BK83" i="6" s="1"/>
  <c r="BK84" i="6" s="1"/>
  <c r="BK85" i="6" s="1"/>
  <c r="BK86" i="6" s="1"/>
  <c r="BK87" i="6" s="1"/>
  <c r="BK88" i="6" s="1"/>
  <c r="BK89" i="6" s="1"/>
  <c r="BK90" i="6" s="1"/>
  <c r="BK91" i="6" s="1"/>
  <c r="BK92" i="6" s="1"/>
  <c r="BK93" i="6" s="1"/>
  <c r="BK94" i="6" s="1"/>
  <c r="BK95" i="6" s="1"/>
  <c r="BK96" i="6" s="1"/>
  <c r="BK97" i="6" s="1"/>
  <c r="BK98" i="6" s="1"/>
  <c r="BK99" i="6" s="1"/>
  <c r="BK100" i="6" s="1"/>
  <c r="BK101" i="6" s="1"/>
  <c r="BK102" i="6" s="1"/>
  <c r="BK103" i="6" s="1"/>
  <c r="BK104" i="6" s="1"/>
  <c r="BK105" i="6" s="1"/>
  <c r="BK106" i="6" s="1"/>
  <c r="BK107" i="6" s="1"/>
  <c r="BK108" i="6" s="1"/>
  <c r="BK109" i="6" s="1"/>
  <c r="BK110" i="6" s="1"/>
  <c r="BK111" i="6" s="1"/>
  <c r="BK112" i="6" s="1"/>
  <c r="BK113" i="6" s="1"/>
  <c r="BK114" i="6" s="1"/>
  <c r="BK115" i="6" s="1"/>
  <c r="BK116" i="6" s="1"/>
  <c r="BK117" i="6" s="1"/>
  <c r="BK118" i="6" s="1"/>
  <c r="BK119" i="6" s="1"/>
  <c r="BK120" i="6" s="1"/>
  <c r="BK121" i="6" s="1"/>
  <c r="BK122" i="6" s="1"/>
  <c r="BK123" i="6" s="1"/>
  <c r="BK124" i="6" s="1"/>
  <c r="BK125" i="6" s="1"/>
  <c r="BK126" i="6" s="1"/>
  <c r="BK127" i="6" s="1"/>
  <c r="BK128" i="6" s="1"/>
  <c r="BK129" i="6" s="1"/>
  <c r="BK130" i="6" s="1"/>
  <c r="BK131" i="6" s="1"/>
  <c r="BK132" i="6" s="1"/>
  <c r="BK133" i="6" s="1"/>
  <c r="BK134" i="6" s="1"/>
  <c r="BK135" i="6" s="1"/>
  <c r="BK136" i="6" s="1"/>
  <c r="BK137" i="6" s="1"/>
  <c r="BK138" i="6" s="1"/>
  <c r="BK139" i="6" s="1"/>
  <c r="BK140" i="6" s="1"/>
  <c r="CE6" i="6"/>
  <c r="CE7" i="6" s="1"/>
  <c r="CE8" i="6" s="1"/>
  <c r="CE9" i="6" s="1"/>
  <c r="CE10" i="6" s="1"/>
  <c r="CE11" i="6" s="1"/>
  <c r="CE12" i="6" s="1"/>
  <c r="CE13" i="6" s="1"/>
  <c r="CE14" i="6" s="1"/>
  <c r="CE15" i="6" s="1"/>
  <c r="CE16" i="6" s="1"/>
  <c r="CE17" i="6" s="1"/>
  <c r="CE18" i="6" s="1"/>
  <c r="CE19" i="6" s="1"/>
  <c r="CE20" i="6" s="1"/>
  <c r="CE21" i="6" s="1"/>
  <c r="CE22" i="6" s="1"/>
  <c r="CE23" i="6" s="1"/>
  <c r="CE24" i="6" s="1"/>
  <c r="CE25" i="6" s="1"/>
  <c r="CE26" i="6" s="1"/>
  <c r="CE27" i="6" s="1"/>
  <c r="CE28" i="6" s="1"/>
  <c r="CE29" i="6" s="1"/>
  <c r="CE30" i="6" s="1"/>
  <c r="CE31" i="6" s="1"/>
  <c r="CE32" i="6" s="1"/>
  <c r="CE33" i="6" s="1"/>
  <c r="CE34" i="6" s="1"/>
  <c r="CE35" i="6" s="1"/>
  <c r="CE36" i="6" s="1"/>
  <c r="CE37" i="6" s="1"/>
  <c r="CE38" i="6" s="1"/>
  <c r="CE39" i="6" s="1"/>
  <c r="CE40" i="6" s="1"/>
  <c r="CE41" i="6" s="1"/>
  <c r="CE42" i="6" s="1"/>
  <c r="CE43" i="6" s="1"/>
  <c r="CE44" i="6" s="1"/>
  <c r="CE45" i="6" s="1"/>
  <c r="CE46" i="6" s="1"/>
  <c r="CE47" i="6" s="1"/>
  <c r="CE48" i="6" s="1"/>
  <c r="CE49" i="6" s="1"/>
  <c r="CE50" i="6" s="1"/>
  <c r="CE51" i="6" s="1"/>
  <c r="CE52" i="6" s="1"/>
  <c r="CE53" i="6" s="1"/>
  <c r="CE54" i="6" s="1"/>
  <c r="CE55" i="6" s="1"/>
  <c r="CE56" i="6" s="1"/>
  <c r="CE57" i="6" s="1"/>
  <c r="CE58" i="6" s="1"/>
  <c r="CE59" i="6" s="1"/>
  <c r="CE60" i="6" s="1"/>
  <c r="CE61" i="6" s="1"/>
  <c r="CE62" i="6" s="1"/>
  <c r="CE63" i="6" s="1"/>
  <c r="CE64" i="6" s="1"/>
  <c r="CE65" i="6" s="1"/>
  <c r="CE66" i="6" s="1"/>
  <c r="CE67" i="6" s="1"/>
  <c r="CE68" i="6" s="1"/>
  <c r="CE69" i="6" s="1"/>
  <c r="CE70" i="6" s="1"/>
  <c r="CE71" i="6" s="1"/>
  <c r="CE72" i="6" s="1"/>
  <c r="CE73" i="6" s="1"/>
  <c r="CE74" i="6" s="1"/>
  <c r="CE75" i="6" s="1"/>
  <c r="CE76" i="6" s="1"/>
  <c r="CE77" i="6" s="1"/>
  <c r="CE78" i="6" s="1"/>
  <c r="CE79" i="6" s="1"/>
  <c r="CE80" i="6" s="1"/>
  <c r="CE81" i="6" s="1"/>
  <c r="CE82" i="6" s="1"/>
  <c r="CE83" i="6" s="1"/>
  <c r="CE84" i="6" s="1"/>
  <c r="CM6" i="6"/>
  <c r="CM7" i="6" s="1"/>
  <c r="CM8" i="6" s="1"/>
  <c r="CM9" i="6" s="1"/>
  <c r="CM10" i="6" s="1"/>
  <c r="CM11" i="6" s="1"/>
  <c r="CM12" i="6" s="1"/>
  <c r="CM13" i="6" s="1"/>
  <c r="CM14" i="6" s="1"/>
  <c r="CM15" i="6" s="1"/>
  <c r="CM16" i="6" s="1"/>
  <c r="CM17" i="6" s="1"/>
  <c r="CM18" i="6" s="1"/>
  <c r="CM19" i="6" s="1"/>
  <c r="CM20" i="6" s="1"/>
  <c r="CM21" i="6" s="1"/>
  <c r="CM22" i="6" s="1"/>
  <c r="CM23" i="6" s="1"/>
  <c r="CM24" i="6" s="1"/>
  <c r="CM25" i="6" s="1"/>
  <c r="CM26" i="6" s="1"/>
  <c r="CM27" i="6" s="1"/>
  <c r="CM28" i="6" s="1"/>
  <c r="CM29" i="6" s="1"/>
  <c r="CM30" i="6" s="1"/>
  <c r="CM31" i="6" s="1"/>
  <c r="CM32" i="6" s="1"/>
  <c r="CM33" i="6" s="1"/>
  <c r="CM34" i="6" s="1"/>
  <c r="CM35" i="6" s="1"/>
  <c r="CM36" i="6" s="1"/>
  <c r="CM37" i="6" s="1"/>
  <c r="CM38" i="6" s="1"/>
  <c r="CM39" i="6" s="1"/>
  <c r="CM40" i="6" s="1"/>
  <c r="CM41" i="6" s="1"/>
  <c r="CM42" i="6" s="1"/>
  <c r="CM43" i="6" s="1"/>
  <c r="CM44" i="6" s="1"/>
  <c r="CM45" i="6" s="1"/>
  <c r="CM46" i="6" s="1"/>
  <c r="CM47" i="6" s="1"/>
  <c r="CM48" i="6" s="1"/>
  <c r="CM49" i="6" s="1"/>
  <c r="CM50" i="6" s="1"/>
  <c r="CM51" i="6" s="1"/>
  <c r="CM52" i="6" s="1"/>
  <c r="CM53" i="6" s="1"/>
  <c r="CM54" i="6" s="1"/>
  <c r="CM55" i="6" s="1"/>
  <c r="CM56" i="6" s="1"/>
  <c r="CM57" i="6" s="1"/>
  <c r="CM58" i="6" s="1"/>
  <c r="CM59" i="6" s="1"/>
  <c r="CM60" i="6" s="1"/>
  <c r="CM61" i="6" s="1"/>
  <c r="CM62" i="6" s="1"/>
  <c r="CM63" i="6" s="1"/>
  <c r="CM64" i="6" s="1"/>
  <c r="CM65" i="6" s="1"/>
  <c r="CM66" i="6" s="1"/>
  <c r="CM67" i="6" s="1"/>
  <c r="CM68" i="6" s="1"/>
  <c r="CM69" i="6" s="1"/>
  <c r="CM70" i="6" s="1"/>
  <c r="CM71" i="6" s="1"/>
  <c r="CM72" i="6" s="1"/>
  <c r="CM73" i="6" s="1"/>
  <c r="CM74" i="6" s="1"/>
  <c r="CM75" i="6" s="1"/>
  <c r="CM76" i="6" s="1"/>
  <c r="CM77" i="6" s="1"/>
  <c r="CM78" i="6" s="1"/>
  <c r="CM79" i="6" s="1"/>
  <c r="CM80" i="6" s="1"/>
  <c r="CM81" i="6" s="1"/>
  <c r="CM82" i="6" s="1"/>
  <c r="CM83" i="6" s="1"/>
  <c r="CM84" i="6" s="1"/>
  <c r="CM85" i="6" s="1"/>
  <c r="CM86" i="6" s="1"/>
  <c r="CM87" i="6" s="1"/>
  <c r="CM88" i="6" s="1"/>
  <c r="CM89" i="6" s="1"/>
  <c r="CM90" i="6" s="1"/>
  <c r="CM91" i="6" s="1"/>
  <c r="CM92" i="6" s="1"/>
  <c r="CM93" i="6" s="1"/>
  <c r="CM94" i="6" s="1"/>
  <c r="CM95" i="6" s="1"/>
  <c r="CM96" i="6" s="1"/>
  <c r="CM97" i="6" s="1"/>
  <c r="CM98" i="6" s="1"/>
  <c r="CM99" i="6" s="1"/>
  <c r="CM100" i="6" s="1"/>
  <c r="CM101" i="6" s="1"/>
  <c r="CM102" i="6" s="1"/>
  <c r="CM103" i="6" s="1"/>
  <c r="CM104" i="6" s="1"/>
  <c r="CM105" i="6" s="1"/>
  <c r="CM106" i="6" s="1"/>
  <c r="CM107" i="6" s="1"/>
  <c r="CM108" i="6" s="1"/>
  <c r="CM109" i="6" s="1"/>
  <c r="CM110" i="6" s="1"/>
  <c r="CM111" i="6" s="1"/>
  <c r="CM112" i="6" s="1"/>
  <c r="CM113" i="6" s="1"/>
  <c r="CM114" i="6" s="1"/>
  <c r="CM115" i="6" s="1"/>
  <c r="CM116" i="6" s="1"/>
  <c r="CM117" i="6" s="1"/>
  <c r="CM118" i="6" s="1"/>
  <c r="CM119" i="6" s="1"/>
  <c r="CM120" i="6" s="1"/>
  <c r="CM121" i="6" s="1"/>
  <c r="CM122" i="6" s="1"/>
  <c r="CM123" i="6" s="1"/>
  <c r="CM124" i="6" s="1"/>
  <c r="CM125" i="6" s="1"/>
  <c r="CM126" i="6" s="1"/>
  <c r="CM127" i="6" s="1"/>
  <c r="CM128" i="6" s="1"/>
  <c r="CM129" i="6" s="1"/>
  <c r="CM130" i="6" s="1"/>
  <c r="CM131" i="6" s="1"/>
  <c r="CM132" i="6" s="1"/>
  <c r="CM133" i="6" s="1"/>
  <c r="CM134" i="6" s="1"/>
  <c r="CM135" i="6" s="1"/>
  <c r="CM136" i="6" s="1"/>
  <c r="CM137" i="6" s="1"/>
  <c r="CM138" i="6" s="1"/>
  <c r="CM139" i="6" s="1"/>
  <c r="CM140" i="6" s="1"/>
  <c r="AT6" i="6"/>
  <c r="AT7" i="6" s="1"/>
  <c r="AT8" i="6" s="1"/>
  <c r="AT9" i="6" s="1"/>
  <c r="AT10" i="6" s="1"/>
  <c r="AT11" i="6" s="1"/>
  <c r="AT12" i="6" s="1"/>
  <c r="AN6" i="6"/>
  <c r="AN7" i="6" s="1"/>
  <c r="AN8" i="6" s="1"/>
  <c r="AN9" i="6" s="1"/>
  <c r="AN10" i="6" s="1"/>
  <c r="AN11" i="6" s="1"/>
  <c r="AN12" i="6" s="1"/>
  <c r="AN13" i="6" s="1"/>
  <c r="AN14" i="6" s="1"/>
  <c r="AN15" i="6" s="1"/>
  <c r="AN16" i="6" s="1"/>
  <c r="AN17" i="6" s="1"/>
  <c r="AN18" i="6" s="1"/>
  <c r="AN19" i="6" s="1"/>
  <c r="AN20" i="6" s="1"/>
  <c r="AN21" i="6" s="1"/>
  <c r="AN22" i="6" s="1"/>
  <c r="AN23" i="6" s="1"/>
  <c r="AN24" i="6" s="1"/>
  <c r="AN25" i="6" s="1"/>
  <c r="AN26" i="6" s="1"/>
  <c r="AN27" i="6" s="1"/>
  <c r="AN28" i="6" s="1"/>
  <c r="AN29" i="6" s="1"/>
  <c r="AN30" i="6" s="1"/>
  <c r="AN31" i="6" s="1"/>
  <c r="AN32" i="6" s="1"/>
  <c r="AN33" i="6" s="1"/>
  <c r="AN34" i="6" s="1"/>
  <c r="AN35" i="6" s="1"/>
  <c r="AN36" i="6" s="1"/>
  <c r="AN37" i="6" s="1"/>
  <c r="AN38" i="6" s="1"/>
  <c r="AN39" i="6" s="1"/>
  <c r="AN40" i="6" s="1"/>
  <c r="AN41" i="6" s="1"/>
  <c r="AN42" i="6" s="1"/>
  <c r="AN43" i="6" s="1"/>
  <c r="AN44" i="6" s="1"/>
  <c r="AN45" i="6" s="1"/>
  <c r="AN46" i="6" s="1"/>
  <c r="AN47" i="6" s="1"/>
  <c r="AN48" i="6" s="1"/>
  <c r="AN49" i="6" s="1"/>
  <c r="AN50" i="6" s="1"/>
  <c r="AN51" i="6" s="1"/>
  <c r="AN52" i="6" s="1"/>
  <c r="AN53" i="6" s="1"/>
  <c r="AN54" i="6" s="1"/>
  <c r="AN55" i="6" s="1"/>
  <c r="AN56" i="6" s="1"/>
  <c r="AN57" i="6" s="1"/>
  <c r="AN58" i="6" s="1"/>
  <c r="AN59" i="6" s="1"/>
  <c r="AN60" i="6" s="1"/>
  <c r="AN61" i="6" s="1"/>
  <c r="AN62" i="6" s="1"/>
  <c r="AN63" i="6" s="1"/>
  <c r="AN64" i="6" s="1"/>
  <c r="AN65" i="6" s="1"/>
  <c r="AN66" i="6" s="1"/>
  <c r="AN67" i="6" s="1"/>
  <c r="AN68" i="6" s="1"/>
  <c r="AN69" i="6" s="1"/>
  <c r="AN70" i="6" s="1"/>
  <c r="AN71" i="6" s="1"/>
  <c r="AN72" i="6" s="1"/>
  <c r="AN73" i="6" s="1"/>
  <c r="AN74" i="6" s="1"/>
  <c r="AN75" i="6" s="1"/>
  <c r="AN76" i="6" s="1"/>
  <c r="AN77" i="6" s="1"/>
  <c r="AN78" i="6" s="1"/>
  <c r="AN79" i="6" s="1"/>
  <c r="AN80" i="6" s="1"/>
  <c r="AN81" i="6" s="1"/>
  <c r="AN82" i="6" s="1"/>
  <c r="AN83" i="6" s="1"/>
  <c r="AN84" i="6" s="1"/>
  <c r="AN85" i="6" s="1"/>
  <c r="AN86" i="6" s="1"/>
  <c r="AN87" i="6" s="1"/>
  <c r="AN88" i="6" s="1"/>
  <c r="AN89" i="6" s="1"/>
  <c r="AN90" i="6" s="1"/>
  <c r="AN91" i="6" s="1"/>
  <c r="AN92" i="6" s="1"/>
  <c r="AN93" i="6" s="1"/>
  <c r="AN94" i="6" s="1"/>
  <c r="AN95" i="6" s="1"/>
  <c r="AN96" i="6" s="1"/>
  <c r="AN97" i="6" s="1"/>
  <c r="AN98" i="6" s="1"/>
  <c r="AN99" i="6" s="1"/>
  <c r="AN100" i="6" s="1"/>
  <c r="AN101" i="6" s="1"/>
  <c r="AN102" i="6" s="1"/>
  <c r="AN103" i="6" s="1"/>
  <c r="AN104" i="6" s="1"/>
  <c r="AN105" i="6" s="1"/>
  <c r="AN106" i="6" s="1"/>
  <c r="AN107" i="6" s="1"/>
  <c r="AN108" i="6" s="1"/>
  <c r="AN109" i="6" s="1"/>
  <c r="AN110" i="6" s="1"/>
  <c r="AN111" i="6" s="1"/>
  <c r="AN112" i="6" s="1"/>
  <c r="AN113" i="6" s="1"/>
  <c r="AN114" i="6" s="1"/>
  <c r="AN115" i="6" s="1"/>
  <c r="AN116" i="6" s="1"/>
  <c r="AN117" i="6" s="1"/>
  <c r="AN118" i="6" s="1"/>
  <c r="AN119" i="6" s="1"/>
  <c r="AN120" i="6" s="1"/>
  <c r="AN121" i="6" s="1"/>
  <c r="AN122" i="6" s="1"/>
  <c r="AN123" i="6" s="1"/>
  <c r="AN124" i="6" s="1"/>
  <c r="AN125" i="6" s="1"/>
  <c r="AN126" i="6" s="1"/>
  <c r="AN127" i="6" s="1"/>
  <c r="AN128" i="6" s="1"/>
  <c r="AN129" i="6" s="1"/>
  <c r="AN130" i="6" s="1"/>
  <c r="AN131" i="6" s="1"/>
  <c r="AN132" i="6" s="1"/>
  <c r="AN133" i="6" s="1"/>
  <c r="AN134" i="6" s="1"/>
  <c r="AN135" i="6" s="1"/>
  <c r="AN136" i="6" s="1"/>
  <c r="AN137" i="6" s="1"/>
  <c r="AN138" i="6" s="1"/>
  <c r="AN139" i="6" s="1"/>
  <c r="AN140" i="6" s="1"/>
  <c r="AE6" i="6"/>
  <c r="AE7" i="6" s="1"/>
  <c r="AE8" i="6" s="1"/>
  <c r="AE9" i="6" s="1"/>
  <c r="AE10" i="6" s="1"/>
  <c r="AE11" i="6" s="1"/>
  <c r="AE12" i="6" s="1"/>
  <c r="AE13" i="6" s="1"/>
  <c r="AE14" i="6" s="1"/>
  <c r="AE15" i="6" s="1"/>
  <c r="AE16" i="6" s="1"/>
  <c r="AE17" i="6" s="1"/>
  <c r="AE18" i="6" s="1"/>
  <c r="AE19" i="6" s="1"/>
  <c r="AE20" i="6" s="1"/>
  <c r="AE21" i="6" s="1"/>
  <c r="AE22" i="6" s="1"/>
  <c r="AE23" i="6" s="1"/>
  <c r="AE24" i="6" s="1"/>
  <c r="AE25" i="6" s="1"/>
  <c r="AE26" i="6" s="1"/>
  <c r="AE27" i="6" s="1"/>
  <c r="AE28" i="6" s="1"/>
  <c r="AE29" i="6" s="1"/>
  <c r="AE30" i="6" s="1"/>
  <c r="AE31" i="6" s="1"/>
  <c r="AE32" i="6" s="1"/>
  <c r="AE33" i="6" s="1"/>
  <c r="AE34" i="6" s="1"/>
  <c r="AE35" i="6" s="1"/>
  <c r="AE36" i="6" s="1"/>
  <c r="AE37" i="6" s="1"/>
  <c r="AE38" i="6" s="1"/>
  <c r="AE39" i="6" s="1"/>
  <c r="AE40" i="6" s="1"/>
  <c r="AE41" i="6" s="1"/>
  <c r="AE42" i="6" s="1"/>
  <c r="AE43" i="6" s="1"/>
  <c r="AE44" i="6" s="1"/>
  <c r="AE45" i="6" s="1"/>
  <c r="AE46" i="6" s="1"/>
  <c r="AE47" i="6" s="1"/>
  <c r="AE48" i="6" s="1"/>
  <c r="AE49" i="6" s="1"/>
  <c r="AE50" i="6" s="1"/>
  <c r="AE51" i="6" s="1"/>
  <c r="AE52" i="6" s="1"/>
  <c r="AE53" i="6" s="1"/>
  <c r="AE54" i="6" s="1"/>
  <c r="AE55" i="6" s="1"/>
  <c r="AE56" i="6" s="1"/>
  <c r="AE57" i="6" s="1"/>
  <c r="AE58" i="6" s="1"/>
  <c r="AE59" i="6" s="1"/>
  <c r="AE60" i="6" s="1"/>
  <c r="AE61" i="6" s="1"/>
  <c r="AE62" i="6" s="1"/>
  <c r="AE63" i="6" s="1"/>
  <c r="AE64" i="6" s="1"/>
  <c r="AE65" i="6" s="1"/>
  <c r="AE66" i="6" s="1"/>
  <c r="AE67" i="6" s="1"/>
  <c r="AE68" i="6" s="1"/>
  <c r="AE69" i="6" s="1"/>
  <c r="AE70" i="6" s="1"/>
  <c r="AE71" i="6" s="1"/>
  <c r="AE72" i="6" s="1"/>
  <c r="AE73" i="6" s="1"/>
  <c r="AE74" i="6" s="1"/>
  <c r="AE75" i="6" s="1"/>
  <c r="AE76" i="6" s="1"/>
  <c r="AE77" i="6" s="1"/>
  <c r="AE78" i="6" s="1"/>
  <c r="AE79" i="6" s="1"/>
  <c r="AE80" i="6" s="1"/>
  <c r="AE81" i="6" s="1"/>
  <c r="AE82" i="6" s="1"/>
  <c r="AE83" i="6" s="1"/>
  <c r="AE84" i="6" s="1"/>
  <c r="AE85" i="6" s="1"/>
  <c r="AE86" i="6" s="1"/>
  <c r="AE87" i="6" s="1"/>
  <c r="AE88" i="6" s="1"/>
  <c r="AE89" i="6" s="1"/>
  <c r="AE90" i="6" s="1"/>
  <c r="AE91" i="6" s="1"/>
  <c r="AE92" i="6" s="1"/>
  <c r="AE93" i="6" s="1"/>
  <c r="AE94" i="6" s="1"/>
  <c r="AE95" i="6" s="1"/>
  <c r="AE96" i="6" s="1"/>
  <c r="AE97" i="6" s="1"/>
  <c r="AE98" i="6" s="1"/>
  <c r="AE99" i="6" s="1"/>
  <c r="AE100" i="6" s="1"/>
  <c r="AE101" i="6" s="1"/>
  <c r="AE102" i="6" s="1"/>
  <c r="AE103" i="6" s="1"/>
  <c r="AE104" i="6" s="1"/>
  <c r="AE105" i="6" s="1"/>
  <c r="AE106" i="6" s="1"/>
  <c r="AE107" i="6" s="1"/>
  <c r="AE108" i="6" s="1"/>
  <c r="AE109" i="6" s="1"/>
  <c r="AE110" i="6" s="1"/>
  <c r="AE111" i="6" s="1"/>
  <c r="AE112" i="6" s="1"/>
  <c r="AE113" i="6" s="1"/>
  <c r="AE114" i="6" s="1"/>
  <c r="AE115" i="6" s="1"/>
  <c r="AE116" i="6" s="1"/>
  <c r="AE117" i="6" s="1"/>
  <c r="AE118" i="6" s="1"/>
  <c r="AE119" i="6" s="1"/>
  <c r="AE120" i="6" s="1"/>
  <c r="AE121" i="6" s="1"/>
  <c r="AE122" i="6" s="1"/>
  <c r="AE123" i="6" s="1"/>
  <c r="AE124" i="6" s="1"/>
  <c r="AE125" i="6" s="1"/>
  <c r="AE126" i="6" s="1"/>
  <c r="AE127" i="6" s="1"/>
  <c r="AE128" i="6" s="1"/>
  <c r="AE129" i="6" s="1"/>
  <c r="AE130" i="6" s="1"/>
  <c r="AE131" i="6" s="1"/>
  <c r="AE132" i="6" s="1"/>
  <c r="AE133" i="6" s="1"/>
  <c r="AE134" i="6" s="1"/>
  <c r="AE135" i="6" s="1"/>
  <c r="AE136" i="6" s="1"/>
  <c r="AE137" i="6" s="1"/>
  <c r="AE138" i="6" s="1"/>
  <c r="AE139" i="6" s="1"/>
  <c r="AE140" i="6" s="1"/>
  <c r="AY6" i="6"/>
  <c r="AY7" i="6" s="1"/>
  <c r="AY8" i="6" s="1"/>
  <c r="AY9" i="6" s="1"/>
  <c r="AY10" i="6" s="1"/>
  <c r="AY11" i="6" s="1"/>
  <c r="AY12" i="6" s="1"/>
  <c r="AY13" i="6" s="1"/>
  <c r="AY14" i="6" s="1"/>
  <c r="AY15" i="6" s="1"/>
  <c r="AY16" i="6" s="1"/>
  <c r="AY17" i="6" s="1"/>
  <c r="AY18" i="6" s="1"/>
  <c r="AY19" i="6" s="1"/>
  <c r="AY20" i="6" s="1"/>
  <c r="AY21" i="6" s="1"/>
  <c r="AY22" i="6" s="1"/>
  <c r="AY23" i="6" s="1"/>
  <c r="AY24" i="6" s="1"/>
  <c r="AY25" i="6" s="1"/>
  <c r="AY26" i="6" s="1"/>
  <c r="AY27" i="6" s="1"/>
  <c r="AY28" i="6" s="1"/>
  <c r="AY29" i="6" s="1"/>
  <c r="AY30" i="6" s="1"/>
  <c r="AY31" i="6" s="1"/>
  <c r="AY32" i="6" s="1"/>
  <c r="AY33" i="6" s="1"/>
  <c r="AY34" i="6" s="1"/>
  <c r="AY35" i="6" s="1"/>
  <c r="AY36" i="6" s="1"/>
  <c r="AY37" i="6" s="1"/>
  <c r="AY38" i="6" s="1"/>
  <c r="AY39" i="6" s="1"/>
  <c r="AY40" i="6" s="1"/>
  <c r="AY41" i="6" s="1"/>
  <c r="AY42" i="6" s="1"/>
  <c r="AY43" i="6" s="1"/>
  <c r="AY44" i="6" s="1"/>
  <c r="AY45" i="6" s="1"/>
  <c r="AY46" i="6" s="1"/>
  <c r="AY47" i="6" s="1"/>
  <c r="AY48" i="6" s="1"/>
  <c r="AY49" i="6" s="1"/>
  <c r="AY50" i="6" s="1"/>
  <c r="AY51" i="6" s="1"/>
  <c r="AY52" i="6" s="1"/>
  <c r="AY53" i="6" s="1"/>
  <c r="AY54" i="6" s="1"/>
  <c r="AY55" i="6" s="1"/>
  <c r="AY56" i="6" s="1"/>
  <c r="AY57" i="6" s="1"/>
  <c r="AY58" i="6" s="1"/>
  <c r="AY59" i="6" s="1"/>
  <c r="AY60" i="6" s="1"/>
  <c r="AY61" i="6" s="1"/>
  <c r="AY62" i="6" s="1"/>
  <c r="AY63" i="6" s="1"/>
  <c r="AY64" i="6" s="1"/>
  <c r="AY65" i="6" s="1"/>
  <c r="AY66" i="6" s="1"/>
  <c r="AY67" i="6" s="1"/>
  <c r="AY68" i="6" s="1"/>
  <c r="AY69" i="6" s="1"/>
  <c r="AY70" i="6" s="1"/>
  <c r="AY71" i="6" s="1"/>
  <c r="AY72" i="6" s="1"/>
  <c r="AY73" i="6" s="1"/>
  <c r="AY74" i="6" s="1"/>
  <c r="AY75" i="6" s="1"/>
  <c r="AY76" i="6" s="1"/>
  <c r="AY77" i="6" s="1"/>
  <c r="AY78" i="6" s="1"/>
  <c r="AY79" i="6" s="1"/>
  <c r="AY80" i="6" s="1"/>
  <c r="AY81" i="6" s="1"/>
  <c r="AY82" i="6" s="1"/>
  <c r="AY83" i="6" s="1"/>
  <c r="AY84" i="6" s="1"/>
  <c r="AY85" i="6" s="1"/>
  <c r="AY86" i="6" s="1"/>
  <c r="AY87" i="6" s="1"/>
  <c r="AY88" i="6" s="1"/>
  <c r="AY89" i="6" s="1"/>
  <c r="AY90" i="6" s="1"/>
  <c r="AY91" i="6" s="1"/>
  <c r="AY92" i="6" s="1"/>
  <c r="AY93" i="6" s="1"/>
  <c r="AY94" i="6" s="1"/>
  <c r="AY95" i="6" s="1"/>
  <c r="AY96" i="6" s="1"/>
  <c r="AY97" i="6" s="1"/>
  <c r="AY98" i="6" s="1"/>
  <c r="AY99" i="6" s="1"/>
  <c r="AY100" i="6" s="1"/>
  <c r="AY101" i="6" s="1"/>
  <c r="AY102" i="6" s="1"/>
  <c r="AY103" i="6" s="1"/>
  <c r="AY104" i="6" s="1"/>
  <c r="AY105" i="6" s="1"/>
  <c r="AY106" i="6" s="1"/>
  <c r="AY107" i="6" s="1"/>
  <c r="AY108" i="6" s="1"/>
  <c r="AY109" i="6" s="1"/>
  <c r="AY110" i="6" s="1"/>
  <c r="AY111" i="6" s="1"/>
  <c r="AY112" i="6" s="1"/>
  <c r="AY113" i="6" s="1"/>
  <c r="AY114" i="6" s="1"/>
  <c r="AY115" i="6" s="1"/>
  <c r="AY116" i="6" s="1"/>
  <c r="AY117" i="6" s="1"/>
  <c r="AY118" i="6" s="1"/>
  <c r="AY119" i="6" s="1"/>
  <c r="AY120" i="6" s="1"/>
  <c r="AY121" i="6" s="1"/>
  <c r="AY122" i="6" s="1"/>
  <c r="AY123" i="6" s="1"/>
  <c r="AY124" i="6" s="1"/>
  <c r="AY125" i="6" s="1"/>
  <c r="AY126" i="6" s="1"/>
  <c r="AY127" i="6" s="1"/>
  <c r="AY128" i="6" s="1"/>
  <c r="AY129" i="6" s="1"/>
  <c r="AY130" i="6" s="1"/>
  <c r="AY131" i="6" s="1"/>
  <c r="AY132" i="6" s="1"/>
  <c r="AY133" i="6" s="1"/>
  <c r="AY134" i="6" s="1"/>
  <c r="AY135" i="6" s="1"/>
  <c r="AY136" i="6" s="1"/>
  <c r="AY137" i="6" s="1"/>
  <c r="AY138" i="6" s="1"/>
  <c r="AY139" i="6" s="1"/>
  <c r="AY140" i="6" s="1"/>
  <c r="BN6" i="6"/>
  <c r="BN7" i="6" s="1"/>
  <c r="BN8" i="6" s="1"/>
  <c r="BN9" i="6" s="1"/>
  <c r="BN10" i="6" s="1"/>
  <c r="BN11" i="6" s="1"/>
  <c r="BN12" i="6" s="1"/>
  <c r="BN13" i="6" s="1"/>
  <c r="BN14" i="6" s="1"/>
  <c r="BN15" i="6" s="1"/>
  <c r="BN16" i="6" s="1"/>
  <c r="BN17" i="6" s="1"/>
  <c r="BN18" i="6" s="1"/>
  <c r="BN19" i="6" s="1"/>
  <c r="BN20" i="6" s="1"/>
  <c r="BN21" i="6" s="1"/>
  <c r="BN22" i="6" s="1"/>
  <c r="BN23" i="6" s="1"/>
  <c r="BN24" i="6" s="1"/>
  <c r="BN25" i="6" s="1"/>
  <c r="BN26" i="6" s="1"/>
  <c r="BN27" i="6" s="1"/>
  <c r="BN28" i="6" s="1"/>
  <c r="BN29" i="6" s="1"/>
  <c r="BN30" i="6" s="1"/>
  <c r="BN31" i="6" s="1"/>
  <c r="BN32" i="6" s="1"/>
  <c r="BN33" i="6" s="1"/>
  <c r="BN34" i="6" s="1"/>
  <c r="BN35" i="6" s="1"/>
  <c r="BN36" i="6" s="1"/>
  <c r="BN37" i="6" s="1"/>
  <c r="BN38" i="6" s="1"/>
  <c r="BN39" i="6" s="1"/>
  <c r="BN40" i="6" s="1"/>
  <c r="BN41" i="6" s="1"/>
  <c r="BN42" i="6" s="1"/>
  <c r="BN43" i="6" s="1"/>
  <c r="BN44" i="6" s="1"/>
  <c r="BN45" i="6" s="1"/>
  <c r="BN46" i="6" s="1"/>
  <c r="BN47" i="6" s="1"/>
  <c r="BN48" i="6" s="1"/>
  <c r="BN49" i="6" s="1"/>
  <c r="BN50" i="6" s="1"/>
  <c r="BN51" i="6" s="1"/>
  <c r="BN52" i="6" s="1"/>
  <c r="BN53" i="6" s="1"/>
  <c r="BN54" i="6" s="1"/>
  <c r="BN55" i="6" s="1"/>
  <c r="BN56" i="6" s="1"/>
  <c r="BN57" i="6" s="1"/>
  <c r="BN58" i="6" s="1"/>
  <c r="BN59" i="6" s="1"/>
  <c r="BN60" i="6" s="1"/>
  <c r="BN61" i="6" s="1"/>
  <c r="BN62" i="6" s="1"/>
  <c r="BN63" i="6" s="1"/>
  <c r="BN64" i="6" s="1"/>
  <c r="BN65" i="6" s="1"/>
  <c r="BN66" i="6" s="1"/>
  <c r="BN67" i="6" s="1"/>
  <c r="BN68" i="6" s="1"/>
  <c r="BN69" i="6" s="1"/>
  <c r="BN70" i="6" s="1"/>
  <c r="BN71" i="6" s="1"/>
  <c r="BN72" i="6" s="1"/>
  <c r="BN73" i="6" s="1"/>
  <c r="BN74" i="6" s="1"/>
  <c r="BN75" i="6" s="1"/>
  <c r="BN76" i="6" s="1"/>
  <c r="BN77" i="6" s="1"/>
  <c r="BN78" i="6" s="1"/>
  <c r="BN79" i="6" s="1"/>
  <c r="BN80" i="6" s="1"/>
  <c r="BN81" i="6" s="1"/>
  <c r="BN82" i="6" s="1"/>
  <c r="BN83" i="6" s="1"/>
  <c r="BN84" i="6" s="1"/>
  <c r="BN85" i="6" s="1"/>
  <c r="BN86" i="6" s="1"/>
  <c r="BN87" i="6" s="1"/>
  <c r="BN88" i="6" s="1"/>
  <c r="BN89" i="6" s="1"/>
  <c r="BN90" i="6" s="1"/>
  <c r="BN91" i="6" s="1"/>
  <c r="BN92" i="6" s="1"/>
  <c r="BN93" i="6" s="1"/>
  <c r="BN94" i="6" s="1"/>
  <c r="BN95" i="6" s="1"/>
  <c r="BN96" i="6" s="1"/>
  <c r="BN97" i="6" s="1"/>
  <c r="BN98" i="6" s="1"/>
  <c r="BN99" i="6" s="1"/>
  <c r="BN100" i="6" s="1"/>
  <c r="BN101" i="6" s="1"/>
  <c r="BN102" i="6" s="1"/>
  <c r="BN103" i="6" s="1"/>
  <c r="BN104" i="6" s="1"/>
  <c r="BN105" i="6" s="1"/>
  <c r="BN106" i="6" s="1"/>
  <c r="BN107" i="6" s="1"/>
  <c r="BN108" i="6" s="1"/>
  <c r="BN109" i="6" s="1"/>
  <c r="BN110" i="6" s="1"/>
  <c r="BN111" i="6" s="1"/>
  <c r="BN112" i="6" s="1"/>
  <c r="BN113" i="6" s="1"/>
  <c r="BN114" i="6" s="1"/>
  <c r="BN115" i="6" s="1"/>
  <c r="BN116" i="6" s="1"/>
  <c r="BN117" i="6" s="1"/>
  <c r="BN118" i="6" s="1"/>
  <c r="BN119" i="6" s="1"/>
  <c r="BN120" i="6" s="1"/>
  <c r="BN121" i="6" s="1"/>
  <c r="BN122" i="6" s="1"/>
  <c r="BN123" i="6" s="1"/>
  <c r="BN124" i="6" s="1"/>
  <c r="BN125" i="6" s="1"/>
  <c r="BN126" i="6" s="1"/>
  <c r="BN127" i="6" s="1"/>
  <c r="BN128" i="6" s="1"/>
  <c r="BN129" i="6" s="1"/>
  <c r="BN130" i="6" s="1"/>
  <c r="BN131" i="6" s="1"/>
  <c r="BN132" i="6" s="1"/>
  <c r="BN133" i="6" s="1"/>
  <c r="BN134" i="6" s="1"/>
  <c r="BN135" i="6" s="1"/>
  <c r="BN136" i="6" s="1"/>
  <c r="BN137" i="6" s="1"/>
  <c r="BN138" i="6" s="1"/>
  <c r="BN139" i="6" s="1"/>
  <c r="BN140" i="6" s="1"/>
  <c r="CH6" i="6"/>
  <c r="CH7" i="6" s="1"/>
  <c r="CH8" i="6" s="1"/>
  <c r="CH9" i="6" s="1"/>
  <c r="CH10" i="6" s="1"/>
  <c r="CH11" i="6" s="1"/>
  <c r="CH12" i="6" s="1"/>
  <c r="CH13" i="6" s="1"/>
  <c r="CH14" i="6" s="1"/>
  <c r="CH15" i="6" s="1"/>
  <c r="CH16" i="6" s="1"/>
  <c r="CH17" i="6" s="1"/>
  <c r="CH18" i="6" s="1"/>
  <c r="CH19" i="6" s="1"/>
  <c r="CH20" i="6" s="1"/>
  <c r="CH21" i="6" s="1"/>
  <c r="CH22" i="6" s="1"/>
  <c r="CH23" i="6" s="1"/>
  <c r="CH24" i="6" s="1"/>
  <c r="CH25" i="6" s="1"/>
  <c r="CH26" i="6" s="1"/>
  <c r="CH27" i="6" s="1"/>
  <c r="CH28" i="6" s="1"/>
  <c r="CH29" i="6" s="1"/>
  <c r="CH30" i="6" s="1"/>
  <c r="CH31" i="6" s="1"/>
  <c r="CH32" i="6" s="1"/>
  <c r="CH33" i="6" s="1"/>
  <c r="CH34" i="6" s="1"/>
  <c r="CH35" i="6" s="1"/>
  <c r="CH36" i="6" s="1"/>
  <c r="CH37" i="6" s="1"/>
  <c r="CH38" i="6" s="1"/>
  <c r="CH39" i="6" s="1"/>
  <c r="CH40" i="6" s="1"/>
  <c r="CH41" i="6" s="1"/>
  <c r="CH42" i="6" s="1"/>
  <c r="CH43" i="6" s="1"/>
  <c r="CH44" i="6" s="1"/>
  <c r="CH45" i="6" s="1"/>
  <c r="CH46" i="6" s="1"/>
  <c r="CH47" i="6" s="1"/>
  <c r="CH48" i="6" s="1"/>
  <c r="CH49" i="6" s="1"/>
  <c r="CH50" i="6" s="1"/>
  <c r="CH51" i="6" s="1"/>
  <c r="CH52" i="6" s="1"/>
  <c r="CH53" i="6" s="1"/>
  <c r="CH54" i="6" s="1"/>
  <c r="CH55" i="6" s="1"/>
  <c r="CH56" i="6" s="1"/>
  <c r="CH57" i="6" s="1"/>
  <c r="CH58" i="6" s="1"/>
  <c r="CH59" i="6" s="1"/>
  <c r="CH60" i="6" s="1"/>
  <c r="CH61" i="6" s="1"/>
  <c r="CH62" i="6" s="1"/>
  <c r="CH63" i="6" s="1"/>
  <c r="CH64" i="6" s="1"/>
  <c r="CH65" i="6" s="1"/>
  <c r="CH66" i="6" s="1"/>
  <c r="CH67" i="6" s="1"/>
  <c r="CH68" i="6" s="1"/>
  <c r="CH69" i="6" s="1"/>
  <c r="CH70" i="6" s="1"/>
  <c r="CH71" i="6" s="1"/>
  <c r="CH72" i="6" s="1"/>
  <c r="CH73" i="6" s="1"/>
  <c r="CH74" i="6" s="1"/>
  <c r="CH75" i="6" s="1"/>
  <c r="CH76" i="6" s="1"/>
  <c r="CH77" i="6" s="1"/>
  <c r="CH78" i="6" s="1"/>
  <c r="CH79" i="6" s="1"/>
  <c r="CH80" i="6" s="1"/>
  <c r="CH81" i="6" s="1"/>
  <c r="CH82" i="6" s="1"/>
  <c r="CH83" i="6" s="1"/>
  <c r="CH84" i="6" s="1"/>
  <c r="CH85" i="6" s="1"/>
  <c r="CH86" i="6" s="1"/>
  <c r="CH87" i="6" s="1"/>
  <c r="CH88" i="6" s="1"/>
  <c r="CH89" i="6" s="1"/>
  <c r="CH90" i="6" s="1"/>
  <c r="CH91" i="6" s="1"/>
  <c r="CH92" i="6" s="1"/>
  <c r="CH93" i="6" s="1"/>
  <c r="CH94" i="6" s="1"/>
  <c r="CH95" i="6" s="1"/>
  <c r="CH96" i="6" s="1"/>
  <c r="CH97" i="6" s="1"/>
  <c r="CH98" i="6" s="1"/>
  <c r="CH99" i="6" s="1"/>
  <c r="CH100" i="6" s="1"/>
  <c r="CH101" i="6" s="1"/>
  <c r="CH102" i="6" s="1"/>
  <c r="CH103" i="6" s="1"/>
  <c r="CH104" i="6" s="1"/>
  <c r="CH105" i="6" s="1"/>
  <c r="CH106" i="6" s="1"/>
  <c r="CH107" i="6" s="1"/>
  <c r="CH108" i="6" s="1"/>
  <c r="CH109" i="6" s="1"/>
  <c r="CH110" i="6" s="1"/>
  <c r="CH111" i="6" s="1"/>
  <c r="CH112" i="6" s="1"/>
  <c r="CH113" i="6" s="1"/>
  <c r="CH114" i="6" s="1"/>
  <c r="CH115" i="6" s="1"/>
  <c r="CH116" i="6" s="1"/>
  <c r="CH117" i="6" s="1"/>
  <c r="CH118" i="6" s="1"/>
  <c r="CH119" i="6" s="1"/>
  <c r="CH120" i="6" s="1"/>
  <c r="CH121" i="6" s="1"/>
  <c r="CH122" i="6" s="1"/>
  <c r="CH123" i="6" s="1"/>
  <c r="CH124" i="6" s="1"/>
  <c r="CH125" i="6" s="1"/>
  <c r="CH126" i="6" s="1"/>
  <c r="CH127" i="6" s="1"/>
  <c r="CH128" i="6" s="1"/>
  <c r="CH129" i="6" s="1"/>
  <c r="CH130" i="6" s="1"/>
  <c r="CH131" i="6" s="1"/>
  <c r="CH132" i="6" s="1"/>
  <c r="CH133" i="6" s="1"/>
  <c r="CH134" i="6" s="1"/>
  <c r="CH135" i="6" s="1"/>
  <c r="CH136" i="6" s="1"/>
  <c r="CH137" i="6" s="1"/>
  <c r="CH138" i="6" s="1"/>
  <c r="CH139" i="6" s="1"/>
  <c r="CH140" i="6" s="1"/>
  <c r="AV6" i="6"/>
  <c r="AV7" i="6" s="1"/>
  <c r="AV8" i="6" s="1"/>
  <c r="AV9" i="6" s="1"/>
  <c r="AV10" i="6" s="1"/>
  <c r="AV11" i="6" s="1"/>
  <c r="AV12" i="6" s="1"/>
  <c r="AV13" i="6" s="1"/>
  <c r="AV14" i="6" s="1"/>
  <c r="AV15" i="6" s="1"/>
  <c r="AV16" i="6" s="1"/>
  <c r="AV17" i="6" s="1"/>
  <c r="AV18" i="6" s="1"/>
  <c r="AV19" i="6" s="1"/>
  <c r="AV20" i="6" s="1"/>
  <c r="AV21" i="6" s="1"/>
  <c r="AV22" i="6" s="1"/>
  <c r="AV23" i="6" s="1"/>
  <c r="AV24" i="6" s="1"/>
  <c r="AV25" i="6" s="1"/>
  <c r="AV26" i="6" s="1"/>
  <c r="AV27" i="6" s="1"/>
  <c r="AV28" i="6" s="1"/>
  <c r="AV29" i="6" s="1"/>
  <c r="AV30" i="6" s="1"/>
  <c r="AV31" i="6" s="1"/>
  <c r="AV32" i="6" s="1"/>
  <c r="AV33" i="6" s="1"/>
  <c r="AV34" i="6" s="1"/>
  <c r="AV35" i="6" s="1"/>
  <c r="AV36" i="6" s="1"/>
  <c r="AV37" i="6" s="1"/>
  <c r="AV38" i="6" s="1"/>
  <c r="AV39" i="6" s="1"/>
  <c r="AV40" i="6" s="1"/>
  <c r="AV41" i="6" s="1"/>
  <c r="AV42" i="6" s="1"/>
  <c r="AV43" i="6" s="1"/>
  <c r="AV44" i="6" s="1"/>
  <c r="AV45" i="6" s="1"/>
  <c r="AV46" i="6" s="1"/>
  <c r="AV47" i="6" s="1"/>
  <c r="AV48" i="6" s="1"/>
  <c r="AV49" i="6" s="1"/>
  <c r="AV50" i="6" s="1"/>
  <c r="AV51" i="6" s="1"/>
  <c r="AV52" i="6" s="1"/>
  <c r="AV53" i="6" s="1"/>
  <c r="AV54" i="6" s="1"/>
  <c r="AV55" i="6" s="1"/>
  <c r="AV56" i="6" s="1"/>
  <c r="AV57" i="6" s="1"/>
  <c r="AV58" i="6" s="1"/>
  <c r="AV59" i="6" s="1"/>
  <c r="AV60" i="6" s="1"/>
  <c r="AV61" i="6" s="1"/>
  <c r="AV62" i="6" s="1"/>
  <c r="AV63" i="6" s="1"/>
  <c r="AV64" i="6" s="1"/>
  <c r="AV65" i="6" s="1"/>
  <c r="AV66" i="6" s="1"/>
  <c r="AV67" i="6" s="1"/>
  <c r="AV68" i="6" s="1"/>
  <c r="AV69" i="6" s="1"/>
  <c r="AV70" i="6" s="1"/>
  <c r="AV71" i="6" s="1"/>
  <c r="AV72" i="6" s="1"/>
  <c r="AV73" i="6" s="1"/>
  <c r="AV74" i="6" s="1"/>
  <c r="AV75" i="6" s="1"/>
  <c r="AV76" i="6" s="1"/>
  <c r="AV77" i="6" s="1"/>
  <c r="AV78" i="6" s="1"/>
  <c r="AV79" i="6" s="1"/>
  <c r="AV80" i="6" s="1"/>
  <c r="AV81" i="6" s="1"/>
  <c r="AV82" i="6" s="1"/>
  <c r="AV83" i="6" s="1"/>
  <c r="AV84" i="6" s="1"/>
  <c r="AV85" i="6" s="1"/>
  <c r="AV86" i="6" s="1"/>
  <c r="AV87" i="6" s="1"/>
  <c r="AV88" i="6" s="1"/>
  <c r="AV89" i="6" s="1"/>
  <c r="AV90" i="6" s="1"/>
  <c r="AV91" i="6" s="1"/>
  <c r="AV92" i="6" s="1"/>
  <c r="AV93" i="6" s="1"/>
  <c r="AV94" i="6" s="1"/>
  <c r="AV95" i="6" s="1"/>
  <c r="AV96" i="6" s="1"/>
  <c r="AV97" i="6" s="1"/>
  <c r="AV98" i="6" s="1"/>
  <c r="AV99" i="6" s="1"/>
  <c r="AV100" i="6" s="1"/>
  <c r="AV101" i="6" s="1"/>
  <c r="AV102" i="6" s="1"/>
  <c r="AV103" i="6" s="1"/>
  <c r="AV104" i="6" s="1"/>
  <c r="AV105" i="6" s="1"/>
  <c r="AV106" i="6" s="1"/>
  <c r="AV107" i="6" s="1"/>
  <c r="AV108" i="6" s="1"/>
  <c r="AV109" i="6" s="1"/>
  <c r="AV110" i="6" s="1"/>
  <c r="AV111" i="6" s="1"/>
  <c r="AV112" i="6" s="1"/>
  <c r="AV113" i="6" s="1"/>
  <c r="AV114" i="6" s="1"/>
  <c r="AV115" i="6" s="1"/>
  <c r="AV116" i="6" s="1"/>
  <c r="AV117" i="6" s="1"/>
  <c r="AV118" i="6" s="1"/>
  <c r="AV119" i="6" s="1"/>
  <c r="AV120" i="6" s="1"/>
  <c r="AV121" i="6" s="1"/>
  <c r="AV122" i="6" s="1"/>
  <c r="AV123" i="6" s="1"/>
  <c r="AV124" i="6" s="1"/>
  <c r="AV125" i="6" s="1"/>
  <c r="AV126" i="6" s="1"/>
  <c r="AV127" i="6" s="1"/>
  <c r="AV128" i="6" s="1"/>
  <c r="AV129" i="6" s="1"/>
  <c r="AV130" i="6" s="1"/>
  <c r="AV131" i="6" s="1"/>
  <c r="AV132" i="6" s="1"/>
  <c r="AV133" i="6" s="1"/>
  <c r="AV134" i="6" s="1"/>
  <c r="AV135" i="6" s="1"/>
  <c r="AV136" i="6" s="1"/>
  <c r="AV137" i="6" s="1"/>
  <c r="AV138" i="6" s="1"/>
  <c r="AV139" i="6" s="1"/>
  <c r="AV140" i="6" s="1"/>
  <c r="BU6" i="6"/>
  <c r="BU7" i="6" s="1"/>
  <c r="BU8" i="6" s="1"/>
  <c r="BU9" i="6" s="1"/>
  <c r="BU10" i="6" s="1"/>
  <c r="BU11" i="6" s="1"/>
  <c r="BU12" i="6" s="1"/>
  <c r="BU13" i="6" s="1"/>
  <c r="BU14" i="6" s="1"/>
  <c r="BU15" i="6" s="1"/>
  <c r="BU16" i="6" s="1"/>
  <c r="BU17" i="6" s="1"/>
  <c r="BU18" i="6" s="1"/>
  <c r="BU19" i="6" s="1"/>
  <c r="BU20" i="6" s="1"/>
  <c r="BU21" i="6" s="1"/>
  <c r="BU22" i="6" s="1"/>
  <c r="BU23" i="6" s="1"/>
  <c r="BU24" i="6" s="1"/>
  <c r="BU25" i="6" s="1"/>
  <c r="BU26" i="6" s="1"/>
  <c r="BU27" i="6" s="1"/>
  <c r="BU28" i="6" s="1"/>
  <c r="BU29" i="6" s="1"/>
  <c r="BU30" i="6" s="1"/>
  <c r="BU31" i="6" s="1"/>
  <c r="BU32" i="6" s="1"/>
  <c r="BU33" i="6" s="1"/>
  <c r="BU34" i="6" s="1"/>
  <c r="BU35" i="6" s="1"/>
  <c r="BU36" i="6" s="1"/>
  <c r="BU37" i="6" s="1"/>
  <c r="BU38" i="6" s="1"/>
  <c r="BU39" i="6" s="1"/>
  <c r="BU40" i="6" s="1"/>
  <c r="BU41" i="6" s="1"/>
  <c r="BU42" i="6" s="1"/>
  <c r="BU43" i="6" s="1"/>
  <c r="BU44" i="6" s="1"/>
  <c r="BU45" i="6" s="1"/>
  <c r="BU46" i="6" s="1"/>
  <c r="BU47" i="6" s="1"/>
  <c r="BU48" i="6" s="1"/>
  <c r="BU49" i="6" s="1"/>
  <c r="BU50" i="6" s="1"/>
  <c r="BU51" i="6" s="1"/>
  <c r="BU52" i="6" s="1"/>
  <c r="BU53" i="6" s="1"/>
  <c r="BU54" i="6" s="1"/>
  <c r="BU55" i="6" s="1"/>
  <c r="BU56" i="6" s="1"/>
  <c r="BU57" i="6" s="1"/>
  <c r="BU58" i="6" s="1"/>
  <c r="BU59" i="6" s="1"/>
  <c r="BU60" i="6" s="1"/>
  <c r="BU61" i="6" s="1"/>
  <c r="BU62" i="6" s="1"/>
  <c r="BU63" i="6" s="1"/>
  <c r="BU64" i="6" s="1"/>
  <c r="BU65" i="6" s="1"/>
  <c r="BU66" i="6" s="1"/>
  <c r="BU67" i="6" s="1"/>
  <c r="BU68" i="6" s="1"/>
  <c r="BU69" i="6" s="1"/>
  <c r="BU70" i="6" s="1"/>
  <c r="BU71" i="6" s="1"/>
  <c r="BU72" i="6" s="1"/>
  <c r="BU73" i="6" s="1"/>
  <c r="BU74" i="6" s="1"/>
  <c r="BU75" i="6" s="1"/>
  <c r="BU76" i="6" s="1"/>
  <c r="BU77" i="6" s="1"/>
  <c r="BU78" i="6" s="1"/>
  <c r="BU79" i="6" s="1"/>
  <c r="BU80" i="6" s="1"/>
  <c r="BU81" i="6" s="1"/>
  <c r="BU82" i="6" s="1"/>
  <c r="BU83" i="6" s="1"/>
  <c r="BU84" i="6" s="1"/>
  <c r="BU85" i="6" s="1"/>
  <c r="BU86" i="6" s="1"/>
  <c r="BU87" i="6" s="1"/>
  <c r="BU88" i="6" s="1"/>
  <c r="BU89" i="6" s="1"/>
  <c r="BU90" i="6" s="1"/>
  <c r="BU91" i="6" s="1"/>
  <c r="BU92" i="6" s="1"/>
  <c r="BU93" i="6" s="1"/>
  <c r="BU94" i="6" s="1"/>
  <c r="BU95" i="6" s="1"/>
  <c r="BU96" i="6" s="1"/>
  <c r="BU97" i="6" s="1"/>
  <c r="BU98" i="6" s="1"/>
  <c r="BU99" i="6" s="1"/>
  <c r="BU100" i="6" s="1"/>
  <c r="BU101" i="6" s="1"/>
  <c r="BU102" i="6" s="1"/>
  <c r="BU103" i="6" s="1"/>
  <c r="BU104" i="6" s="1"/>
  <c r="BU105" i="6" s="1"/>
  <c r="BU106" i="6" s="1"/>
  <c r="BU107" i="6" s="1"/>
  <c r="BU108" i="6" s="1"/>
  <c r="BU109" i="6" s="1"/>
  <c r="BU110" i="6" s="1"/>
  <c r="BU111" i="6" s="1"/>
  <c r="BU112" i="6" s="1"/>
  <c r="BU113" i="6" s="1"/>
  <c r="BU114" i="6" s="1"/>
  <c r="BU115" i="6" s="1"/>
  <c r="BU116" i="6" s="1"/>
  <c r="BU117" i="6" s="1"/>
  <c r="BU118" i="6" s="1"/>
  <c r="BU119" i="6" s="1"/>
  <c r="BU120" i="6" s="1"/>
  <c r="BU121" i="6" s="1"/>
  <c r="BU122" i="6" s="1"/>
  <c r="BU123" i="6" s="1"/>
  <c r="BU124" i="6" s="1"/>
  <c r="BU125" i="6" s="1"/>
  <c r="BU126" i="6" s="1"/>
  <c r="BU127" i="6" s="1"/>
  <c r="BU128" i="6" s="1"/>
  <c r="BU129" i="6" s="1"/>
  <c r="BU130" i="6" s="1"/>
  <c r="BU131" i="6" s="1"/>
  <c r="BU132" i="6" s="1"/>
  <c r="BU133" i="6" s="1"/>
  <c r="BU134" i="6" s="1"/>
  <c r="BU135" i="6" s="1"/>
  <c r="BU136" i="6" s="1"/>
  <c r="BU137" i="6" s="1"/>
  <c r="BU138" i="6" s="1"/>
  <c r="BU139" i="6" s="1"/>
  <c r="BU140" i="6" s="1"/>
  <c r="BH6" i="6"/>
  <c r="BH7" i="6" s="1"/>
  <c r="BH8" i="6" s="1"/>
  <c r="BH9" i="6" s="1"/>
  <c r="BH10" i="6" s="1"/>
  <c r="BH11" i="6" s="1"/>
  <c r="BH12" i="6" s="1"/>
  <c r="BH13" i="6" s="1"/>
  <c r="BH14" i="6" s="1"/>
  <c r="BH15" i="6" s="1"/>
  <c r="BH16" i="6" s="1"/>
  <c r="BH17" i="6" s="1"/>
  <c r="BH18" i="6" s="1"/>
  <c r="BH19" i="6" s="1"/>
  <c r="BH20" i="6" s="1"/>
  <c r="BH21" i="6" s="1"/>
  <c r="BH22" i="6" s="1"/>
  <c r="BH23" i="6" s="1"/>
  <c r="BH24" i="6" s="1"/>
  <c r="BH25" i="6" s="1"/>
  <c r="BH26" i="6" s="1"/>
  <c r="BH27" i="6" s="1"/>
  <c r="BH28" i="6" s="1"/>
  <c r="BH29" i="6" s="1"/>
  <c r="BH30" i="6" s="1"/>
  <c r="BH31" i="6" s="1"/>
  <c r="BH32" i="6" s="1"/>
  <c r="BH33" i="6" s="1"/>
  <c r="BH34" i="6" s="1"/>
  <c r="BH35" i="6" s="1"/>
  <c r="BH36" i="6" s="1"/>
  <c r="BH37" i="6" s="1"/>
  <c r="BH38" i="6" s="1"/>
  <c r="BH39" i="6" s="1"/>
  <c r="BH40" i="6" s="1"/>
  <c r="BH41" i="6" s="1"/>
  <c r="BH42" i="6" s="1"/>
  <c r="BH43" i="6" s="1"/>
  <c r="BH44" i="6" s="1"/>
  <c r="BH45" i="6" s="1"/>
  <c r="BH46" i="6" s="1"/>
  <c r="BH47" i="6" s="1"/>
  <c r="BH48" i="6" s="1"/>
  <c r="BH49" i="6" s="1"/>
  <c r="BH50" i="6" s="1"/>
  <c r="BH51" i="6" s="1"/>
  <c r="BH52" i="6" s="1"/>
  <c r="BH53" i="6" s="1"/>
  <c r="BH54" i="6" s="1"/>
  <c r="BH55" i="6" s="1"/>
  <c r="BH56" i="6" s="1"/>
  <c r="BH57" i="6" s="1"/>
  <c r="BH58" i="6" s="1"/>
  <c r="BH59" i="6" s="1"/>
  <c r="BH60" i="6" s="1"/>
  <c r="BH61" i="6" s="1"/>
  <c r="BH62" i="6" s="1"/>
  <c r="BH63" i="6" s="1"/>
  <c r="BH64" i="6" s="1"/>
  <c r="BH65" i="6" s="1"/>
  <c r="BH66" i="6" s="1"/>
  <c r="BH67" i="6" s="1"/>
  <c r="BH68" i="6" s="1"/>
  <c r="BH69" i="6" s="1"/>
  <c r="BH70" i="6" s="1"/>
  <c r="BH71" i="6" s="1"/>
  <c r="BH72" i="6" s="1"/>
  <c r="BH73" i="6" s="1"/>
  <c r="BH74" i="6" s="1"/>
  <c r="BH75" i="6" s="1"/>
  <c r="BH76" i="6" s="1"/>
  <c r="BH77" i="6" s="1"/>
  <c r="BH78" i="6" s="1"/>
  <c r="BH79" i="6" s="1"/>
  <c r="BH80" i="6" s="1"/>
  <c r="BH81" i="6" s="1"/>
  <c r="BH82" i="6" s="1"/>
  <c r="BH83" i="6" s="1"/>
  <c r="BH84" i="6" s="1"/>
  <c r="BH85" i="6" s="1"/>
  <c r="BH86" i="6" s="1"/>
  <c r="BH87" i="6" s="1"/>
  <c r="BH88" i="6" s="1"/>
  <c r="BH89" i="6" s="1"/>
  <c r="BH90" i="6" s="1"/>
  <c r="BH91" i="6" s="1"/>
  <c r="BH92" i="6" s="1"/>
  <c r="BH93" i="6" s="1"/>
  <c r="BH94" i="6" s="1"/>
  <c r="BH95" i="6" s="1"/>
  <c r="BH96" i="6" s="1"/>
  <c r="BH97" i="6" s="1"/>
  <c r="BH98" i="6" s="1"/>
  <c r="BH99" i="6" s="1"/>
  <c r="BH100" i="6" s="1"/>
  <c r="BH101" i="6" s="1"/>
  <c r="BH102" i="6" s="1"/>
  <c r="BH103" i="6" s="1"/>
  <c r="BH104" i="6" s="1"/>
  <c r="BH105" i="6" s="1"/>
  <c r="BH106" i="6" s="1"/>
  <c r="BH107" i="6" s="1"/>
  <c r="BH108" i="6" s="1"/>
  <c r="BH109" i="6" s="1"/>
  <c r="BH110" i="6" s="1"/>
  <c r="BH111" i="6" s="1"/>
  <c r="BH112" i="6" s="1"/>
  <c r="BH113" i="6" s="1"/>
  <c r="BH114" i="6" s="1"/>
  <c r="BH115" i="6" s="1"/>
  <c r="BH116" i="6" s="1"/>
  <c r="BH117" i="6" s="1"/>
  <c r="BH118" i="6" s="1"/>
  <c r="BH119" i="6" s="1"/>
  <c r="BH120" i="6" s="1"/>
  <c r="BH121" i="6" s="1"/>
  <c r="BH122" i="6" s="1"/>
  <c r="BH123" i="6" s="1"/>
  <c r="BH124" i="6" s="1"/>
  <c r="BH125" i="6" s="1"/>
  <c r="BH126" i="6" s="1"/>
  <c r="BH127" i="6" s="1"/>
  <c r="BH128" i="6" s="1"/>
  <c r="BH129" i="6" s="1"/>
  <c r="BH130" i="6" s="1"/>
  <c r="BH131" i="6" s="1"/>
  <c r="BH132" i="6" s="1"/>
  <c r="BH133" i="6" s="1"/>
  <c r="BH134" i="6" s="1"/>
  <c r="BH135" i="6" s="1"/>
  <c r="BH136" i="6" s="1"/>
  <c r="BH137" i="6" s="1"/>
  <c r="BH138" i="6" s="1"/>
  <c r="BH139" i="6" s="1"/>
  <c r="BH140" i="6" s="1"/>
  <c r="CG6" i="6"/>
  <c r="W7" i="6" s="1"/>
  <c r="S7" i="6" s="1"/>
  <c r="BF6" i="6"/>
  <c r="BF7" i="6" s="1"/>
  <c r="BF8" i="6" s="1"/>
  <c r="BF9" i="6" s="1"/>
  <c r="BF10" i="6" s="1"/>
  <c r="BF11" i="6" s="1"/>
  <c r="BF12" i="6" s="1"/>
  <c r="BF13" i="6" s="1"/>
  <c r="BF14" i="6" s="1"/>
  <c r="BF15" i="6" s="1"/>
  <c r="BF16" i="6" s="1"/>
  <c r="BF17" i="6" s="1"/>
  <c r="BF18" i="6" s="1"/>
  <c r="BF19" i="6" s="1"/>
  <c r="BF20" i="6" s="1"/>
  <c r="BF21" i="6" s="1"/>
  <c r="BF22" i="6" s="1"/>
  <c r="BF23" i="6" s="1"/>
  <c r="BF24" i="6" s="1"/>
  <c r="BF25" i="6" s="1"/>
  <c r="BF26" i="6" s="1"/>
  <c r="BF27" i="6" s="1"/>
  <c r="BF28" i="6" s="1"/>
  <c r="BF29" i="6" s="1"/>
  <c r="BF30" i="6" s="1"/>
  <c r="BF31" i="6" s="1"/>
  <c r="BF32" i="6" s="1"/>
  <c r="BF33" i="6" s="1"/>
  <c r="BF34" i="6" s="1"/>
  <c r="BF35" i="6" s="1"/>
  <c r="BF36" i="6" s="1"/>
  <c r="BF37" i="6" s="1"/>
  <c r="BF38" i="6" s="1"/>
  <c r="BF39" i="6" s="1"/>
  <c r="BF40" i="6" s="1"/>
  <c r="BF41" i="6" s="1"/>
  <c r="BF42" i="6" s="1"/>
  <c r="BF43" i="6" s="1"/>
  <c r="BF44" i="6" s="1"/>
  <c r="BF45" i="6" s="1"/>
  <c r="BF46" i="6" s="1"/>
  <c r="BF47" i="6" s="1"/>
  <c r="BF48" i="6" s="1"/>
  <c r="BF49" i="6" s="1"/>
  <c r="BF50" i="6" s="1"/>
  <c r="BF51" i="6" s="1"/>
  <c r="BF52" i="6" s="1"/>
  <c r="BF53" i="6" s="1"/>
  <c r="BF54" i="6" s="1"/>
  <c r="BF55" i="6" s="1"/>
  <c r="BF56" i="6" s="1"/>
  <c r="BF57" i="6" s="1"/>
  <c r="BF58" i="6" s="1"/>
  <c r="BF59" i="6" s="1"/>
  <c r="BF60" i="6" s="1"/>
  <c r="BF61" i="6" s="1"/>
  <c r="BF62" i="6" s="1"/>
  <c r="BF63" i="6" s="1"/>
  <c r="BF64" i="6" s="1"/>
  <c r="BF65" i="6" s="1"/>
  <c r="BF66" i="6" s="1"/>
  <c r="BF67" i="6" s="1"/>
  <c r="BF68" i="6" s="1"/>
  <c r="BF69" i="6" s="1"/>
  <c r="BF70" i="6" s="1"/>
  <c r="BF71" i="6" s="1"/>
  <c r="BF72" i="6" s="1"/>
  <c r="BF73" i="6" s="1"/>
  <c r="BF74" i="6" s="1"/>
  <c r="BF75" i="6" s="1"/>
  <c r="BF76" i="6" s="1"/>
  <c r="BF77" i="6" s="1"/>
  <c r="BF78" i="6" s="1"/>
  <c r="BF79" i="6" s="1"/>
  <c r="BF80" i="6" s="1"/>
  <c r="BF81" i="6" s="1"/>
  <c r="BF82" i="6" s="1"/>
  <c r="BF83" i="6" s="1"/>
  <c r="BF84" i="6" s="1"/>
  <c r="BF85" i="6" s="1"/>
  <c r="BF86" i="6" s="1"/>
  <c r="BF87" i="6" s="1"/>
  <c r="BF88" i="6" s="1"/>
  <c r="BF89" i="6" s="1"/>
  <c r="BF90" i="6" s="1"/>
  <c r="BF91" i="6" s="1"/>
  <c r="BF92" i="6" s="1"/>
  <c r="BF93" i="6" s="1"/>
  <c r="BF94" i="6" s="1"/>
  <c r="BF95" i="6" s="1"/>
  <c r="BF96" i="6" s="1"/>
  <c r="BF97" i="6" s="1"/>
  <c r="BF98" i="6" s="1"/>
  <c r="BF99" i="6" s="1"/>
  <c r="BF100" i="6" s="1"/>
  <c r="BF101" i="6" s="1"/>
  <c r="BF102" i="6" s="1"/>
  <c r="BF103" i="6" s="1"/>
  <c r="BF104" i="6" s="1"/>
  <c r="BF105" i="6" s="1"/>
  <c r="BF106" i="6" s="1"/>
  <c r="BF107" i="6" s="1"/>
  <c r="BF108" i="6" s="1"/>
  <c r="BF109" i="6" s="1"/>
  <c r="BF110" i="6" s="1"/>
  <c r="BF111" i="6" s="1"/>
  <c r="BF112" i="6" s="1"/>
  <c r="BF113" i="6" s="1"/>
  <c r="BF114" i="6" s="1"/>
  <c r="BF115" i="6" s="1"/>
  <c r="BF116" i="6" s="1"/>
  <c r="BF117" i="6" s="1"/>
  <c r="BF118" i="6" s="1"/>
  <c r="BF119" i="6" s="1"/>
  <c r="BF120" i="6" s="1"/>
  <c r="BF121" i="6" s="1"/>
  <c r="BF122" i="6" s="1"/>
  <c r="BF123" i="6" s="1"/>
  <c r="BF124" i="6" s="1"/>
  <c r="BF125" i="6" s="1"/>
  <c r="BF126" i="6" s="1"/>
  <c r="BF127" i="6" s="1"/>
  <c r="BF128" i="6" s="1"/>
  <c r="BF129" i="6" s="1"/>
  <c r="BF130" i="6" s="1"/>
  <c r="BF131" i="6" s="1"/>
  <c r="BF132" i="6" s="1"/>
  <c r="BF133" i="6" s="1"/>
  <c r="BF134" i="6" s="1"/>
  <c r="BF135" i="6" s="1"/>
  <c r="BF136" i="6" s="1"/>
  <c r="BF137" i="6" s="1"/>
  <c r="BF138" i="6" s="1"/>
  <c r="BF139" i="6" s="1"/>
  <c r="BF140" i="6" s="1"/>
  <c r="CN6" i="6"/>
  <c r="CN7" i="6" s="1"/>
  <c r="CN8" i="6" s="1"/>
  <c r="CN9" i="6" s="1"/>
  <c r="CN10" i="6" s="1"/>
  <c r="CN11" i="6" s="1"/>
  <c r="CN12" i="6" s="1"/>
  <c r="CB6" i="6"/>
  <c r="CB7" i="6" s="1"/>
  <c r="CB8" i="6" s="1"/>
  <c r="CB9" i="6" s="1"/>
  <c r="CB10" i="6" s="1"/>
  <c r="BA6" i="6"/>
  <c r="BA7" i="6" s="1"/>
  <c r="BA8" i="6" s="1"/>
  <c r="BA9" i="6" s="1"/>
  <c r="BA10" i="6" s="1"/>
  <c r="BA11" i="6" s="1"/>
  <c r="BA12" i="6" s="1"/>
  <c r="BA13" i="6" s="1"/>
  <c r="BA14" i="6" s="1"/>
  <c r="BA15" i="6" s="1"/>
  <c r="BA16" i="6" s="1"/>
  <c r="BA17" i="6" s="1"/>
  <c r="BA18" i="6" s="1"/>
  <c r="BA19" i="6" s="1"/>
  <c r="BA20" i="6" s="1"/>
  <c r="BA21" i="6" s="1"/>
  <c r="BA22" i="6" s="1"/>
  <c r="BA23" i="6" s="1"/>
  <c r="BA24" i="6" s="1"/>
  <c r="BA25" i="6" s="1"/>
  <c r="BA26" i="6" s="1"/>
  <c r="BA27" i="6" s="1"/>
  <c r="BA28" i="6" s="1"/>
  <c r="BA29" i="6" s="1"/>
  <c r="BA30" i="6" s="1"/>
  <c r="BA31" i="6" s="1"/>
  <c r="BA32" i="6" s="1"/>
  <c r="BA33" i="6" s="1"/>
  <c r="BA34" i="6" s="1"/>
  <c r="BA35" i="6" s="1"/>
  <c r="BA36" i="6" s="1"/>
  <c r="BA37" i="6" s="1"/>
  <c r="BA38" i="6" s="1"/>
  <c r="BA39" i="6" s="1"/>
  <c r="BA40" i="6" s="1"/>
  <c r="BA41" i="6" s="1"/>
  <c r="BA42" i="6" s="1"/>
  <c r="BA43" i="6" s="1"/>
  <c r="BA44" i="6" s="1"/>
  <c r="BA45" i="6" s="1"/>
  <c r="BA46" i="6" s="1"/>
  <c r="BA47" i="6" s="1"/>
  <c r="BA48" i="6" s="1"/>
  <c r="BA49" i="6" s="1"/>
  <c r="BA50" i="6" s="1"/>
  <c r="BA51" i="6" s="1"/>
  <c r="BA52" i="6" s="1"/>
  <c r="BA53" i="6" s="1"/>
  <c r="BA54" i="6" s="1"/>
  <c r="BA55" i="6" s="1"/>
  <c r="BA56" i="6" s="1"/>
  <c r="BA57" i="6" s="1"/>
  <c r="BA58" i="6" s="1"/>
  <c r="BA59" i="6" s="1"/>
  <c r="BA60" i="6" s="1"/>
  <c r="BA61" i="6" s="1"/>
  <c r="BA62" i="6" s="1"/>
  <c r="BA63" i="6" s="1"/>
  <c r="BA64" i="6" s="1"/>
  <c r="BA65" i="6" s="1"/>
  <c r="BA66" i="6" s="1"/>
  <c r="BA67" i="6" s="1"/>
  <c r="BA68" i="6" s="1"/>
  <c r="BA69" i="6" s="1"/>
  <c r="BA70" i="6" s="1"/>
  <c r="BA71" i="6" s="1"/>
  <c r="BA72" i="6" s="1"/>
  <c r="BA73" i="6" s="1"/>
  <c r="BA74" i="6" s="1"/>
  <c r="BA75" i="6" s="1"/>
  <c r="BA76" i="6" s="1"/>
  <c r="BA77" i="6" s="1"/>
  <c r="BA78" i="6" s="1"/>
  <c r="BA79" i="6" s="1"/>
  <c r="BA80" i="6" s="1"/>
  <c r="BA81" i="6" s="1"/>
  <c r="BA82" i="6" s="1"/>
  <c r="BA83" i="6" s="1"/>
  <c r="BA84" i="6" s="1"/>
  <c r="BA85" i="6" s="1"/>
  <c r="BA86" i="6" s="1"/>
  <c r="BA87" i="6" s="1"/>
  <c r="BA88" i="6" s="1"/>
  <c r="BA89" i="6" s="1"/>
  <c r="BA90" i="6" s="1"/>
  <c r="BA91" i="6" s="1"/>
  <c r="BA92" i="6" s="1"/>
  <c r="BA93" i="6" s="1"/>
  <c r="BA94" i="6" s="1"/>
  <c r="BA95" i="6" s="1"/>
  <c r="BA96" i="6" s="1"/>
  <c r="BA97" i="6" s="1"/>
  <c r="BA98" i="6" s="1"/>
  <c r="BA99" i="6" s="1"/>
  <c r="BA100" i="6" s="1"/>
  <c r="BA101" i="6" s="1"/>
  <c r="BA102" i="6" s="1"/>
  <c r="BA103" i="6" s="1"/>
  <c r="BA104" i="6" s="1"/>
  <c r="BA105" i="6" s="1"/>
  <c r="BA106" i="6" s="1"/>
  <c r="BA107" i="6" s="1"/>
  <c r="BA108" i="6" s="1"/>
  <c r="BA109" i="6" s="1"/>
  <c r="BA110" i="6" s="1"/>
  <c r="BA111" i="6" s="1"/>
  <c r="BA112" i="6" s="1"/>
  <c r="BA113" i="6" s="1"/>
  <c r="BA114" i="6" s="1"/>
  <c r="BA115" i="6" s="1"/>
  <c r="BA116" i="6" s="1"/>
  <c r="BA117" i="6" s="1"/>
  <c r="BA118" i="6" s="1"/>
  <c r="BA119" i="6" s="1"/>
  <c r="BA120" i="6" s="1"/>
  <c r="BA121" i="6" s="1"/>
  <c r="BA122" i="6" s="1"/>
  <c r="BA123" i="6" s="1"/>
  <c r="BA124" i="6" s="1"/>
  <c r="BA125" i="6" s="1"/>
  <c r="BA126" i="6" s="1"/>
  <c r="BA127" i="6" s="1"/>
  <c r="BA128" i="6" s="1"/>
  <c r="BA129" i="6" s="1"/>
  <c r="BA130" i="6" s="1"/>
  <c r="BA131" i="6" s="1"/>
  <c r="BA132" i="6" s="1"/>
  <c r="BA133" i="6" s="1"/>
  <c r="BA134" i="6" s="1"/>
  <c r="BA135" i="6" s="1"/>
  <c r="BA136" i="6" s="1"/>
  <c r="BA137" i="6" s="1"/>
  <c r="BA138" i="6" s="1"/>
  <c r="BA139" i="6" s="1"/>
  <c r="BA140" i="6" s="1"/>
  <c r="CI6" i="6"/>
  <c r="CI7" i="6" s="1"/>
  <c r="CI8" i="6" s="1"/>
  <c r="CI9" i="6" s="1"/>
  <c r="CI10" i="6" s="1"/>
  <c r="CI11" i="6" s="1"/>
  <c r="CI12" i="6" s="1"/>
  <c r="CI13" i="6" s="1"/>
  <c r="CI14" i="6" s="1"/>
  <c r="CI15" i="6" s="1"/>
  <c r="CI16" i="6" s="1"/>
  <c r="CI17" i="6" s="1"/>
  <c r="CI18" i="6" s="1"/>
  <c r="CI19" i="6" s="1"/>
  <c r="CI20" i="6" s="1"/>
  <c r="CI21" i="6" s="1"/>
  <c r="CI22" i="6" s="1"/>
  <c r="CI23" i="6" s="1"/>
  <c r="CI24" i="6" s="1"/>
  <c r="CI25" i="6" s="1"/>
  <c r="CI26" i="6" s="1"/>
  <c r="CI27" i="6" s="1"/>
  <c r="CI28" i="6" s="1"/>
  <c r="CI29" i="6" s="1"/>
  <c r="CI30" i="6" s="1"/>
  <c r="CI31" i="6" s="1"/>
  <c r="CI32" i="6" s="1"/>
  <c r="CI33" i="6" s="1"/>
  <c r="CI34" i="6" s="1"/>
  <c r="CI35" i="6" s="1"/>
  <c r="CI36" i="6" s="1"/>
  <c r="CI37" i="6" s="1"/>
  <c r="CI38" i="6" s="1"/>
  <c r="CI39" i="6" s="1"/>
  <c r="CI40" i="6" s="1"/>
  <c r="CI41" i="6" s="1"/>
  <c r="CI42" i="6" s="1"/>
  <c r="CI43" i="6" s="1"/>
  <c r="CI44" i="6" s="1"/>
  <c r="CI45" i="6" s="1"/>
  <c r="CI46" i="6" s="1"/>
  <c r="CI47" i="6" s="1"/>
  <c r="CI48" i="6" s="1"/>
  <c r="CI49" i="6" s="1"/>
  <c r="CI50" i="6" s="1"/>
  <c r="CI51" i="6" s="1"/>
  <c r="CI52" i="6" s="1"/>
  <c r="CI53" i="6" s="1"/>
  <c r="CI54" i="6" s="1"/>
  <c r="CI55" i="6" s="1"/>
  <c r="CI56" i="6" s="1"/>
  <c r="CI57" i="6" s="1"/>
  <c r="CI58" i="6" s="1"/>
  <c r="CI59" i="6" s="1"/>
  <c r="CI60" i="6" s="1"/>
  <c r="CI61" i="6" s="1"/>
  <c r="CI62" i="6" s="1"/>
  <c r="CI63" i="6" s="1"/>
  <c r="CI64" i="6" s="1"/>
  <c r="CI65" i="6" s="1"/>
  <c r="CI66" i="6" s="1"/>
  <c r="CI67" i="6" s="1"/>
  <c r="CI68" i="6" s="1"/>
  <c r="CI69" i="6" s="1"/>
  <c r="CI70" i="6" s="1"/>
  <c r="CI71" i="6" s="1"/>
  <c r="CI72" i="6" s="1"/>
  <c r="CI73" i="6" s="1"/>
  <c r="CI74" i="6" s="1"/>
  <c r="CI75" i="6" s="1"/>
  <c r="CI76" i="6" s="1"/>
  <c r="CI77" i="6" s="1"/>
  <c r="CI78" i="6" s="1"/>
  <c r="CI79" i="6" s="1"/>
  <c r="CI80" i="6" s="1"/>
  <c r="CI81" i="6" s="1"/>
  <c r="CI82" i="6" s="1"/>
  <c r="CI83" i="6" s="1"/>
  <c r="CI84" i="6" s="1"/>
  <c r="CI85" i="6" s="1"/>
  <c r="CI86" i="6" s="1"/>
  <c r="CI87" i="6" s="1"/>
  <c r="CI88" i="6" s="1"/>
  <c r="CI89" i="6" s="1"/>
  <c r="CI90" i="6" s="1"/>
  <c r="CI91" i="6" s="1"/>
  <c r="CI92" i="6" s="1"/>
  <c r="CI93" i="6" s="1"/>
  <c r="CI94" i="6" s="1"/>
  <c r="CI95" i="6" s="1"/>
  <c r="CI96" i="6" s="1"/>
  <c r="CI97" i="6" s="1"/>
  <c r="CI98" i="6" s="1"/>
  <c r="CI99" i="6" s="1"/>
  <c r="CI100" i="6" s="1"/>
  <c r="CI101" i="6" s="1"/>
  <c r="CI102" i="6" s="1"/>
  <c r="CI103" i="6" s="1"/>
  <c r="CI104" i="6" s="1"/>
  <c r="CI105" i="6" s="1"/>
  <c r="CI106" i="6" s="1"/>
  <c r="CI107" i="6" s="1"/>
  <c r="CI108" i="6" s="1"/>
  <c r="CI109" i="6" s="1"/>
  <c r="CI110" i="6" s="1"/>
  <c r="CI111" i="6" s="1"/>
  <c r="CI112" i="6" s="1"/>
  <c r="CI113" i="6" s="1"/>
  <c r="CI114" i="6" s="1"/>
  <c r="CI115" i="6" s="1"/>
  <c r="CI116" i="6" s="1"/>
  <c r="CI117" i="6" s="1"/>
  <c r="CI118" i="6" s="1"/>
  <c r="CI119" i="6" s="1"/>
  <c r="CI120" i="6" s="1"/>
  <c r="CI121" i="6" s="1"/>
  <c r="CI122" i="6" s="1"/>
  <c r="CI123" i="6" s="1"/>
  <c r="CI124" i="6" s="1"/>
  <c r="CI125" i="6" s="1"/>
  <c r="CI126" i="6" s="1"/>
  <c r="CI127" i="6" s="1"/>
  <c r="CI128" i="6" s="1"/>
  <c r="CI129" i="6" s="1"/>
  <c r="CI130" i="6" s="1"/>
  <c r="CI131" i="6" s="1"/>
  <c r="CI132" i="6" s="1"/>
  <c r="CI133" i="6" s="1"/>
  <c r="CI134" i="6" s="1"/>
  <c r="CI135" i="6" s="1"/>
  <c r="CI136" i="6" s="1"/>
  <c r="CI137" i="6" s="1"/>
  <c r="CI138" i="6" s="1"/>
  <c r="CI139" i="6" s="1"/>
  <c r="CI140" i="6" s="1"/>
  <c r="AX6" i="6"/>
  <c r="AX7" i="6" s="1"/>
  <c r="X8" i="6" s="1"/>
  <c r="AJ6" i="6"/>
  <c r="Y7" i="6" s="1"/>
  <c r="BS6" i="6"/>
  <c r="BS7" i="6" s="1"/>
  <c r="BS8" i="6" s="1"/>
  <c r="BS9" i="6" s="1"/>
  <c r="BS10" i="6" s="1"/>
  <c r="BS11" i="6" s="1"/>
  <c r="BS12" i="6" s="1"/>
  <c r="BS13" i="6" s="1"/>
  <c r="BS14" i="6" s="1"/>
  <c r="BS15" i="6" s="1"/>
  <c r="BS16" i="6" s="1"/>
  <c r="BS17" i="6" s="1"/>
  <c r="BS18" i="6" s="1"/>
  <c r="BS19" i="6" s="1"/>
  <c r="BS20" i="6" s="1"/>
  <c r="BS21" i="6" s="1"/>
  <c r="BS22" i="6" s="1"/>
  <c r="BS23" i="6" s="1"/>
  <c r="BS24" i="6" s="1"/>
  <c r="BS25" i="6" s="1"/>
  <c r="BS26" i="6" s="1"/>
  <c r="BS27" i="6" s="1"/>
  <c r="BS28" i="6" s="1"/>
  <c r="BS29" i="6" s="1"/>
  <c r="BS30" i="6" s="1"/>
  <c r="BS31" i="6" s="1"/>
  <c r="BS32" i="6" s="1"/>
  <c r="BS33" i="6" s="1"/>
  <c r="BS34" i="6" s="1"/>
  <c r="BS35" i="6" s="1"/>
  <c r="BS36" i="6" s="1"/>
  <c r="BS37" i="6" s="1"/>
  <c r="BS38" i="6" s="1"/>
  <c r="BS39" i="6" s="1"/>
  <c r="BS40" i="6" s="1"/>
  <c r="BS41" i="6" s="1"/>
  <c r="BS42" i="6" s="1"/>
  <c r="BS43" i="6" s="1"/>
  <c r="BS44" i="6" s="1"/>
  <c r="BS45" i="6" s="1"/>
  <c r="BS46" i="6" s="1"/>
  <c r="BS47" i="6" s="1"/>
  <c r="BS48" i="6" s="1"/>
  <c r="BS49" i="6" s="1"/>
  <c r="BS50" i="6" s="1"/>
  <c r="BS51" i="6" s="1"/>
  <c r="BS52" i="6" s="1"/>
  <c r="BS53" i="6" s="1"/>
  <c r="BS54" i="6" s="1"/>
  <c r="BS55" i="6" s="1"/>
  <c r="BS56" i="6" s="1"/>
  <c r="BS57" i="6" s="1"/>
  <c r="BS58" i="6" s="1"/>
  <c r="BS59" i="6" s="1"/>
  <c r="BS60" i="6" s="1"/>
  <c r="BS61" i="6" s="1"/>
  <c r="BS62" i="6" s="1"/>
  <c r="BS63" i="6" s="1"/>
  <c r="BS64" i="6" s="1"/>
  <c r="BS65" i="6" s="1"/>
  <c r="BS66" i="6" s="1"/>
  <c r="BS67" i="6" s="1"/>
  <c r="BS68" i="6" s="1"/>
  <c r="BS69" i="6" s="1"/>
  <c r="BS70" i="6" s="1"/>
  <c r="BS71" i="6" s="1"/>
  <c r="BS72" i="6" s="1"/>
  <c r="BS73" i="6" s="1"/>
  <c r="BS74" i="6" s="1"/>
  <c r="BS75" i="6" s="1"/>
  <c r="BS76" i="6" s="1"/>
  <c r="BS77" i="6" s="1"/>
  <c r="BS78" i="6" s="1"/>
  <c r="BS79" i="6" s="1"/>
  <c r="BS80" i="6" s="1"/>
  <c r="BS81" i="6" s="1"/>
  <c r="BS82" i="6" s="1"/>
  <c r="BS83" i="6" s="1"/>
  <c r="BS84" i="6" s="1"/>
  <c r="Z85" i="6" s="1"/>
  <c r="AI6" i="6"/>
  <c r="AI7" i="6" s="1"/>
  <c r="AI8" i="6" s="1"/>
  <c r="AI9" i="6" s="1"/>
  <c r="AI10" i="6" s="1"/>
  <c r="AI11" i="6" s="1"/>
  <c r="AI12" i="6" s="1"/>
  <c r="BY6" i="6"/>
  <c r="BY7" i="6" s="1"/>
  <c r="BY8" i="6" s="1"/>
  <c r="BY9" i="6" s="1"/>
  <c r="BY10" i="6" s="1"/>
  <c r="BY11" i="6" s="1"/>
  <c r="BY12" i="6" s="1"/>
  <c r="BY13" i="6" s="1"/>
  <c r="BY14" i="6" s="1"/>
  <c r="BY15" i="6" s="1"/>
  <c r="BY16" i="6" s="1"/>
  <c r="BY17" i="6" s="1"/>
  <c r="BY18" i="6" s="1"/>
  <c r="BY19" i="6" s="1"/>
  <c r="BY20" i="6" s="1"/>
  <c r="BY21" i="6" s="1"/>
  <c r="BY22" i="6" s="1"/>
  <c r="BY23" i="6" s="1"/>
  <c r="BY24" i="6" s="1"/>
  <c r="BY25" i="6" s="1"/>
  <c r="BY26" i="6" s="1"/>
  <c r="BY27" i="6" s="1"/>
  <c r="BY28" i="6" s="1"/>
  <c r="BY29" i="6" s="1"/>
  <c r="BY30" i="6" s="1"/>
  <c r="BY31" i="6" s="1"/>
  <c r="BY32" i="6" s="1"/>
  <c r="BY33" i="6" s="1"/>
  <c r="BY34" i="6" s="1"/>
  <c r="BY35" i="6" s="1"/>
  <c r="BY36" i="6" s="1"/>
  <c r="BY37" i="6" s="1"/>
  <c r="BY38" i="6" s="1"/>
  <c r="BY39" i="6" s="1"/>
  <c r="BY40" i="6" s="1"/>
  <c r="BY41" i="6" s="1"/>
  <c r="BY42" i="6" s="1"/>
  <c r="BY43" i="6" s="1"/>
  <c r="BY44" i="6" s="1"/>
  <c r="BY45" i="6" s="1"/>
  <c r="BY46" i="6" s="1"/>
  <c r="BY47" i="6" s="1"/>
  <c r="BY48" i="6" s="1"/>
  <c r="BY49" i="6" s="1"/>
  <c r="BY50" i="6" s="1"/>
  <c r="BY51" i="6" s="1"/>
  <c r="BY52" i="6" s="1"/>
  <c r="BY53" i="6" s="1"/>
  <c r="BY54" i="6" s="1"/>
  <c r="BY55" i="6" s="1"/>
  <c r="BY56" i="6" s="1"/>
  <c r="BY57" i="6" s="1"/>
  <c r="BY58" i="6" s="1"/>
  <c r="BY59" i="6" s="1"/>
  <c r="BY60" i="6" s="1"/>
  <c r="BY61" i="6" s="1"/>
  <c r="BY62" i="6" s="1"/>
  <c r="BY63" i="6" s="1"/>
  <c r="BY64" i="6" s="1"/>
  <c r="BY65" i="6" s="1"/>
  <c r="BY66" i="6" s="1"/>
  <c r="BY67" i="6" s="1"/>
  <c r="BY68" i="6" s="1"/>
  <c r="BY69" i="6" s="1"/>
  <c r="BY70" i="6" s="1"/>
  <c r="BY71" i="6" s="1"/>
  <c r="BY72" i="6" s="1"/>
  <c r="BY73" i="6" s="1"/>
  <c r="BY74" i="6" s="1"/>
  <c r="BY75" i="6" s="1"/>
  <c r="BY76" i="6" s="1"/>
  <c r="BY77" i="6" s="1"/>
  <c r="BY78" i="6" s="1"/>
  <c r="BY79" i="6" s="1"/>
  <c r="BY80" i="6" s="1"/>
  <c r="BY81" i="6" s="1"/>
  <c r="BY82" i="6" s="1"/>
  <c r="BY83" i="6" s="1"/>
  <c r="BY84" i="6" s="1"/>
  <c r="BY85" i="6" s="1"/>
  <c r="BY86" i="6" s="1"/>
  <c r="BY87" i="6" s="1"/>
  <c r="BY88" i="6" s="1"/>
  <c r="BY89" i="6" s="1"/>
  <c r="BY90" i="6" s="1"/>
  <c r="BY91" i="6" s="1"/>
  <c r="BY92" i="6" s="1"/>
  <c r="BY93" i="6" s="1"/>
  <c r="BY94" i="6" s="1"/>
  <c r="BY95" i="6" s="1"/>
  <c r="BY96" i="6" s="1"/>
  <c r="BY97" i="6" s="1"/>
  <c r="BY98" i="6" s="1"/>
  <c r="BY99" i="6" s="1"/>
  <c r="BY100" i="6" s="1"/>
  <c r="BY101" i="6" s="1"/>
  <c r="BY102" i="6" s="1"/>
  <c r="BY103" i="6" s="1"/>
  <c r="BY104" i="6" s="1"/>
  <c r="BY105" i="6" s="1"/>
  <c r="BY106" i="6" s="1"/>
  <c r="BY107" i="6" s="1"/>
  <c r="BY108" i="6" s="1"/>
  <c r="BY109" i="6" s="1"/>
  <c r="BY110" i="6" s="1"/>
  <c r="BY111" i="6" s="1"/>
  <c r="BY112" i="6" s="1"/>
  <c r="BY113" i="6" s="1"/>
  <c r="BY114" i="6" s="1"/>
  <c r="BY115" i="6" s="1"/>
  <c r="BY116" i="6" s="1"/>
  <c r="BY117" i="6" s="1"/>
  <c r="BY118" i="6" s="1"/>
  <c r="BY119" i="6" s="1"/>
  <c r="BY120" i="6" s="1"/>
  <c r="BY121" i="6" s="1"/>
  <c r="BY122" i="6" s="1"/>
  <c r="BY123" i="6" s="1"/>
  <c r="BY124" i="6" s="1"/>
  <c r="BY125" i="6" s="1"/>
  <c r="BY126" i="6" s="1"/>
  <c r="BY127" i="6" s="1"/>
  <c r="BY128" i="6" s="1"/>
  <c r="BY129" i="6" s="1"/>
  <c r="BY130" i="6" s="1"/>
  <c r="BY131" i="6" s="1"/>
  <c r="BY132" i="6" s="1"/>
  <c r="BY133" i="6" s="1"/>
  <c r="BY134" i="6" s="1"/>
  <c r="BY135" i="6" s="1"/>
  <c r="BY136" i="6" s="1"/>
  <c r="BY137" i="6" s="1"/>
  <c r="BY138" i="6" s="1"/>
  <c r="BY139" i="6" s="1"/>
  <c r="BY140" i="6" s="1"/>
  <c r="W74" i="8"/>
  <c r="X74" i="8"/>
  <c r="V74" i="8"/>
  <c r="U74" i="8"/>
  <c r="S74" i="8"/>
  <c r="T74" i="8"/>
  <c r="Z74" i="8"/>
  <c r="Y74" i="8"/>
  <c r="S75" i="8"/>
  <c r="T75" i="8"/>
  <c r="Z75" i="8"/>
  <c r="V75" i="8"/>
  <c r="W75" i="8"/>
  <c r="X75" i="8"/>
  <c r="U75" i="8"/>
  <c r="Y75" i="8"/>
  <c r="V72" i="6"/>
  <c r="U72" i="6"/>
  <c r="T72" i="6"/>
  <c r="Y72" i="6"/>
  <c r="X72" i="6"/>
  <c r="S72" i="6"/>
  <c r="W72" i="6"/>
  <c r="Z72" i="6"/>
  <c r="X69" i="6"/>
  <c r="S69" i="6"/>
  <c r="T69" i="6"/>
  <c r="Y69" i="6"/>
  <c r="V69" i="6"/>
  <c r="Z69" i="6"/>
  <c r="W69" i="6"/>
  <c r="U69" i="6"/>
  <c r="Y119" i="4"/>
  <c r="T119" i="4"/>
  <c r="U119" i="4"/>
  <c r="S119" i="4"/>
  <c r="W119" i="4"/>
  <c r="Z119" i="4"/>
  <c r="X119" i="4"/>
  <c r="V119" i="4"/>
  <c r="V17" i="6"/>
  <c r="X17" i="6"/>
  <c r="T17" i="6"/>
  <c r="Y17" i="6"/>
  <c r="Z17" i="6"/>
  <c r="W17" i="6"/>
  <c r="U17" i="6"/>
  <c r="S17" i="6"/>
  <c r="C6" i="4"/>
  <c r="U24" i="6"/>
  <c r="Y24" i="6"/>
  <c r="S24" i="6"/>
  <c r="V24" i="6"/>
  <c r="Z24" i="6"/>
  <c r="T24" i="6"/>
  <c r="W24" i="6"/>
  <c r="X24" i="6"/>
  <c r="S51" i="4"/>
  <c r="W51" i="4"/>
  <c r="U51" i="4"/>
  <c r="Z51" i="4"/>
  <c r="Y51" i="4"/>
  <c r="T51" i="4"/>
  <c r="X51" i="4"/>
  <c r="V51" i="4"/>
  <c r="T112" i="6"/>
  <c r="U112" i="6"/>
  <c r="S112" i="6"/>
  <c r="X112" i="6"/>
  <c r="Y112" i="6"/>
  <c r="Z112" i="6"/>
  <c r="V112" i="6"/>
  <c r="W112" i="6"/>
  <c r="W53" i="4"/>
  <c r="X53" i="4"/>
  <c r="T53" i="4"/>
  <c r="V53" i="4"/>
  <c r="Y53" i="4"/>
  <c r="Z53" i="4"/>
  <c r="S53" i="4"/>
  <c r="U53" i="4"/>
  <c r="V137" i="10"/>
  <c r="U137" i="10"/>
  <c r="Y137" i="10"/>
  <c r="Z137" i="10"/>
  <c r="T137" i="10"/>
  <c r="S137" i="10"/>
  <c r="W137" i="10"/>
  <c r="X137" i="10"/>
  <c r="W113" i="4"/>
  <c r="T113" i="4"/>
  <c r="Z113" i="4"/>
  <c r="U113" i="4"/>
  <c r="V113" i="4"/>
  <c r="Y113" i="4"/>
  <c r="X113" i="4"/>
  <c r="S113" i="4"/>
  <c r="X76" i="10"/>
  <c r="S76" i="10"/>
  <c r="W76" i="10"/>
  <c r="Z76" i="10"/>
  <c r="Y76" i="10"/>
  <c r="U76" i="10"/>
  <c r="T76" i="10"/>
  <c r="V76" i="10"/>
  <c r="Z49" i="8"/>
  <c r="T49" i="8"/>
  <c r="X49" i="8"/>
  <c r="S49" i="8"/>
  <c r="W49" i="8"/>
  <c r="V49" i="8"/>
  <c r="U49" i="8"/>
  <c r="Y49" i="8"/>
  <c r="Y127" i="4"/>
  <c r="Z127" i="4"/>
  <c r="U127" i="4"/>
  <c r="X127" i="4"/>
  <c r="S127" i="4"/>
  <c r="W127" i="4"/>
  <c r="T127" i="4"/>
  <c r="V127" i="4"/>
  <c r="V128" i="4"/>
  <c r="Y128" i="4"/>
  <c r="S128" i="4"/>
  <c r="X128" i="4"/>
  <c r="W128" i="4"/>
  <c r="U128" i="4"/>
  <c r="Z128" i="4"/>
  <c r="T128" i="4"/>
  <c r="U139" i="6"/>
  <c r="T139" i="6"/>
  <c r="X139" i="6"/>
  <c r="V139" i="6"/>
  <c r="Y139" i="6"/>
  <c r="S139" i="6"/>
  <c r="Z139" i="6"/>
  <c r="W139" i="6"/>
  <c r="S17" i="4"/>
  <c r="V17" i="4"/>
  <c r="X17" i="4"/>
  <c r="Z17" i="4"/>
  <c r="Y17" i="4"/>
  <c r="T17" i="4"/>
  <c r="W17" i="4"/>
  <c r="U17" i="4"/>
  <c r="X104" i="8"/>
  <c r="U104" i="8"/>
  <c r="V104" i="8"/>
  <c r="W104" i="8"/>
  <c r="Y104" i="8"/>
  <c r="T104" i="8"/>
  <c r="S104" i="8"/>
  <c r="Z104" i="8"/>
  <c r="S92" i="4"/>
  <c r="U92" i="4"/>
  <c r="T92" i="4"/>
  <c r="V92" i="4"/>
  <c r="S131" i="10"/>
  <c r="T131" i="10"/>
  <c r="X131" i="10"/>
  <c r="W131" i="10"/>
  <c r="U131" i="10"/>
  <c r="V131" i="10"/>
  <c r="Z131" i="10"/>
  <c r="Y131" i="10"/>
  <c r="Y129" i="4"/>
  <c r="W129" i="4"/>
  <c r="U129" i="4"/>
  <c r="X129" i="4"/>
  <c r="S129" i="4"/>
  <c r="V129" i="4"/>
  <c r="T129" i="4"/>
  <c r="Z129" i="4"/>
  <c r="U96" i="10"/>
  <c r="V96" i="10"/>
  <c r="Y96" i="10"/>
  <c r="Z96" i="10"/>
  <c r="W96" i="10"/>
  <c r="S96" i="10"/>
  <c r="T96" i="10"/>
  <c r="X96" i="10"/>
  <c r="S121" i="10"/>
  <c r="T121" i="10"/>
  <c r="X121" i="10"/>
  <c r="W121" i="10"/>
  <c r="U121" i="10"/>
  <c r="V121" i="10"/>
  <c r="Z121" i="10"/>
  <c r="Y121" i="10"/>
  <c r="Z137" i="8"/>
  <c r="U137" i="8"/>
  <c r="Y137" i="8"/>
  <c r="V137" i="8"/>
  <c r="X137" i="8"/>
  <c r="S137" i="8"/>
  <c r="W137" i="8"/>
  <c r="T137" i="8"/>
  <c r="V80" i="10"/>
  <c r="S80" i="10"/>
  <c r="W80" i="10"/>
  <c r="Z80" i="10"/>
  <c r="X80" i="10"/>
  <c r="T80" i="10"/>
  <c r="U80" i="10"/>
  <c r="Y80" i="10"/>
  <c r="W72" i="4"/>
  <c r="Z72" i="4"/>
  <c r="T72" i="4"/>
  <c r="S72" i="4"/>
  <c r="Y72" i="4"/>
  <c r="V72" i="4"/>
  <c r="X72" i="4"/>
  <c r="U72" i="4"/>
  <c r="S101" i="6"/>
  <c r="Z101" i="6"/>
  <c r="V101" i="6"/>
  <c r="T101" i="6"/>
  <c r="W101" i="6"/>
  <c r="X101" i="6"/>
  <c r="U101" i="6"/>
  <c r="Y101" i="6"/>
  <c r="S74" i="10"/>
  <c r="Y74" i="10"/>
  <c r="Z74" i="10"/>
  <c r="W74" i="10"/>
  <c r="U74" i="10"/>
  <c r="V74" i="10"/>
  <c r="X74" i="10"/>
  <c r="T74" i="10"/>
  <c r="W57" i="8"/>
  <c r="Z57" i="8"/>
  <c r="Y57" i="8"/>
  <c r="U57" i="8"/>
  <c r="X57" i="8"/>
  <c r="S57" i="8"/>
  <c r="V57" i="8"/>
  <c r="T57" i="8"/>
  <c r="CK6" i="10"/>
  <c r="CK7" i="10" s="1"/>
  <c r="CK8" i="10" s="1"/>
  <c r="CK9" i="10" s="1"/>
  <c r="CK10" i="10" s="1"/>
  <c r="CK11" i="10" s="1"/>
  <c r="CK12" i="10" s="1"/>
  <c r="CK13" i="10" s="1"/>
  <c r="CK14" i="10" s="1"/>
  <c r="CK15" i="10" s="1"/>
  <c r="CK16" i="10" s="1"/>
  <c r="CK17" i="10" s="1"/>
  <c r="CK18" i="10" s="1"/>
  <c r="CK19" i="10" s="1"/>
  <c r="CK20" i="10" s="1"/>
  <c r="CK21" i="10" s="1"/>
  <c r="CK22" i="10" s="1"/>
  <c r="CK23" i="10" s="1"/>
  <c r="CK24" i="10" s="1"/>
  <c r="CK25" i="10" s="1"/>
  <c r="CK26" i="10" s="1"/>
  <c r="CK27" i="10" s="1"/>
  <c r="CK28" i="10" s="1"/>
  <c r="CK29" i="10" s="1"/>
  <c r="CK30" i="10" s="1"/>
  <c r="CK31" i="10" s="1"/>
  <c r="CK32" i="10" s="1"/>
  <c r="CK33" i="10" s="1"/>
  <c r="CK34" i="10" s="1"/>
  <c r="CK35" i="10" s="1"/>
  <c r="CK36" i="10" s="1"/>
  <c r="CK37" i="10" s="1"/>
  <c r="CK38" i="10" s="1"/>
  <c r="CK39" i="10" s="1"/>
  <c r="CK40" i="10" s="1"/>
  <c r="CK41" i="10" s="1"/>
  <c r="CK42" i="10" s="1"/>
  <c r="CK43" i="10" s="1"/>
  <c r="CK44" i="10" s="1"/>
  <c r="CK45" i="10" s="1"/>
  <c r="CK46" i="10" s="1"/>
  <c r="CK47" i="10" s="1"/>
  <c r="CK48" i="10" s="1"/>
  <c r="CK49" i="10" s="1"/>
  <c r="CK50" i="10" s="1"/>
  <c r="CK51" i="10" s="1"/>
  <c r="CK52" i="10" s="1"/>
  <c r="CK53" i="10" s="1"/>
  <c r="CK54" i="10" s="1"/>
  <c r="CK55" i="10" s="1"/>
  <c r="CK56" i="10" s="1"/>
  <c r="CK57" i="10" s="1"/>
  <c r="CK58" i="10" s="1"/>
  <c r="CK59" i="10" s="1"/>
  <c r="CK60" i="10" s="1"/>
  <c r="CK61" i="10" s="1"/>
  <c r="CK62" i="10" s="1"/>
  <c r="CK63" i="10" s="1"/>
  <c r="CK64" i="10" s="1"/>
  <c r="CK65" i="10" s="1"/>
  <c r="CK66" i="10" s="1"/>
  <c r="CK67" i="10" s="1"/>
  <c r="CK68" i="10" s="1"/>
  <c r="CK69" i="10" s="1"/>
  <c r="CK70" i="10" s="1"/>
  <c r="CK71" i="10" s="1"/>
  <c r="CK72" i="10" s="1"/>
  <c r="CK73" i="10" s="1"/>
  <c r="CK74" i="10" s="1"/>
  <c r="CK75" i="10" s="1"/>
  <c r="CK76" i="10" s="1"/>
  <c r="CK77" i="10" s="1"/>
  <c r="CK78" i="10" s="1"/>
  <c r="CK79" i="10" s="1"/>
  <c r="CK80" i="10" s="1"/>
  <c r="CK81" i="10" s="1"/>
  <c r="CK82" i="10" s="1"/>
  <c r="CK83" i="10" s="1"/>
  <c r="CK84" i="10" s="1"/>
  <c r="CK85" i="10" s="1"/>
  <c r="CK86" i="10" s="1"/>
  <c r="CK87" i="10" s="1"/>
  <c r="CK88" i="10" s="1"/>
  <c r="CK89" i="10" s="1"/>
  <c r="CK90" i="10" s="1"/>
  <c r="CK91" i="10" s="1"/>
  <c r="CK92" i="10" s="1"/>
  <c r="CK93" i="10" s="1"/>
  <c r="CK94" i="10" s="1"/>
  <c r="CK95" i="10" s="1"/>
  <c r="CK96" i="10" s="1"/>
  <c r="CK97" i="10" s="1"/>
  <c r="CK98" i="10" s="1"/>
  <c r="CK99" i="10" s="1"/>
  <c r="CK100" i="10" s="1"/>
  <c r="CK101" i="10" s="1"/>
  <c r="CK102" i="10" s="1"/>
  <c r="CK103" i="10" s="1"/>
  <c r="CK104" i="10" s="1"/>
  <c r="CK105" i="10" s="1"/>
  <c r="CK106" i="10" s="1"/>
  <c r="CK107" i="10" s="1"/>
  <c r="CK108" i="10" s="1"/>
  <c r="CK109" i="10" s="1"/>
  <c r="CK110" i="10" s="1"/>
  <c r="CK111" i="10" s="1"/>
  <c r="CK112" i="10" s="1"/>
  <c r="CK113" i="10" s="1"/>
  <c r="CK114" i="10" s="1"/>
  <c r="CK115" i="10" s="1"/>
  <c r="CK116" i="10" s="1"/>
  <c r="CK117" i="10" s="1"/>
  <c r="CK118" i="10" s="1"/>
  <c r="CK119" i="10" s="1"/>
  <c r="CK120" i="10" s="1"/>
  <c r="CK121" i="10" s="1"/>
  <c r="CK122" i="10" s="1"/>
  <c r="CK123" i="10" s="1"/>
  <c r="CK124" i="10" s="1"/>
  <c r="CK125" i="10" s="1"/>
  <c r="CK126" i="10" s="1"/>
  <c r="CK127" i="10" s="1"/>
  <c r="CK128" i="10" s="1"/>
  <c r="CK129" i="10" s="1"/>
  <c r="CK130" i="10" s="1"/>
  <c r="CK131" i="10" s="1"/>
  <c r="CK132" i="10" s="1"/>
  <c r="CK133" i="10" s="1"/>
  <c r="CK134" i="10" s="1"/>
  <c r="CK135" i="10" s="1"/>
  <c r="CK136" i="10" s="1"/>
  <c r="CK137" i="10" s="1"/>
  <c r="CK138" i="10" s="1"/>
  <c r="CK139" i="10" s="1"/>
  <c r="CK140" i="10" s="1"/>
  <c r="AU6" i="10"/>
  <c r="AU7" i="10" s="1"/>
  <c r="AU8" i="10" s="1"/>
  <c r="AU9" i="10" s="1"/>
  <c r="AU10" i="10" s="1"/>
  <c r="AU11" i="10" s="1"/>
  <c r="AU12" i="10" s="1"/>
  <c r="AU13" i="10" s="1"/>
  <c r="AU14" i="10" s="1"/>
  <c r="AU15" i="10" s="1"/>
  <c r="AU16" i="10" s="1"/>
  <c r="AU17" i="10" s="1"/>
  <c r="AU18" i="10" s="1"/>
  <c r="AU19" i="10" s="1"/>
  <c r="AU20" i="10" s="1"/>
  <c r="AU21" i="10" s="1"/>
  <c r="AU22" i="10" s="1"/>
  <c r="AU23" i="10" s="1"/>
  <c r="AU24" i="10" s="1"/>
  <c r="AU25" i="10" s="1"/>
  <c r="AU26" i="10" s="1"/>
  <c r="AU27" i="10" s="1"/>
  <c r="AU28" i="10" s="1"/>
  <c r="AU29" i="10" s="1"/>
  <c r="AU30" i="10" s="1"/>
  <c r="AU31" i="10" s="1"/>
  <c r="AU32" i="10" s="1"/>
  <c r="AU33" i="10" s="1"/>
  <c r="AU34" i="10" s="1"/>
  <c r="AU35" i="10" s="1"/>
  <c r="AU36" i="10" s="1"/>
  <c r="AU37" i="10" s="1"/>
  <c r="AU38" i="10" s="1"/>
  <c r="AU39" i="10" s="1"/>
  <c r="AU40" i="10" s="1"/>
  <c r="AU41" i="10" s="1"/>
  <c r="AU42" i="10" s="1"/>
  <c r="AU43" i="10" s="1"/>
  <c r="AU44" i="10" s="1"/>
  <c r="AU45" i="10" s="1"/>
  <c r="AU46" i="10" s="1"/>
  <c r="AU47" i="10" s="1"/>
  <c r="AU48" i="10" s="1"/>
  <c r="AU49" i="10" s="1"/>
  <c r="AU50" i="10" s="1"/>
  <c r="AU51" i="10" s="1"/>
  <c r="AU52" i="10" s="1"/>
  <c r="AU53" i="10" s="1"/>
  <c r="AU54" i="10" s="1"/>
  <c r="AU55" i="10" s="1"/>
  <c r="AU56" i="10" s="1"/>
  <c r="AU57" i="10" s="1"/>
  <c r="AU58" i="10" s="1"/>
  <c r="AU59" i="10" s="1"/>
  <c r="AU60" i="10" s="1"/>
  <c r="AU61" i="10" s="1"/>
  <c r="AU62" i="10" s="1"/>
  <c r="AU63" i="10" s="1"/>
  <c r="AU64" i="10" s="1"/>
  <c r="AU65" i="10" s="1"/>
  <c r="AU66" i="10" s="1"/>
  <c r="AU67" i="10" s="1"/>
  <c r="AU68" i="10" s="1"/>
  <c r="AU69" i="10" s="1"/>
  <c r="AU70" i="10" s="1"/>
  <c r="AU71" i="10" s="1"/>
  <c r="AU72" i="10" s="1"/>
  <c r="AU73" i="10" s="1"/>
  <c r="AU74" i="10" s="1"/>
  <c r="AU75" i="10" s="1"/>
  <c r="AU76" i="10" s="1"/>
  <c r="AU77" i="10" s="1"/>
  <c r="AU78" i="10" s="1"/>
  <c r="AU79" i="10" s="1"/>
  <c r="AU80" i="10" s="1"/>
  <c r="AU81" i="10" s="1"/>
  <c r="AU82" i="10" s="1"/>
  <c r="AU83" i="10" s="1"/>
  <c r="AU84" i="10" s="1"/>
  <c r="AU85" i="10" s="1"/>
  <c r="AU86" i="10" s="1"/>
  <c r="AU87" i="10" s="1"/>
  <c r="AU88" i="10" s="1"/>
  <c r="AU89" i="10" s="1"/>
  <c r="AU90" i="10" s="1"/>
  <c r="AU91" i="10" s="1"/>
  <c r="AU92" i="10" s="1"/>
  <c r="AU93" i="10" s="1"/>
  <c r="AU94" i="10" s="1"/>
  <c r="AU95" i="10" s="1"/>
  <c r="AU96" i="10" s="1"/>
  <c r="AU97" i="10" s="1"/>
  <c r="AU98" i="10" s="1"/>
  <c r="AU99" i="10" s="1"/>
  <c r="AU100" i="10" s="1"/>
  <c r="AU101" i="10" s="1"/>
  <c r="AU102" i="10" s="1"/>
  <c r="AU103" i="10" s="1"/>
  <c r="AU104" i="10" s="1"/>
  <c r="AU105" i="10" s="1"/>
  <c r="AU106" i="10" s="1"/>
  <c r="AU107" i="10" s="1"/>
  <c r="AU108" i="10" s="1"/>
  <c r="AU109" i="10" s="1"/>
  <c r="AU110" i="10" s="1"/>
  <c r="AU111" i="10" s="1"/>
  <c r="AU112" i="10" s="1"/>
  <c r="AU113" i="10" s="1"/>
  <c r="AU114" i="10" s="1"/>
  <c r="AU115" i="10" s="1"/>
  <c r="AU116" i="10" s="1"/>
  <c r="AU117" i="10" s="1"/>
  <c r="AU118" i="10" s="1"/>
  <c r="AU119" i="10" s="1"/>
  <c r="AU120" i="10" s="1"/>
  <c r="AU121" i="10" s="1"/>
  <c r="AU122" i="10" s="1"/>
  <c r="AU123" i="10" s="1"/>
  <c r="AU124" i="10" s="1"/>
  <c r="AU125" i="10" s="1"/>
  <c r="AU126" i="10" s="1"/>
  <c r="AU127" i="10" s="1"/>
  <c r="AU128" i="10" s="1"/>
  <c r="AU129" i="10" s="1"/>
  <c r="AU130" i="10" s="1"/>
  <c r="AU131" i="10" s="1"/>
  <c r="AU132" i="10" s="1"/>
  <c r="AU133" i="10" s="1"/>
  <c r="AU134" i="10" s="1"/>
  <c r="AU135" i="10" s="1"/>
  <c r="AU136" i="10" s="1"/>
  <c r="AU137" i="10" s="1"/>
  <c r="AU138" i="10" s="1"/>
  <c r="AU139" i="10" s="1"/>
  <c r="AU140" i="10" s="1"/>
  <c r="AG6" i="10"/>
  <c r="AG7" i="10" s="1"/>
  <c r="AG8" i="10" s="1"/>
  <c r="AG9" i="10" s="1"/>
  <c r="AG10" i="10" s="1"/>
  <c r="AG11" i="10" s="1"/>
  <c r="AG12" i="10" s="1"/>
  <c r="AG13" i="10" s="1"/>
  <c r="AG14" i="10" s="1"/>
  <c r="AG15" i="10" s="1"/>
  <c r="AG16" i="10" s="1"/>
  <c r="AG17" i="10" s="1"/>
  <c r="AG18" i="10" s="1"/>
  <c r="AG19" i="10" s="1"/>
  <c r="AG20" i="10" s="1"/>
  <c r="AG21" i="10" s="1"/>
  <c r="AG22" i="10" s="1"/>
  <c r="AG23" i="10" s="1"/>
  <c r="AG24" i="10" s="1"/>
  <c r="AG25" i="10" s="1"/>
  <c r="AG26" i="10" s="1"/>
  <c r="AG27" i="10" s="1"/>
  <c r="AG28" i="10" s="1"/>
  <c r="AG29" i="10" s="1"/>
  <c r="AG30" i="10" s="1"/>
  <c r="AG31" i="10" s="1"/>
  <c r="AG32" i="10" s="1"/>
  <c r="AG33" i="10" s="1"/>
  <c r="AG34" i="10" s="1"/>
  <c r="AG35" i="10" s="1"/>
  <c r="AG36" i="10" s="1"/>
  <c r="AG37" i="10" s="1"/>
  <c r="AG38" i="10" s="1"/>
  <c r="AG39" i="10" s="1"/>
  <c r="AG40" i="10" s="1"/>
  <c r="AG41" i="10" s="1"/>
  <c r="AG42" i="10" s="1"/>
  <c r="AG43" i="10" s="1"/>
  <c r="AG44" i="10" s="1"/>
  <c r="AG45" i="10" s="1"/>
  <c r="AG46" i="10" s="1"/>
  <c r="AG47" i="10" s="1"/>
  <c r="AG48" i="10" s="1"/>
  <c r="AG49" i="10" s="1"/>
  <c r="AG50" i="10" s="1"/>
  <c r="AG51" i="10" s="1"/>
  <c r="AG52" i="10" s="1"/>
  <c r="AG53" i="10" s="1"/>
  <c r="AG54" i="10" s="1"/>
  <c r="AG55" i="10" s="1"/>
  <c r="AG56" i="10" s="1"/>
  <c r="AG57" i="10" s="1"/>
  <c r="AG58" i="10" s="1"/>
  <c r="AG59" i="10" s="1"/>
  <c r="AG60" i="10" s="1"/>
  <c r="AG61" i="10" s="1"/>
  <c r="AG62" i="10" s="1"/>
  <c r="AG63" i="10" s="1"/>
  <c r="AG64" i="10" s="1"/>
  <c r="AG65" i="10" s="1"/>
  <c r="AG66" i="10" s="1"/>
  <c r="AG67" i="10" s="1"/>
  <c r="AG68" i="10" s="1"/>
  <c r="AG69" i="10" s="1"/>
  <c r="AG70" i="10" s="1"/>
  <c r="AG71" i="10" s="1"/>
  <c r="AG72" i="10" s="1"/>
  <c r="AG73" i="10" s="1"/>
  <c r="AG74" i="10" s="1"/>
  <c r="AG75" i="10" s="1"/>
  <c r="AG76" i="10" s="1"/>
  <c r="AG77" i="10" s="1"/>
  <c r="AG78" i="10" s="1"/>
  <c r="AG79" i="10" s="1"/>
  <c r="AG80" i="10" s="1"/>
  <c r="AG81" i="10" s="1"/>
  <c r="AG82" i="10" s="1"/>
  <c r="AG83" i="10" s="1"/>
  <c r="AG84" i="10" s="1"/>
  <c r="AG85" i="10" s="1"/>
  <c r="AG86" i="10" s="1"/>
  <c r="AG87" i="10" s="1"/>
  <c r="AG88" i="10" s="1"/>
  <c r="AG89" i="10" s="1"/>
  <c r="AG90" i="10" s="1"/>
  <c r="AG91" i="10" s="1"/>
  <c r="AG92" i="10" s="1"/>
  <c r="AG93" i="10" s="1"/>
  <c r="AG94" i="10" s="1"/>
  <c r="AG95" i="10" s="1"/>
  <c r="AG96" i="10" s="1"/>
  <c r="AG97" i="10" s="1"/>
  <c r="AG98" i="10" s="1"/>
  <c r="AG99" i="10" s="1"/>
  <c r="AG100" i="10" s="1"/>
  <c r="AG101" i="10" s="1"/>
  <c r="AG102" i="10" s="1"/>
  <c r="AG103" i="10" s="1"/>
  <c r="AG104" i="10" s="1"/>
  <c r="AG105" i="10" s="1"/>
  <c r="AG106" i="10" s="1"/>
  <c r="AG107" i="10" s="1"/>
  <c r="AG108" i="10" s="1"/>
  <c r="AG109" i="10" s="1"/>
  <c r="AG110" i="10" s="1"/>
  <c r="AG111" i="10" s="1"/>
  <c r="AG112" i="10" s="1"/>
  <c r="AG113" i="10" s="1"/>
  <c r="AG114" i="10" s="1"/>
  <c r="AG115" i="10" s="1"/>
  <c r="AG116" i="10" s="1"/>
  <c r="AG117" i="10" s="1"/>
  <c r="AG118" i="10" s="1"/>
  <c r="AG119" i="10" s="1"/>
  <c r="AG120" i="10" s="1"/>
  <c r="AG121" i="10" s="1"/>
  <c r="AG122" i="10" s="1"/>
  <c r="AG123" i="10" s="1"/>
  <c r="AG124" i="10" s="1"/>
  <c r="AG125" i="10" s="1"/>
  <c r="AG126" i="10" s="1"/>
  <c r="AG127" i="10" s="1"/>
  <c r="AG128" i="10" s="1"/>
  <c r="AG129" i="10" s="1"/>
  <c r="AG130" i="10" s="1"/>
  <c r="AG131" i="10" s="1"/>
  <c r="AG132" i="10" s="1"/>
  <c r="AG133" i="10" s="1"/>
  <c r="AG134" i="10" s="1"/>
  <c r="AG135" i="10" s="1"/>
  <c r="AG136" i="10" s="1"/>
  <c r="AG137" i="10" s="1"/>
  <c r="AG138" i="10" s="1"/>
  <c r="AG139" i="10" s="1"/>
  <c r="AG140" i="10" s="1"/>
  <c r="BO6" i="10"/>
  <c r="BO7" i="10" s="1"/>
  <c r="BO8" i="10" s="1"/>
  <c r="BO9" i="10" s="1"/>
  <c r="BO10" i="10" s="1"/>
  <c r="BO11" i="10" s="1"/>
  <c r="BO12" i="10" s="1"/>
  <c r="BO13" i="10" s="1"/>
  <c r="BO14" i="10" s="1"/>
  <c r="BO15" i="10" s="1"/>
  <c r="BO16" i="10" s="1"/>
  <c r="BO17" i="10" s="1"/>
  <c r="BO18" i="10" s="1"/>
  <c r="BO19" i="10" s="1"/>
  <c r="BO20" i="10" s="1"/>
  <c r="BO21" i="10" s="1"/>
  <c r="BO22" i="10" s="1"/>
  <c r="BO23" i="10" s="1"/>
  <c r="BO24" i="10" s="1"/>
  <c r="BO25" i="10" s="1"/>
  <c r="BO26" i="10" s="1"/>
  <c r="BO27" i="10" s="1"/>
  <c r="BO28" i="10" s="1"/>
  <c r="BO29" i="10" s="1"/>
  <c r="BO30" i="10" s="1"/>
  <c r="BO31" i="10" s="1"/>
  <c r="BO32" i="10" s="1"/>
  <c r="BO33" i="10" s="1"/>
  <c r="BO34" i="10" s="1"/>
  <c r="BO35" i="10" s="1"/>
  <c r="BO36" i="10" s="1"/>
  <c r="BO37" i="10" s="1"/>
  <c r="BO38" i="10" s="1"/>
  <c r="BO39" i="10" s="1"/>
  <c r="BO40" i="10" s="1"/>
  <c r="BO41" i="10" s="1"/>
  <c r="BO42" i="10" s="1"/>
  <c r="BO43" i="10" s="1"/>
  <c r="BO44" i="10" s="1"/>
  <c r="BO45" i="10" s="1"/>
  <c r="BO46" i="10" s="1"/>
  <c r="BO47" i="10" s="1"/>
  <c r="BO48" i="10" s="1"/>
  <c r="BO49" i="10" s="1"/>
  <c r="BO50" i="10" s="1"/>
  <c r="BO51" i="10" s="1"/>
  <c r="BO52" i="10" s="1"/>
  <c r="BO53" i="10" s="1"/>
  <c r="BO54" i="10" s="1"/>
  <c r="BO55" i="10" s="1"/>
  <c r="BO56" i="10" s="1"/>
  <c r="BO57" i="10" s="1"/>
  <c r="BO58" i="10" s="1"/>
  <c r="BO59" i="10" s="1"/>
  <c r="BO60" i="10" s="1"/>
  <c r="BO61" i="10" s="1"/>
  <c r="BO62" i="10" s="1"/>
  <c r="BO63" i="10" s="1"/>
  <c r="BO64" i="10" s="1"/>
  <c r="BO65" i="10" s="1"/>
  <c r="BO66" i="10" s="1"/>
  <c r="BO67" i="10" s="1"/>
  <c r="BO68" i="10" s="1"/>
  <c r="BO69" i="10" s="1"/>
  <c r="BO70" i="10" s="1"/>
  <c r="BO71" i="10" s="1"/>
  <c r="BO72" i="10" s="1"/>
  <c r="BO73" i="10" s="1"/>
  <c r="BO74" i="10" s="1"/>
  <c r="BO75" i="10" s="1"/>
  <c r="BO76" i="10" s="1"/>
  <c r="BO77" i="10" s="1"/>
  <c r="BO78" i="10" s="1"/>
  <c r="BO79" i="10" s="1"/>
  <c r="BO80" i="10" s="1"/>
  <c r="BO81" i="10" s="1"/>
  <c r="BO82" i="10" s="1"/>
  <c r="BO83" i="10" s="1"/>
  <c r="BO84" i="10" s="1"/>
  <c r="BO85" i="10" s="1"/>
  <c r="BO86" i="10" s="1"/>
  <c r="BO87" i="10" s="1"/>
  <c r="BO88" i="10" s="1"/>
  <c r="BO89" i="10" s="1"/>
  <c r="BO90" i="10" s="1"/>
  <c r="BO91" i="10" s="1"/>
  <c r="BO92" i="10" s="1"/>
  <c r="BO93" i="10" s="1"/>
  <c r="BO94" i="10" s="1"/>
  <c r="BO95" i="10" s="1"/>
  <c r="BO96" i="10" s="1"/>
  <c r="BO97" i="10" s="1"/>
  <c r="BO98" i="10" s="1"/>
  <c r="BO99" i="10" s="1"/>
  <c r="BO100" i="10" s="1"/>
  <c r="BO101" i="10" s="1"/>
  <c r="BO102" i="10" s="1"/>
  <c r="BO103" i="10" s="1"/>
  <c r="BO104" i="10" s="1"/>
  <c r="BO105" i="10" s="1"/>
  <c r="BO106" i="10" s="1"/>
  <c r="BO107" i="10" s="1"/>
  <c r="BO108" i="10" s="1"/>
  <c r="BO109" i="10" s="1"/>
  <c r="BO110" i="10" s="1"/>
  <c r="BO111" i="10" s="1"/>
  <c r="BO112" i="10" s="1"/>
  <c r="BO113" i="10" s="1"/>
  <c r="BO114" i="10" s="1"/>
  <c r="BO115" i="10" s="1"/>
  <c r="BO116" i="10" s="1"/>
  <c r="BO117" i="10" s="1"/>
  <c r="BO118" i="10" s="1"/>
  <c r="BO119" i="10" s="1"/>
  <c r="BO120" i="10" s="1"/>
  <c r="BO121" i="10" s="1"/>
  <c r="BO122" i="10" s="1"/>
  <c r="BO123" i="10" s="1"/>
  <c r="BO124" i="10" s="1"/>
  <c r="BO125" i="10" s="1"/>
  <c r="BO126" i="10" s="1"/>
  <c r="BO127" i="10" s="1"/>
  <c r="BO128" i="10" s="1"/>
  <c r="BO129" i="10" s="1"/>
  <c r="BO130" i="10" s="1"/>
  <c r="BO131" i="10" s="1"/>
  <c r="BO132" i="10" s="1"/>
  <c r="BO133" i="10" s="1"/>
  <c r="BO134" i="10" s="1"/>
  <c r="BO135" i="10" s="1"/>
  <c r="BO136" i="10" s="1"/>
  <c r="BO137" i="10" s="1"/>
  <c r="BO138" i="10" s="1"/>
  <c r="BO139" i="10" s="1"/>
  <c r="BO140" i="10" s="1"/>
  <c r="AF6" i="10"/>
  <c r="AF7" i="10" s="1"/>
  <c r="AF8" i="10" s="1"/>
  <c r="AF9" i="10" s="1"/>
  <c r="AF10" i="10" s="1"/>
  <c r="AF11" i="10" s="1"/>
  <c r="AF12" i="10" s="1"/>
  <c r="AF13" i="10" s="1"/>
  <c r="AF14" i="10" s="1"/>
  <c r="AF15" i="10" s="1"/>
  <c r="AF16" i="10" s="1"/>
  <c r="AF17" i="10" s="1"/>
  <c r="AF18" i="10" s="1"/>
  <c r="AF19" i="10" s="1"/>
  <c r="AF20" i="10" s="1"/>
  <c r="AF21" i="10" s="1"/>
  <c r="AF22" i="10" s="1"/>
  <c r="AF23" i="10" s="1"/>
  <c r="AF24" i="10" s="1"/>
  <c r="AF25" i="10" s="1"/>
  <c r="AF26" i="10" s="1"/>
  <c r="AF27" i="10" s="1"/>
  <c r="AF28" i="10" s="1"/>
  <c r="AF29" i="10" s="1"/>
  <c r="AF30" i="10" s="1"/>
  <c r="AF31" i="10" s="1"/>
  <c r="AF32" i="10" s="1"/>
  <c r="AF33" i="10" s="1"/>
  <c r="AF34" i="10" s="1"/>
  <c r="AF35" i="10" s="1"/>
  <c r="AF36" i="10" s="1"/>
  <c r="AF37" i="10" s="1"/>
  <c r="AF38" i="10" s="1"/>
  <c r="AF39" i="10" s="1"/>
  <c r="AF40" i="10" s="1"/>
  <c r="AF41" i="10" s="1"/>
  <c r="AF42" i="10" s="1"/>
  <c r="AF43" i="10" s="1"/>
  <c r="AF44" i="10" s="1"/>
  <c r="AF45" i="10" s="1"/>
  <c r="AF46" i="10" s="1"/>
  <c r="AF47" i="10" s="1"/>
  <c r="AF48" i="10" s="1"/>
  <c r="AF49" i="10" s="1"/>
  <c r="AF50" i="10" s="1"/>
  <c r="AF51" i="10" s="1"/>
  <c r="AF52" i="10" s="1"/>
  <c r="AF53" i="10" s="1"/>
  <c r="AF54" i="10" s="1"/>
  <c r="AF55" i="10" s="1"/>
  <c r="AF56" i="10" s="1"/>
  <c r="AF57" i="10" s="1"/>
  <c r="AF58" i="10" s="1"/>
  <c r="AF59" i="10" s="1"/>
  <c r="AF60" i="10" s="1"/>
  <c r="AF61" i="10" s="1"/>
  <c r="AF62" i="10" s="1"/>
  <c r="AF63" i="10" s="1"/>
  <c r="AF64" i="10" s="1"/>
  <c r="AF65" i="10" s="1"/>
  <c r="AF66" i="10" s="1"/>
  <c r="AF67" i="10" s="1"/>
  <c r="AF68" i="10" s="1"/>
  <c r="AF69" i="10" s="1"/>
  <c r="AF70" i="10" s="1"/>
  <c r="AF71" i="10" s="1"/>
  <c r="AF72" i="10" s="1"/>
  <c r="AF73" i="10" s="1"/>
  <c r="AF74" i="10" s="1"/>
  <c r="AF75" i="10" s="1"/>
  <c r="AF76" i="10" s="1"/>
  <c r="AF77" i="10" s="1"/>
  <c r="AF78" i="10" s="1"/>
  <c r="AF79" i="10" s="1"/>
  <c r="AF80" i="10" s="1"/>
  <c r="AF81" i="10" s="1"/>
  <c r="AF82" i="10" s="1"/>
  <c r="AF83" i="10" s="1"/>
  <c r="AF84" i="10" s="1"/>
  <c r="AF85" i="10" s="1"/>
  <c r="AF86" i="10" s="1"/>
  <c r="AF87" i="10" s="1"/>
  <c r="AF88" i="10" s="1"/>
  <c r="AF89" i="10" s="1"/>
  <c r="AF90" i="10" s="1"/>
  <c r="AF91" i="10" s="1"/>
  <c r="AF92" i="10" s="1"/>
  <c r="AF93" i="10" s="1"/>
  <c r="AF94" i="10" s="1"/>
  <c r="AF95" i="10" s="1"/>
  <c r="AF96" i="10" s="1"/>
  <c r="AF97" i="10" s="1"/>
  <c r="AF98" i="10" s="1"/>
  <c r="AF99" i="10" s="1"/>
  <c r="AF100" i="10" s="1"/>
  <c r="AF101" i="10" s="1"/>
  <c r="AF102" i="10" s="1"/>
  <c r="AF103" i="10" s="1"/>
  <c r="AF104" i="10" s="1"/>
  <c r="AF105" i="10" s="1"/>
  <c r="AF106" i="10" s="1"/>
  <c r="AF107" i="10" s="1"/>
  <c r="AF108" i="10" s="1"/>
  <c r="AF109" i="10" s="1"/>
  <c r="AF110" i="10" s="1"/>
  <c r="AF111" i="10" s="1"/>
  <c r="AF112" i="10" s="1"/>
  <c r="AF113" i="10" s="1"/>
  <c r="AF114" i="10" s="1"/>
  <c r="AF115" i="10" s="1"/>
  <c r="AF116" i="10" s="1"/>
  <c r="AF117" i="10" s="1"/>
  <c r="AF118" i="10" s="1"/>
  <c r="AF119" i="10" s="1"/>
  <c r="AF120" i="10" s="1"/>
  <c r="AF121" i="10" s="1"/>
  <c r="AF122" i="10" s="1"/>
  <c r="AF123" i="10" s="1"/>
  <c r="AF124" i="10" s="1"/>
  <c r="AF125" i="10" s="1"/>
  <c r="AF126" i="10" s="1"/>
  <c r="AF127" i="10" s="1"/>
  <c r="AF128" i="10" s="1"/>
  <c r="AF129" i="10" s="1"/>
  <c r="AF130" i="10" s="1"/>
  <c r="AF131" i="10" s="1"/>
  <c r="AF132" i="10" s="1"/>
  <c r="AF133" i="10" s="1"/>
  <c r="AF134" i="10" s="1"/>
  <c r="AF135" i="10" s="1"/>
  <c r="AF136" i="10" s="1"/>
  <c r="AF137" i="10" s="1"/>
  <c r="AF138" i="10" s="1"/>
  <c r="AF139" i="10" s="1"/>
  <c r="AF140" i="10" s="1"/>
  <c r="AY6" i="10"/>
  <c r="AY7" i="10" s="1"/>
  <c r="AY8" i="10" s="1"/>
  <c r="AY9" i="10" s="1"/>
  <c r="AY10" i="10" s="1"/>
  <c r="AY11" i="10" s="1"/>
  <c r="AY12" i="10" s="1"/>
  <c r="AY13" i="10" s="1"/>
  <c r="AY14" i="10" s="1"/>
  <c r="AY15" i="10" s="1"/>
  <c r="AY16" i="10" s="1"/>
  <c r="AY17" i="10" s="1"/>
  <c r="AY18" i="10" s="1"/>
  <c r="AY19" i="10" s="1"/>
  <c r="AY20" i="10" s="1"/>
  <c r="AY21" i="10" s="1"/>
  <c r="AY22" i="10" s="1"/>
  <c r="AY23" i="10" s="1"/>
  <c r="AY24" i="10" s="1"/>
  <c r="AY25" i="10" s="1"/>
  <c r="AY26" i="10" s="1"/>
  <c r="AY27" i="10" s="1"/>
  <c r="AY28" i="10" s="1"/>
  <c r="AY29" i="10" s="1"/>
  <c r="AY30" i="10" s="1"/>
  <c r="AY31" i="10" s="1"/>
  <c r="AY32" i="10" s="1"/>
  <c r="AY33" i="10" s="1"/>
  <c r="AY34" i="10" s="1"/>
  <c r="AY35" i="10" s="1"/>
  <c r="AY36" i="10" s="1"/>
  <c r="AY37" i="10" s="1"/>
  <c r="AY38" i="10" s="1"/>
  <c r="AY39" i="10" s="1"/>
  <c r="AY40" i="10" s="1"/>
  <c r="AY41" i="10" s="1"/>
  <c r="AY42" i="10" s="1"/>
  <c r="AY43" i="10" s="1"/>
  <c r="AY44" i="10" s="1"/>
  <c r="AY45" i="10" s="1"/>
  <c r="AY46" i="10" s="1"/>
  <c r="AY47" i="10" s="1"/>
  <c r="AY48" i="10" s="1"/>
  <c r="AY49" i="10" s="1"/>
  <c r="AY50" i="10" s="1"/>
  <c r="AY51" i="10" s="1"/>
  <c r="AY52" i="10" s="1"/>
  <c r="AY53" i="10" s="1"/>
  <c r="AY54" i="10" s="1"/>
  <c r="AY55" i="10" s="1"/>
  <c r="AY56" i="10" s="1"/>
  <c r="AY57" i="10" s="1"/>
  <c r="AY58" i="10" s="1"/>
  <c r="AY59" i="10" s="1"/>
  <c r="AY60" i="10" s="1"/>
  <c r="AY61" i="10" s="1"/>
  <c r="AY62" i="10" s="1"/>
  <c r="AY63" i="10" s="1"/>
  <c r="AY64" i="10" s="1"/>
  <c r="AY65" i="10" s="1"/>
  <c r="AY66" i="10" s="1"/>
  <c r="AY67" i="10" s="1"/>
  <c r="AY68" i="10" s="1"/>
  <c r="AY69" i="10" s="1"/>
  <c r="AY70" i="10" s="1"/>
  <c r="AY71" i="10" s="1"/>
  <c r="AY72" i="10" s="1"/>
  <c r="AY73" i="10" s="1"/>
  <c r="AY74" i="10" s="1"/>
  <c r="AY75" i="10" s="1"/>
  <c r="AY76" i="10" s="1"/>
  <c r="AY77" i="10" s="1"/>
  <c r="AY78" i="10" s="1"/>
  <c r="AY79" i="10" s="1"/>
  <c r="AY80" i="10" s="1"/>
  <c r="AY81" i="10" s="1"/>
  <c r="AY82" i="10" s="1"/>
  <c r="AY83" i="10" s="1"/>
  <c r="AY84" i="10" s="1"/>
  <c r="AY85" i="10" s="1"/>
  <c r="AY86" i="10" s="1"/>
  <c r="AY87" i="10" s="1"/>
  <c r="AY88" i="10" s="1"/>
  <c r="AY89" i="10" s="1"/>
  <c r="AY90" i="10" s="1"/>
  <c r="AY91" i="10" s="1"/>
  <c r="AY92" i="10" s="1"/>
  <c r="AY93" i="10" s="1"/>
  <c r="AY94" i="10" s="1"/>
  <c r="AY95" i="10" s="1"/>
  <c r="AY96" i="10" s="1"/>
  <c r="AY97" i="10" s="1"/>
  <c r="AY98" i="10" s="1"/>
  <c r="AY99" i="10" s="1"/>
  <c r="AY100" i="10" s="1"/>
  <c r="AY101" i="10" s="1"/>
  <c r="AY102" i="10" s="1"/>
  <c r="AY103" i="10" s="1"/>
  <c r="AY104" i="10" s="1"/>
  <c r="AY105" i="10" s="1"/>
  <c r="AY106" i="10" s="1"/>
  <c r="AY107" i="10" s="1"/>
  <c r="AY108" i="10" s="1"/>
  <c r="AY109" i="10" s="1"/>
  <c r="AY110" i="10" s="1"/>
  <c r="AY111" i="10" s="1"/>
  <c r="AY112" i="10" s="1"/>
  <c r="AY113" i="10" s="1"/>
  <c r="AY114" i="10" s="1"/>
  <c r="AY115" i="10" s="1"/>
  <c r="AY116" i="10" s="1"/>
  <c r="AY117" i="10" s="1"/>
  <c r="AY118" i="10" s="1"/>
  <c r="AY119" i="10" s="1"/>
  <c r="AY120" i="10" s="1"/>
  <c r="AY121" i="10" s="1"/>
  <c r="AY122" i="10" s="1"/>
  <c r="AY123" i="10" s="1"/>
  <c r="AY124" i="10" s="1"/>
  <c r="AY125" i="10" s="1"/>
  <c r="AY126" i="10" s="1"/>
  <c r="AY127" i="10" s="1"/>
  <c r="AY128" i="10" s="1"/>
  <c r="AY129" i="10" s="1"/>
  <c r="AY130" i="10" s="1"/>
  <c r="AY131" i="10" s="1"/>
  <c r="AY132" i="10" s="1"/>
  <c r="AY133" i="10" s="1"/>
  <c r="AY134" i="10" s="1"/>
  <c r="AY135" i="10" s="1"/>
  <c r="AY136" i="10" s="1"/>
  <c r="AY137" i="10" s="1"/>
  <c r="AY138" i="10" s="1"/>
  <c r="AY139" i="10" s="1"/>
  <c r="AY140" i="10" s="1"/>
  <c r="BK6" i="10"/>
  <c r="BK7" i="10" s="1"/>
  <c r="BK8" i="10" s="1"/>
  <c r="BK9" i="10" s="1"/>
  <c r="BK10" i="10" s="1"/>
  <c r="BK11" i="10" s="1"/>
  <c r="BK12" i="10" s="1"/>
  <c r="BK13" i="10" s="1"/>
  <c r="BK14" i="10" s="1"/>
  <c r="BK15" i="10" s="1"/>
  <c r="BK16" i="10" s="1"/>
  <c r="BK17" i="10" s="1"/>
  <c r="BK18" i="10" s="1"/>
  <c r="BK19" i="10" s="1"/>
  <c r="BK20" i="10" s="1"/>
  <c r="BK21" i="10" s="1"/>
  <c r="BK22" i="10" s="1"/>
  <c r="BK23" i="10" s="1"/>
  <c r="BK24" i="10" s="1"/>
  <c r="BK25" i="10" s="1"/>
  <c r="BK26" i="10" s="1"/>
  <c r="BK27" i="10" s="1"/>
  <c r="BK28" i="10" s="1"/>
  <c r="BK29" i="10" s="1"/>
  <c r="BK30" i="10" s="1"/>
  <c r="BK31" i="10" s="1"/>
  <c r="BK32" i="10" s="1"/>
  <c r="BK33" i="10" s="1"/>
  <c r="BK34" i="10" s="1"/>
  <c r="BK35" i="10" s="1"/>
  <c r="BK36" i="10" s="1"/>
  <c r="BK37" i="10" s="1"/>
  <c r="BK38" i="10" s="1"/>
  <c r="BK39" i="10" s="1"/>
  <c r="BK40" i="10" s="1"/>
  <c r="BK41" i="10" s="1"/>
  <c r="BK42" i="10" s="1"/>
  <c r="BK43" i="10" s="1"/>
  <c r="BK44" i="10" s="1"/>
  <c r="BK45" i="10" s="1"/>
  <c r="BK46" i="10" s="1"/>
  <c r="BK47" i="10" s="1"/>
  <c r="BK48" i="10" s="1"/>
  <c r="BK49" i="10" s="1"/>
  <c r="BK50" i="10" s="1"/>
  <c r="BK51" i="10" s="1"/>
  <c r="BK52" i="10" s="1"/>
  <c r="BK53" i="10" s="1"/>
  <c r="BK54" i="10" s="1"/>
  <c r="BK55" i="10" s="1"/>
  <c r="BK56" i="10" s="1"/>
  <c r="BK57" i="10" s="1"/>
  <c r="BK58" i="10" s="1"/>
  <c r="BK59" i="10" s="1"/>
  <c r="BK60" i="10" s="1"/>
  <c r="BK61" i="10" s="1"/>
  <c r="BK62" i="10" s="1"/>
  <c r="BK63" i="10" s="1"/>
  <c r="BK64" i="10" s="1"/>
  <c r="BK65" i="10" s="1"/>
  <c r="BK66" i="10" s="1"/>
  <c r="BK67" i="10" s="1"/>
  <c r="BK68" i="10" s="1"/>
  <c r="BK69" i="10" s="1"/>
  <c r="BK70" i="10" s="1"/>
  <c r="BK71" i="10" s="1"/>
  <c r="BK72" i="10" s="1"/>
  <c r="BK73" i="10" s="1"/>
  <c r="BK74" i="10" s="1"/>
  <c r="BK75" i="10" s="1"/>
  <c r="BK76" i="10" s="1"/>
  <c r="BK77" i="10" s="1"/>
  <c r="BK78" i="10" s="1"/>
  <c r="BK79" i="10" s="1"/>
  <c r="BK80" i="10" s="1"/>
  <c r="BK81" i="10" s="1"/>
  <c r="BK82" i="10" s="1"/>
  <c r="BK83" i="10" s="1"/>
  <c r="BK84" i="10" s="1"/>
  <c r="BK85" i="10" s="1"/>
  <c r="BK86" i="10" s="1"/>
  <c r="BK87" i="10" s="1"/>
  <c r="BK88" i="10" s="1"/>
  <c r="BK89" i="10" s="1"/>
  <c r="BK90" i="10" s="1"/>
  <c r="BK91" i="10" s="1"/>
  <c r="BK92" i="10" s="1"/>
  <c r="BK93" i="10" s="1"/>
  <c r="BK94" i="10" s="1"/>
  <c r="BK95" i="10" s="1"/>
  <c r="BK96" i="10" s="1"/>
  <c r="BK97" i="10" s="1"/>
  <c r="BK98" i="10" s="1"/>
  <c r="BK99" i="10" s="1"/>
  <c r="BK100" i="10" s="1"/>
  <c r="BK101" i="10" s="1"/>
  <c r="BK102" i="10" s="1"/>
  <c r="BK103" i="10" s="1"/>
  <c r="BK104" i="10" s="1"/>
  <c r="BK105" i="10" s="1"/>
  <c r="BK106" i="10" s="1"/>
  <c r="BK107" i="10" s="1"/>
  <c r="BK108" i="10" s="1"/>
  <c r="BK109" i="10" s="1"/>
  <c r="BK110" i="10" s="1"/>
  <c r="BK111" i="10" s="1"/>
  <c r="BK112" i="10" s="1"/>
  <c r="BK113" i="10" s="1"/>
  <c r="BK114" i="10" s="1"/>
  <c r="BK115" i="10" s="1"/>
  <c r="BK116" i="10" s="1"/>
  <c r="BK117" i="10" s="1"/>
  <c r="BK118" i="10" s="1"/>
  <c r="BK119" i="10" s="1"/>
  <c r="BK120" i="10" s="1"/>
  <c r="BK121" i="10" s="1"/>
  <c r="BK122" i="10" s="1"/>
  <c r="BK123" i="10" s="1"/>
  <c r="BK124" i="10" s="1"/>
  <c r="BK125" i="10" s="1"/>
  <c r="BK126" i="10" s="1"/>
  <c r="BK127" i="10" s="1"/>
  <c r="BK128" i="10" s="1"/>
  <c r="BK129" i="10" s="1"/>
  <c r="BK130" i="10" s="1"/>
  <c r="BK131" i="10" s="1"/>
  <c r="BK132" i="10" s="1"/>
  <c r="BK133" i="10" s="1"/>
  <c r="BK134" i="10" s="1"/>
  <c r="BK135" i="10" s="1"/>
  <c r="BK136" i="10" s="1"/>
  <c r="BK137" i="10" s="1"/>
  <c r="BK138" i="10" s="1"/>
  <c r="BK139" i="10" s="1"/>
  <c r="BK140" i="10" s="1"/>
  <c r="BX6" i="10"/>
  <c r="BX7" i="10" s="1"/>
  <c r="BX8" i="10" s="1"/>
  <c r="BX9" i="10" s="1"/>
  <c r="BX10" i="10" s="1"/>
  <c r="BX11" i="10" s="1"/>
  <c r="BX12" i="10" s="1"/>
  <c r="BX13" i="10" s="1"/>
  <c r="BX14" i="10" s="1"/>
  <c r="BX15" i="10" s="1"/>
  <c r="BX16" i="10" s="1"/>
  <c r="BX17" i="10" s="1"/>
  <c r="BX18" i="10" s="1"/>
  <c r="BX19" i="10" s="1"/>
  <c r="BX20" i="10" s="1"/>
  <c r="BX21" i="10" s="1"/>
  <c r="BX22" i="10" s="1"/>
  <c r="BX23" i="10" s="1"/>
  <c r="BX24" i="10" s="1"/>
  <c r="BX25" i="10" s="1"/>
  <c r="BX26" i="10" s="1"/>
  <c r="BX27" i="10" s="1"/>
  <c r="BX28" i="10" s="1"/>
  <c r="BX29" i="10" s="1"/>
  <c r="BX30" i="10" s="1"/>
  <c r="BX31" i="10" s="1"/>
  <c r="BX32" i="10" s="1"/>
  <c r="BX33" i="10" s="1"/>
  <c r="BX34" i="10" s="1"/>
  <c r="BX35" i="10" s="1"/>
  <c r="BX36" i="10" s="1"/>
  <c r="BX37" i="10" s="1"/>
  <c r="BX38" i="10" s="1"/>
  <c r="BX39" i="10" s="1"/>
  <c r="BX40" i="10" s="1"/>
  <c r="BX41" i="10" s="1"/>
  <c r="BX42" i="10" s="1"/>
  <c r="BX43" i="10" s="1"/>
  <c r="BX44" i="10" s="1"/>
  <c r="BX45" i="10" s="1"/>
  <c r="BX46" i="10" s="1"/>
  <c r="BX47" i="10" s="1"/>
  <c r="BX48" i="10" s="1"/>
  <c r="BX49" i="10" s="1"/>
  <c r="BX50" i="10" s="1"/>
  <c r="BX51" i="10" s="1"/>
  <c r="BX52" i="10" s="1"/>
  <c r="BX53" i="10" s="1"/>
  <c r="BX54" i="10" s="1"/>
  <c r="BX55" i="10" s="1"/>
  <c r="BX56" i="10" s="1"/>
  <c r="BX57" i="10" s="1"/>
  <c r="BX58" i="10" s="1"/>
  <c r="BX59" i="10" s="1"/>
  <c r="BX60" i="10" s="1"/>
  <c r="BX61" i="10" s="1"/>
  <c r="BX62" i="10" s="1"/>
  <c r="BX63" i="10" s="1"/>
  <c r="BX64" i="10" s="1"/>
  <c r="BX65" i="10" s="1"/>
  <c r="BX66" i="10" s="1"/>
  <c r="BX67" i="10" s="1"/>
  <c r="BX68" i="10" s="1"/>
  <c r="BX69" i="10" s="1"/>
  <c r="BX70" i="10" s="1"/>
  <c r="BX71" i="10" s="1"/>
  <c r="BX72" i="10" s="1"/>
  <c r="BX73" i="10" s="1"/>
  <c r="BX74" i="10" s="1"/>
  <c r="BX75" i="10" s="1"/>
  <c r="BX76" i="10" s="1"/>
  <c r="BX77" i="10" s="1"/>
  <c r="BX78" i="10" s="1"/>
  <c r="BX79" i="10" s="1"/>
  <c r="BX80" i="10" s="1"/>
  <c r="BX81" i="10" s="1"/>
  <c r="BX82" i="10" s="1"/>
  <c r="BX83" i="10" s="1"/>
  <c r="BX84" i="10" s="1"/>
  <c r="BX85" i="10" s="1"/>
  <c r="BX86" i="10" s="1"/>
  <c r="BX87" i="10" s="1"/>
  <c r="BX88" i="10" s="1"/>
  <c r="BX89" i="10" s="1"/>
  <c r="BX90" i="10" s="1"/>
  <c r="BX91" i="10" s="1"/>
  <c r="BX92" i="10" s="1"/>
  <c r="BX93" i="10" s="1"/>
  <c r="BX94" i="10" s="1"/>
  <c r="BX95" i="10" s="1"/>
  <c r="BX96" i="10" s="1"/>
  <c r="BX97" i="10" s="1"/>
  <c r="BX98" i="10" s="1"/>
  <c r="BX99" i="10" s="1"/>
  <c r="BX100" i="10" s="1"/>
  <c r="BX101" i="10" s="1"/>
  <c r="BX102" i="10" s="1"/>
  <c r="BX103" i="10" s="1"/>
  <c r="BX104" i="10" s="1"/>
  <c r="BX105" i="10" s="1"/>
  <c r="BX106" i="10" s="1"/>
  <c r="BX107" i="10" s="1"/>
  <c r="BX108" i="10" s="1"/>
  <c r="BX109" i="10" s="1"/>
  <c r="BX110" i="10" s="1"/>
  <c r="BX111" i="10" s="1"/>
  <c r="BX112" i="10" s="1"/>
  <c r="BX113" i="10" s="1"/>
  <c r="BX114" i="10" s="1"/>
  <c r="BX115" i="10" s="1"/>
  <c r="BX116" i="10" s="1"/>
  <c r="BX117" i="10" s="1"/>
  <c r="BX118" i="10" s="1"/>
  <c r="BX119" i="10" s="1"/>
  <c r="BX120" i="10" s="1"/>
  <c r="BX121" i="10" s="1"/>
  <c r="BX122" i="10" s="1"/>
  <c r="BX123" i="10" s="1"/>
  <c r="BX124" i="10" s="1"/>
  <c r="BX125" i="10" s="1"/>
  <c r="BX126" i="10" s="1"/>
  <c r="BX127" i="10" s="1"/>
  <c r="BX128" i="10" s="1"/>
  <c r="BX129" i="10" s="1"/>
  <c r="BX130" i="10" s="1"/>
  <c r="BX131" i="10" s="1"/>
  <c r="BX132" i="10" s="1"/>
  <c r="BX133" i="10" s="1"/>
  <c r="BX134" i="10" s="1"/>
  <c r="BX135" i="10" s="1"/>
  <c r="BX136" i="10" s="1"/>
  <c r="BX137" i="10" s="1"/>
  <c r="BX138" i="10" s="1"/>
  <c r="BX139" i="10" s="1"/>
  <c r="BX140" i="10" s="1"/>
  <c r="CP6" i="10"/>
  <c r="CP7" i="10" s="1"/>
  <c r="CP8" i="10" s="1"/>
  <c r="CP9" i="10" s="1"/>
  <c r="CP10" i="10" s="1"/>
  <c r="CP11" i="10" s="1"/>
  <c r="CP12" i="10" s="1"/>
  <c r="CP13" i="10" s="1"/>
  <c r="CP14" i="10" s="1"/>
  <c r="CP15" i="10" s="1"/>
  <c r="CP16" i="10" s="1"/>
  <c r="CP17" i="10" s="1"/>
  <c r="CP18" i="10" s="1"/>
  <c r="CP19" i="10" s="1"/>
  <c r="CP20" i="10" s="1"/>
  <c r="CP21" i="10" s="1"/>
  <c r="CP22" i="10" s="1"/>
  <c r="CP23" i="10" s="1"/>
  <c r="CP24" i="10" s="1"/>
  <c r="CP25" i="10" s="1"/>
  <c r="CP26" i="10" s="1"/>
  <c r="CP27" i="10" s="1"/>
  <c r="CP28" i="10" s="1"/>
  <c r="CP29" i="10" s="1"/>
  <c r="CP30" i="10" s="1"/>
  <c r="CP31" i="10" s="1"/>
  <c r="CP32" i="10" s="1"/>
  <c r="CP33" i="10" s="1"/>
  <c r="CP34" i="10" s="1"/>
  <c r="CP35" i="10" s="1"/>
  <c r="CP36" i="10" s="1"/>
  <c r="CP37" i="10" s="1"/>
  <c r="CP38" i="10" s="1"/>
  <c r="CP39" i="10" s="1"/>
  <c r="CP40" i="10" s="1"/>
  <c r="CP41" i="10" s="1"/>
  <c r="CP42" i="10" s="1"/>
  <c r="CP43" i="10" s="1"/>
  <c r="CP44" i="10" s="1"/>
  <c r="CP45" i="10" s="1"/>
  <c r="CP46" i="10" s="1"/>
  <c r="CP47" i="10" s="1"/>
  <c r="CP48" i="10" s="1"/>
  <c r="CP49" i="10" s="1"/>
  <c r="CP50" i="10" s="1"/>
  <c r="CP51" i="10" s="1"/>
  <c r="CP52" i="10" s="1"/>
  <c r="CP53" i="10" s="1"/>
  <c r="CP54" i="10" s="1"/>
  <c r="CP55" i="10" s="1"/>
  <c r="CP56" i="10" s="1"/>
  <c r="CP57" i="10" s="1"/>
  <c r="CP58" i="10" s="1"/>
  <c r="CP59" i="10" s="1"/>
  <c r="CP60" i="10" s="1"/>
  <c r="CP61" i="10" s="1"/>
  <c r="CP62" i="10" s="1"/>
  <c r="CP63" i="10" s="1"/>
  <c r="CP64" i="10" s="1"/>
  <c r="CP65" i="10" s="1"/>
  <c r="CP66" i="10" s="1"/>
  <c r="CP67" i="10" s="1"/>
  <c r="CP68" i="10" s="1"/>
  <c r="CP69" i="10" s="1"/>
  <c r="CP70" i="10" s="1"/>
  <c r="CP71" i="10" s="1"/>
  <c r="CP72" i="10" s="1"/>
  <c r="CP73" i="10" s="1"/>
  <c r="CP74" i="10" s="1"/>
  <c r="CP75" i="10" s="1"/>
  <c r="CP76" i="10" s="1"/>
  <c r="CP77" i="10" s="1"/>
  <c r="CP78" i="10" s="1"/>
  <c r="CP79" i="10" s="1"/>
  <c r="CP80" i="10" s="1"/>
  <c r="CP81" i="10" s="1"/>
  <c r="CP82" i="10" s="1"/>
  <c r="CP83" i="10" s="1"/>
  <c r="CP84" i="10" s="1"/>
  <c r="CP85" i="10" s="1"/>
  <c r="CP86" i="10" s="1"/>
  <c r="CP87" i="10" s="1"/>
  <c r="CP88" i="10" s="1"/>
  <c r="CP89" i="10" s="1"/>
  <c r="CP90" i="10" s="1"/>
  <c r="CP91" i="10" s="1"/>
  <c r="CP92" i="10" s="1"/>
  <c r="CP93" i="10" s="1"/>
  <c r="CP94" i="10" s="1"/>
  <c r="CP95" i="10" s="1"/>
  <c r="CP96" i="10" s="1"/>
  <c r="CP97" i="10" s="1"/>
  <c r="CP98" i="10" s="1"/>
  <c r="CP99" i="10" s="1"/>
  <c r="CP100" i="10" s="1"/>
  <c r="CP101" i="10" s="1"/>
  <c r="CP102" i="10" s="1"/>
  <c r="CP103" i="10" s="1"/>
  <c r="CP104" i="10" s="1"/>
  <c r="CP105" i="10" s="1"/>
  <c r="CP106" i="10" s="1"/>
  <c r="CP107" i="10" s="1"/>
  <c r="CP108" i="10" s="1"/>
  <c r="CP109" i="10" s="1"/>
  <c r="CP110" i="10" s="1"/>
  <c r="CP111" i="10" s="1"/>
  <c r="CP112" i="10" s="1"/>
  <c r="CP113" i="10" s="1"/>
  <c r="CP114" i="10" s="1"/>
  <c r="CP115" i="10" s="1"/>
  <c r="CP116" i="10" s="1"/>
  <c r="CP117" i="10" s="1"/>
  <c r="CP118" i="10" s="1"/>
  <c r="CP119" i="10" s="1"/>
  <c r="CP120" i="10" s="1"/>
  <c r="CP121" i="10" s="1"/>
  <c r="CP122" i="10" s="1"/>
  <c r="CP123" i="10" s="1"/>
  <c r="CP124" i="10" s="1"/>
  <c r="CP125" i="10" s="1"/>
  <c r="CP126" i="10" s="1"/>
  <c r="CP127" i="10" s="1"/>
  <c r="CP128" i="10" s="1"/>
  <c r="CP129" i="10" s="1"/>
  <c r="CP130" i="10" s="1"/>
  <c r="CP131" i="10" s="1"/>
  <c r="CP132" i="10" s="1"/>
  <c r="CP133" i="10" s="1"/>
  <c r="CP134" i="10" s="1"/>
  <c r="CP135" i="10" s="1"/>
  <c r="CP136" i="10" s="1"/>
  <c r="CP137" i="10" s="1"/>
  <c r="CP138" i="10" s="1"/>
  <c r="CP139" i="10" s="1"/>
  <c r="CP140" i="10" s="1"/>
  <c r="CL6" i="10"/>
  <c r="CL7" i="10" s="1"/>
  <c r="AX6" i="10"/>
  <c r="AX7" i="10" s="1"/>
  <c r="X8" i="10" s="1"/>
  <c r="AD6" i="10"/>
  <c r="AD7" i="10" s="1"/>
  <c r="AD8" i="10" s="1"/>
  <c r="AD9" i="10" s="1"/>
  <c r="AD10" i="10" s="1"/>
  <c r="AD11" i="10" s="1"/>
  <c r="AD12" i="10" s="1"/>
  <c r="AD13" i="10" s="1"/>
  <c r="AD14" i="10" s="1"/>
  <c r="AD15" i="10" s="1"/>
  <c r="AD16" i="10" s="1"/>
  <c r="AD17" i="10" s="1"/>
  <c r="AD18" i="10" s="1"/>
  <c r="AD19" i="10" s="1"/>
  <c r="AD20" i="10" s="1"/>
  <c r="AD21" i="10" s="1"/>
  <c r="AD22" i="10" s="1"/>
  <c r="AD23" i="10" s="1"/>
  <c r="AD24" i="10" s="1"/>
  <c r="AD25" i="10" s="1"/>
  <c r="AD26" i="10" s="1"/>
  <c r="AD27" i="10" s="1"/>
  <c r="AD28" i="10" s="1"/>
  <c r="AD29" i="10" s="1"/>
  <c r="AD30" i="10" s="1"/>
  <c r="AD31" i="10" s="1"/>
  <c r="AD32" i="10" s="1"/>
  <c r="AD33" i="10" s="1"/>
  <c r="AD34" i="10" s="1"/>
  <c r="AD35" i="10" s="1"/>
  <c r="AD36" i="10" s="1"/>
  <c r="AD37" i="10" s="1"/>
  <c r="AD38" i="10" s="1"/>
  <c r="AD39" i="10" s="1"/>
  <c r="AD40" i="10" s="1"/>
  <c r="AD41" i="10" s="1"/>
  <c r="AD42" i="10" s="1"/>
  <c r="AD43" i="10" s="1"/>
  <c r="AD44" i="10" s="1"/>
  <c r="AD45" i="10" s="1"/>
  <c r="AD46" i="10" s="1"/>
  <c r="AD47" i="10" s="1"/>
  <c r="AD48" i="10" s="1"/>
  <c r="AD49" i="10" s="1"/>
  <c r="AD50" i="10" s="1"/>
  <c r="AD51" i="10" s="1"/>
  <c r="AD52" i="10" s="1"/>
  <c r="AD53" i="10" s="1"/>
  <c r="AD54" i="10" s="1"/>
  <c r="AD55" i="10" s="1"/>
  <c r="AD56" i="10" s="1"/>
  <c r="AD57" i="10" s="1"/>
  <c r="AD58" i="10" s="1"/>
  <c r="AD59" i="10" s="1"/>
  <c r="AD60" i="10" s="1"/>
  <c r="AD61" i="10" s="1"/>
  <c r="AD62" i="10" s="1"/>
  <c r="AD63" i="10" s="1"/>
  <c r="AD64" i="10" s="1"/>
  <c r="AD65" i="10" s="1"/>
  <c r="AD66" i="10" s="1"/>
  <c r="AD67" i="10" s="1"/>
  <c r="AD68" i="10" s="1"/>
  <c r="AD69" i="10" s="1"/>
  <c r="AD70" i="10" s="1"/>
  <c r="AD71" i="10" s="1"/>
  <c r="AD72" i="10" s="1"/>
  <c r="AD73" i="10" s="1"/>
  <c r="AD74" i="10" s="1"/>
  <c r="AD75" i="10" s="1"/>
  <c r="AD76" i="10" s="1"/>
  <c r="AD77" i="10" s="1"/>
  <c r="AD78" i="10" s="1"/>
  <c r="AD79" i="10" s="1"/>
  <c r="AD80" i="10" s="1"/>
  <c r="AD81" i="10" s="1"/>
  <c r="AD82" i="10" s="1"/>
  <c r="AD83" i="10" s="1"/>
  <c r="AD84" i="10" s="1"/>
  <c r="AD85" i="10" s="1"/>
  <c r="AD86" i="10" s="1"/>
  <c r="AD87" i="10" s="1"/>
  <c r="AD88" i="10" s="1"/>
  <c r="AD89" i="10" s="1"/>
  <c r="AD90" i="10" s="1"/>
  <c r="AD91" i="10" s="1"/>
  <c r="AD92" i="10" s="1"/>
  <c r="AD93" i="10" s="1"/>
  <c r="AD94" i="10" s="1"/>
  <c r="AD95" i="10" s="1"/>
  <c r="AD96" i="10" s="1"/>
  <c r="AD97" i="10" s="1"/>
  <c r="AD98" i="10" s="1"/>
  <c r="AD99" i="10" s="1"/>
  <c r="AD100" i="10" s="1"/>
  <c r="AD101" i="10" s="1"/>
  <c r="AD102" i="10" s="1"/>
  <c r="AD103" i="10" s="1"/>
  <c r="AD104" i="10" s="1"/>
  <c r="AD105" i="10" s="1"/>
  <c r="AD106" i="10" s="1"/>
  <c r="AD107" i="10" s="1"/>
  <c r="AD108" i="10" s="1"/>
  <c r="AD109" i="10" s="1"/>
  <c r="AD110" i="10" s="1"/>
  <c r="AD111" i="10" s="1"/>
  <c r="AD112" i="10" s="1"/>
  <c r="AD113" i="10" s="1"/>
  <c r="AD114" i="10" s="1"/>
  <c r="AD115" i="10" s="1"/>
  <c r="AD116" i="10" s="1"/>
  <c r="AD117" i="10" s="1"/>
  <c r="AD118" i="10" s="1"/>
  <c r="AD119" i="10" s="1"/>
  <c r="AD120" i="10" s="1"/>
  <c r="AD121" i="10" s="1"/>
  <c r="AD122" i="10" s="1"/>
  <c r="AD123" i="10" s="1"/>
  <c r="AD124" i="10" s="1"/>
  <c r="AD125" i="10" s="1"/>
  <c r="AD126" i="10" s="1"/>
  <c r="AD127" i="10" s="1"/>
  <c r="AD128" i="10" s="1"/>
  <c r="AD129" i="10" s="1"/>
  <c r="AD130" i="10" s="1"/>
  <c r="AD131" i="10" s="1"/>
  <c r="AD132" i="10" s="1"/>
  <c r="AD133" i="10" s="1"/>
  <c r="AD134" i="10" s="1"/>
  <c r="AD135" i="10" s="1"/>
  <c r="AD136" i="10" s="1"/>
  <c r="AD137" i="10" s="1"/>
  <c r="AD138" i="10" s="1"/>
  <c r="AD139" i="10" s="1"/>
  <c r="AD140" i="10" s="1"/>
  <c r="CA6" i="10"/>
  <c r="CA7" i="10" s="1"/>
  <c r="CA8" i="10" s="1"/>
  <c r="CA9" i="10" s="1"/>
  <c r="CA10" i="10" s="1"/>
  <c r="CA11" i="10" s="1"/>
  <c r="CA12" i="10" s="1"/>
  <c r="CA13" i="10" s="1"/>
  <c r="CA14" i="10" s="1"/>
  <c r="CA15" i="10" s="1"/>
  <c r="CA16" i="10" s="1"/>
  <c r="CA17" i="10" s="1"/>
  <c r="CA18" i="10" s="1"/>
  <c r="CA19" i="10" s="1"/>
  <c r="CA20" i="10" s="1"/>
  <c r="CA21" i="10" s="1"/>
  <c r="CA22" i="10" s="1"/>
  <c r="CA23" i="10" s="1"/>
  <c r="CA24" i="10" s="1"/>
  <c r="CA25" i="10" s="1"/>
  <c r="CA26" i="10" s="1"/>
  <c r="CA27" i="10" s="1"/>
  <c r="CA28" i="10" s="1"/>
  <c r="CA29" i="10" s="1"/>
  <c r="CA30" i="10" s="1"/>
  <c r="CA31" i="10" s="1"/>
  <c r="CA32" i="10" s="1"/>
  <c r="CA33" i="10" s="1"/>
  <c r="CA34" i="10" s="1"/>
  <c r="CA35" i="10" s="1"/>
  <c r="CA36" i="10" s="1"/>
  <c r="CA37" i="10" s="1"/>
  <c r="CA38" i="10" s="1"/>
  <c r="CA39" i="10" s="1"/>
  <c r="CA40" i="10" s="1"/>
  <c r="CA41" i="10" s="1"/>
  <c r="CA42" i="10" s="1"/>
  <c r="CA43" i="10" s="1"/>
  <c r="CA44" i="10" s="1"/>
  <c r="CA45" i="10" s="1"/>
  <c r="CA46" i="10" s="1"/>
  <c r="CA47" i="10" s="1"/>
  <c r="CA48" i="10" s="1"/>
  <c r="CA49" i="10" s="1"/>
  <c r="CA50" i="10" s="1"/>
  <c r="CA51" i="10" s="1"/>
  <c r="CA52" i="10" s="1"/>
  <c r="CA53" i="10" s="1"/>
  <c r="CA54" i="10" s="1"/>
  <c r="CA55" i="10" s="1"/>
  <c r="CA56" i="10" s="1"/>
  <c r="CA57" i="10" s="1"/>
  <c r="CA58" i="10" s="1"/>
  <c r="CA59" i="10" s="1"/>
  <c r="CA60" i="10" s="1"/>
  <c r="CA61" i="10" s="1"/>
  <c r="CA62" i="10" s="1"/>
  <c r="CA63" i="10" s="1"/>
  <c r="CA64" i="10" s="1"/>
  <c r="CA65" i="10" s="1"/>
  <c r="CA66" i="10" s="1"/>
  <c r="CA67" i="10" s="1"/>
  <c r="CA68" i="10" s="1"/>
  <c r="CA69" i="10" s="1"/>
  <c r="CA70" i="10" s="1"/>
  <c r="CA71" i="10" s="1"/>
  <c r="CA72" i="10" s="1"/>
  <c r="CA73" i="10" s="1"/>
  <c r="CA74" i="10" s="1"/>
  <c r="CA75" i="10" s="1"/>
  <c r="CA76" i="10" s="1"/>
  <c r="CA77" i="10" s="1"/>
  <c r="CA78" i="10" s="1"/>
  <c r="CA79" i="10" s="1"/>
  <c r="CA80" i="10" s="1"/>
  <c r="CA81" i="10" s="1"/>
  <c r="CA82" i="10" s="1"/>
  <c r="CA83" i="10" s="1"/>
  <c r="CA84" i="10" s="1"/>
  <c r="CA85" i="10" s="1"/>
  <c r="CA86" i="10" s="1"/>
  <c r="CA87" i="10" s="1"/>
  <c r="CA88" i="10" s="1"/>
  <c r="CA89" i="10" s="1"/>
  <c r="CA90" i="10" s="1"/>
  <c r="CA91" i="10" s="1"/>
  <c r="CA92" i="10" s="1"/>
  <c r="CA93" i="10" s="1"/>
  <c r="CA94" i="10" s="1"/>
  <c r="CA95" i="10" s="1"/>
  <c r="CA96" i="10" s="1"/>
  <c r="CA97" i="10" s="1"/>
  <c r="CA98" i="10" s="1"/>
  <c r="CA99" i="10" s="1"/>
  <c r="CA100" i="10" s="1"/>
  <c r="CA101" i="10" s="1"/>
  <c r="CA102" i="10" s="1"/>
  <c r="CA103" i="10" s="1"/>
  <c r="CA104" i="10" s="1"/>
  <c r="CA105" i="10" s="1"/>
  <c r="CA106" i="10" s="1"/>
  <c r="CA107" i="10" s="1"/>
  <c r="CA108" i="10" s="1"/>
  <c r="CA109" i="10" s="1"/>
  <c r="CA110" i="10" s="1"/>
  <c r="CA111" i="10" s="1"/>
  <c r="CA112" i="10" s="1"/>
  <c r="CA113" i="10" s="1"/>
  <c r="CA114" i="10" s="1"/>
  <c r="CA115" i="10" s="1"/>
  <c r="CA116" i="10" s="1"/>
  <c r="CA117" i="10" s="1"/>
  <c r="CA118" i="10" s="1"/>
  <c r="CA119" i="10" s="1"/>
  <c r="CA120" i="10" s="1"/>
  <c r="CA121" i="10" s="1"/>
  <c r="CA122" i="10" s="1"/>
  <c r="CA123" i="10" s="1"/>
  <c r="CA124" i="10" s="1"/>
  <c r="CA125" i="10" s="1"/>
  <c r="CA126" i="10" s="1"/>
  <c r="CA127" i="10" s="1"/>
  <c r="CA128" i="10" s="1"/>
  <c r="CA129" i="10" s="1"/>
  <c r="CA130" i="10" s="1"/>
  <c r="CA131" i="10" s="1"/>
  <c r="CA132" i="10" s="1"/>
  <c r="CA133" i="10" s="1"/>
  <c r="CA134" i="10" s="1"/>
  <c r="CA135" i="10" s="1"/>
  <c r="CA136" i="10" s="1"/>
  <c r="CA137" i="10" s="1"/>
  <c r="CA138" i="10" s="1"/>
  <c r="CA139" i="10" s="1"/>
  <c r="CA140" i="10" s="1"/>
  <c r="AJ6" i="10"/>
  <c r="Y7" i="10" s="1"/>
  <c r="AZ6" i="10"/>
  <c r="AZ7" i="10" s="1"/>
  <c r="AZ8" i="10" s="1"/>
  <c r="AZ9" i="10" s="1"/>
  <c r="AZ10" i="10" s="1"/>
  <c r="AZ11" i="10" s="1"/>
  <c r="AZ12" i="10" s="1"/>
  <c r="AZ13" i="10" s="1"/>
  <c r="AZ14" i="10" s="1"/>
  <c r="AZ15" i="10" s="1"/>
  <c r="AZ16" i="10" s="1"/>
  <c r="AZ17" i="10" s="1"/>
  <c r="AZ18" i="10" s="1"/>
  <c r="AZ19" i="10" s="1"/>
  <c r="AZ20" i="10" s="1"/>
  <c r="AZ21" i="10" s="1"/>
  <c r="AZ22" i="10" s="1"/>
  <c r="AZ23" i="10" s="1"/>
  <c r="AZ24" i="10" s="1"/>
  <c r="AZ25" i="10" s="1"/>
  <c r="AZ26" i="10" s="1"/>
  <c r="AZ27" i="10" s="1"/>
  <c r="AZ28" i="10" s="1"/>
  <c r="AZ29" i="10" s="1"/>
  <c r="AZ30" i="10" s="1"/>
  <c r="AZ31" i="10" s="1"/>
  <c r="AZ32" i="10" s="1"/>
  <c r="AZ33" i="10" s="1"/>
  <c r="AZ34" i="10" s="1"/>
  <c r="AZ35" i="10" s="1"/>
  <c r="AZ36" i="10" s="1"/>
  <c r="AZ37" i="10" s="1"/>
  <c r="AZ38" i="10" s="1"/>
  <c r="AZ39" i="10" s="1"/>
  <c r="AZ40" i="10" s="1"/>
  <c r="AZ41" i="10" s="1"/>
  <c r="AZ42" i="10" s="1"/>
  <c r="AZ43" i="10" s="1"/>
  <c r="AZ44" i="10" s="1"/>
  <c r="AZ45" i="10" s="1"/>
  <c r="AZ46" i="10" s="1"/>
  <c r="AZ47" i="10" s="1"/>
  <c r="AZ48" i="10" s="1"/>
  <c r="AZ49" i="10" s="1"/>
  <c r="AZ50" i="10" s="1"/>
  <c r="AZ51" i="10" s="1"/>
  <c r="AZ52" i="10" s="1"/>
  <c r="AZ53" i="10" s="1"/>
  <c r="AZ54" i="10" s="1"/>
  <c r="AZ55" i="10" s="1"/>
  <c r="AZ56" i="10" s="1"/>
  <c r="AZ57" i="10" s="1"/>
  <c r="AZ58" i="10" s="1"/>
  <c r="AZ59" i="10" s="1"/>
  <c r="AZ60" i="10" s="1"/>
  <c r="AZ61" i="10" s="1"/>
  <c r="AZ62" i="10" s="1"/>
  <c r="AZ63" i="10" s="1"/>
  <c r="AZ64" i="10" s="1"/>
  <c r="AZ65" i="10" s="1"/>
  <c r="AZ66" i="10" s="1"/>
  <c r="AZ67" i="10" s="1"/>
  <c r="AZ68" i="10" s="1"/>
  <c r="AZ69" i="10" s="1"/>
  <c r="AZ70" i="10" s="1"/>
  <c r="AZ71" i="10" s="1"/>
  <c r="AZ72" i="10" s="1"/>
  <c r="AZ73" i="10" s="1"/>
  <c r="AZ74" i="10" s="1"/>
  <c r="AZ75" i="10" s="1"/>
  <c r="AZ76" i="10" s="1"/>
  <c r="AZ77" i="10" s="1"/>
  <c r="AZ78" i="10" s="1"/>
  <c r="AZ79" i="10" s="1"/>
  <c r="AZ80" i="10" s="1"/>
  <c r="AZ81" i="10" s="1"/>
  <c r="AZ82" i="10" s="1"/>
  <c r="AZ83" i="10" s="1"/>
  <c r="AZ84" i="10" s="1"/>
  <c r="AZ85" i="10" s="1"/>
  <c r="AZ86" i="10" s="1"/>
  <c r="AZ87" i="10" s="1"/>
  <c r="AZ88" i="10" s="1"/>
  <c r="AZ89" i="10" s="1"/>
  <c r="AZ90" i="10" s="1"/>
  <c r="AZ91" i="10" s="1"/>
  <c r="AZ92" i="10" s="1"/>
  <c r="AZ93" i="10" s="1"/>
  <c r="AZ94" i="10" s="1"/>
  <c r="AZ95" i="10" s="1"/>
  <c r="AZ96" i="10" s="1"/>
  <c r="AZ97" i="10" s="1"/>
  <c r="AZ98" i="10" s="1"/>
  <c r="AZ99" i="10" s="1"/>
  <c r="AZ100" i="10" s="1"/>
  <c r="AZ101" i="10" s="1"/>
  <c r="AZ102" i="10" s="1"/>
  <c r="AZ103" i="10" s="1"/>
  <c r="AZ104" i="10" s="1"/>
  <c r="AZ105" i="10" s="1"/>
  <c r="AZ106" i="10" s="1"/>
  <c r="AZ107" i="10" s="1"/>
  <c r="AZ108" i="10" s="1"/>
  <c r="AZ109" i="10" s="1"/>
  <c r="AZ110" i="10" s="1"/>
  <c r="AZ111" i="10" s="1"/>
  <c r="AZ112" i="10" s="1"/>
  <c r="AZ113" i="10" s="1"/>
  <c r="AZ114" i="10" s="1"/>
  <c r="AZ115" i="10" s="1"/>
  <c r="AZ116" i="10" s="1"/>
  <c r="AZ117" i="10" s="1"/>
  <c r="AZ118" i="10" s="1"/>
  <c r="AZ119" i="10" s="1"/>
  <c r="AZ120" i="10" s="1"/>
  <c r="AZ121" i="10" s="1"/>
  <c r="AZ122" i="10" s="1"/>
  <c r="AZ123" i="10" s="1"/>
  <c r="AZ124" i="10" s="1"/>
  <c r="AZ125" i="10" s="1"/>
  <c r="AZ126" i="10" s="1"/>
  <c r="AZ127" i="10" s="1"/>
  <c r="AZ128" i="10" s="1"/>
  <c r="AZ129" i="10" s="1"/>
  <c r="AZ130" i="10" s="1"/>
  <c r="AZ131" i="10" s="1"/>
  <c r="AZ132" i="10" s="1"/>
  <c r="AZ133" i="10" s="1"/>
  <c r="AZ134" i="10" s="1"/>
  <c r="AZ135" i="10" s="1"/>
  <c r="AZ136" i="10" s="1"/>
  <c r="AZ137" i="10" s="1"/>
  <c r="AZ138" i="10" s="1"/>
  <c r="AZ139" i="10" s="1"/>
  <c r="AZ140" i="10" s="1"/>
  <c r="BN6" i="10"/>
  <c r="BN7" i="10" s="1"/>
  <c r="BN8" i="10" s="1"/>
  <c r="BN9" i="10" s="1"/>
  <c r="BN10" i="10" s="1"/>
  <c r="BN11" i="10" s="1"/>
  <c r="BN12" i="10" s="1"/>
  <c r="BN13" i="10" s="1"/>
  <c r="BN14" i="10" s="1"/>
  <c r="BN15" i="10" s="1"/>
  <c r="BN16" i="10" s="1"/>
  <c r="BN17" i="10" s="1"/>
  <c r="BN18" i="10" s="1"/>
  <c r="BN19" i="10" s="1"/>
  <c r="BN20" i="10" s="1"/>
  <c r="BN21" i="10" s="1"/>
  <c r="BN22" i="10" s="1"/>
  <c r="BN23" i="10" s="1"/>
  <c r="BN24" i="10" s="1"/>
  <c r="BN25" i="10" s="1"/>
  <c r="BN26" i="10" s="1"/>
  <c r="BN27" i="10" s="1"/>
  <c r="BN28" i="10" s="1"/>
  <c r="BN29" i="10" s="1"/>
  <c r="BN30" i="10" s="1"/>
  <c r="BN31" i="10" s="1"/>
  <c r="BN32" i="10" s="1"/>
  <c r="BN33" i="10" s="1"/>
  <c r="BN34" i="10" s="1"/>
  <c r="BN35" i="10" s="1"/>
  <c r="BN36" i="10" s="1"/>
  <c r="BN37" i="10" s="1"/>
  <c r="BN38" i="10" s="1"/>
  <c r="BN39" i="10" s="1"/>
  <c r="BN40" i="10" s="1"/>
  <c r="BN41" i="10" s="1"/>
  <c r="BN42" i="10" s="1"/>
  <c r="BN43" i="10" s="1"/>
  <c r="BN44" i="10" s="1"/>
  <c r="BN45" i="10" s="1"/>
  <c r="BN46" i="10" s="1"/>
  <c r="BN47" i="10" s="1"/>
  <c r="BN48" i="10" s="1"/>
  <c r="BN49" i="10" s="1"/>
  <c r="BN50" i="10" s="1"/>
  <c r="BN51" i="10" s="1"/>
  <c r="BN52" i="10" s="1"/>
  <c r="BN53" i="10" s="1"/>
  <c r="BN54" i="10" s="1"/>
  <c r="BN55" i="10" s="1"/>
  <c r="BN56" i="10" s="1"/>
  <c r="BN57" i="10" s="1"/>
  <c r="BN58" i="10" s="1"/>
  <c r="BN59" i="10" s="1"/>
  <c r="BN60" i="10" s="1"/>
  <c r="BN61" i="10" s="1"/>
  <c r="BN62" i="10" s="1"/>
  <c r="BN63" i="10" s="1"/>
  <c r="BN64" i="10" s="1"/>
  <c r="BN65" i="10" s="1"/>
  <c r="BN66" i="10" s="1"/>
  <c r="BN67" i="10" s="1"/>
  <c r="BN68" i="10" s="1"/>
  <c r="BN69" i="10" s="1"/>
  <c r="BN70" i="10" s="1"/>
  <c r="BN71" i="10" s="1"/>
  <c r="BN72" i="10" s="1"/>
  <c r="BN73" i="10" s="1"/>
  <c r="BN74" i="10" s="1"/>
  <c r="BN75" i="10" s="1"/>
  <c r="BN76" i="10" s="1"/>
  <c r="BN77" i="10" s="1"/>
  <c r="BN78" i="10" s="1"/>
  <c r="BN79" i="10" s="1"/>
  <c r="BN80" i="10" s="1"/>
  <c r="BN81" i="10" s="1"/>
  <c r="BN82" i="10" s="1"/>
  <c r="BN83" i="10" s="1"/>
  <c r="BN84" i="10" s="1"/>
  <c r="BN85" i="10" s="1"/>
  <c r="BN86" i="10" s="1"/>
  <c r="BN87" i="10" s="1"/>
  <c r="BN88" i="10" s="1"/>
  <c r="BN89" i="10" s="1"/>
  <c r="BN90" i="10" s="1"/>
  <c r="BN91" i="10" s="1"/>
  <c r="BN92" i="10" s="1"/>
  <c r="BN93" i="10" s="1"/>
  <c r="BN94" i="10" s="1"/>
  <c r="BN95" i="10" s="1"/>
  <c r="BN96" i="10" s="1"/>
  <c r="BN97" i="10" s="1"/>
  <c r="BN98" i="10" s="1"/>
  <c r="BN99" i="10" s="1"/>
  <c r="BN100" i="10" s="1"/>
  <c r="BN101" i="10" s="1"/>
  <c r="BN102" i="10" s="1"/>
  <c r="BN103" i="10" s="1"/>
  <c r="BN104" i="10" s="1"/>
  <c r="BN105" i="10" s="1"/>
  <c r="BN106" i="10" s="1"/>
  <c r="BN107" i="10" s="1"/>
  <c r="BN108" i="10" s="1"/>
  <c r="BN109" i="10" s="1"/>
  <c r="BN110" i="10" s="1"/>
  <c r="BN111" i="10" s="1"/>
  <c r="BN112" i="10" s="1"/>
  <c r="BN113" i="10" s="1"/>
  <c r="BN114" i="10" s="1"/>
  <c r="BN115" i="10" s="1"/>
  <c r="BN116" i="10" s="1"/>
  <c r="BN117" i="10" s="1"/>
  <c r="BN118" i="10" s="1"/>
  <c r="BN119" i="10" s="1"/>
  <c r="BN120" i="10" s="1"/>
  <c r="BN121" i="10" s="1"/>
  <c r="BN122" i="10" s="1"/>
  <c r="BN123" i="10" s="1"/>
  <c r="BN124" i="10" s="1"/>
  <c r="BN125" i="10" s="1"/>
  <c r="BN126" i="10" s="1"/>
  <c r="BN127" i="10" s="1"/>
  <c r="BN128" i="10" s="1"/>
  <c r="BN129" i="10" s="1"/>
  <c r="BN130" i="10" s="1"/>
  <c r="BN131" i="10" s="1"/>
  <c r="BN132" i="10" s="1"/>
  <c r="BN133" i="10" s="1"/>
  <c r="BN134" i="10" s="1"/>
  <c r="BN135" i="10" s="1"/>
  <c r="BN136" i="10" s="1"/>
  <c r="BN137" i="10" s="1"/>
  <c r="BN138" i="10" s="1"/>
  <c r="BN139" i="10" s="1"/>
  <c r="BN140" i="10" s="1"/>
  <c r="BY6" i="10"/>
  <c r="BY7" i="10" s="1"/>
  <c r="BY8" i="10" s="1"/>
  <c r="BY9" i="10" s="1"/>
  <c r="BY10" i="10" s="1"/>
  <c r="BY11" i="10" s="1"/>
  <c r="BY12" i="10" s="1"/>
  <c r="BY13" i="10" s="1"/>
  <c r="BY14" i="10" s="1"/>
  <c r="BY15" i="10" s="1"/>
  <c r="BY16" i="10" s="1"/>
  <c r="BY17" i="10" s="1"/>
  <c r="BY18" i="10" s="1"/>
  <c r="BY19" i="10" s="1"/>
  <c r="BY20" i="10" s="1"/>
  <c r="BY21" i="10" s="1"/>
  <c r="BY22" i="10" s="1"/>
  <c r="BY23" i="10" s="1"/>
  <c r="BY24" i="10" s="1"/>
  <c r="BY25" i="10" s="1"/>
  <c r="BY26" i="10" s="1"/>
  <c r="BY27" i="10" s="1"/>
  <c r="BY28" i="10" s="1"/>
  <c r="BY29" i="10" s="1"/>
  <c r="BY30" i="10" s="1"/>
  <c r="BY31" i="10" s="1"/>
  <c r="BY32" i="10" s="1"/>
  <c r="BY33" i="10" s="1"/>
  <c r="BY34" i="10" s="1"/>
  <c r="BY35" i="10" s="1"/>
  <c r="BY36" i="10" s="1"/>
  <c r="BY37" i="10" s="1"/>
  <c r="BY38" i="10" s="1"/>
  <c r="BY39" i="10" s="1"/>
  <c r="BY40" i="10" s="1"/>
  <c r="BY41" i="10" s="1"/>
  <c r="BY42" i="10" s="1"/>
  <c r="BY43" i="10" s="1"/>
  <c r="BY44" i="10" s="1"/>
  <c r="BY45" i="10" s="1"/>
  <c r="BY46" i="10" s="1"/>
  <c r="BY47" i="10" s="1"/>
  <c r="BY48" i="10" s="1"/>
  <c r="BY49" i="10" s="1"/>
  <c r="BY50" i="10" s="1"/>
  <c r="BY51" i="10" s="1"/>
  <c r="BY52" i="10" s="1"/>
  <c r="BY53" i="10" s="1"/>
  <c r="BY54" i="10" s="1"/>
  <c r="BY55" i="10" s="1"/>
  <c r="BY56" i="10" s="1"/>
  <c r="BY57" i="10" s="1"/>
  <c r="BY58" i="10" s="1"/>
  <c r="BY59" i="10" s="1"/>
  <c r="BY60" i="10" s="1"/>
  <c r="BY61" i="10" s="1"/>
  <c r="BY62" i="10" s="1"/>
  <c r="BY63" i="10" s="1"/>
  <c r="BY64" i="10" s="1"/>
  <c r="BY65" i="10" s="1"/>
  <c r="BY66" i="10" s="1"/>
  <c r="BY67" i="10" s="1"/>
  <c r="BY68" i="10" s="1"/>
  <c r="BY69" i="10" s="1"/>
  <c r="BY70" i="10" s="1"/>
  <c r="BY71" i="10" s="1"/>
  <c r="BY72" i="10" s="1"/>
  <c r="BY73" i="10" s="1"/>
  <c r="BY74" i="10" s="1"/>
  <c r="BY75" i="10" s="1"/>
  <c r="BY76" i="10" s="1"/>
  <c r="BY77" i="10" s="1"/>
  <c r="BY78" i="10" s="1"/>
  <c r="BY79" i="10" s="1"/>
  <c r="BY80" i="10" s="1"/>
  <c r="BY81" i="10" s="1"/>
  <c r="BY82" i="10" s="1"/>
  <c r="BY83" i="10" s="1"/>
  <c r="BY84" i="10" s="1"/>
  <c r="BY85" i="10" s="1"/>
  <c r="BY86" i="10" s="1"/>
  <c r="BY87" i="10" s="1"/>
  <c r="BY88" i="10" s="1"/>
  <c r="BY89" i="10" s="1"/>
  <c r="BY90" i="10" s="1"/>
  <c r="BY91" i="10" s="1"/>
  <c r="BY92" i="10" s="1"/>
  <c r="BY93" i="10" s="1"/>
  <c r="BY94" i="10" s="1"/>
  <c r="BY95" i="10" s="1"/>
  <c r="BY96" i="10" s="1"/>
  <c r="BY97" i="10" s="1"/>
  <c r="BY98" i="10" s="1"/>
  <c r="BY99" i="10" s="1"/>
  <c r="BY100" i="10" s="1"/>
  <c r="BY101" i="10" s="1"/>
  <c r="BY102" i="10" s="1"/>
  <c r="BY103" i="10" s="1"/>
  <c r="BY104" i="10" s="1"/>
  <c r="BY105" i="10" s="1"/>
  <c r="BY106" i="10" s="1"/>
  <c r="BY107" i="10" s="1"/>
  <c r="BY108" i="10" s="1"/>
  <c r="BY109" i="10" s="1"/>
  <c r="BY110" i="10" s="1"/>
  <c r="BY111" i="10" s="1"/>
  <c r="BY112" i="10" s="1"/>
  <c r="BY113" i="10" s="1"/>
  <c r="BY114" i="10" s="1"/>
  <c r="BY115" i="10" s="1"/>
  <c r="BY116" i="10" s="1"/>
  <c r="BY117" i="10" s="1"/>
  <c r="BY118" i="10" s="1"/>
  <c r="BY119" i="10" s="1"/>
  <c r="BY120" i="10" s="1"/>
  <c r="BY121" i="10" s="1"/>
  <c r="BY122" i="10" s="1"/>
  <c r="BY123" i="10" s="1"/>
  <c r="BY124" i="10" s="1"/>
  <c r="BY125" i="10" s="1"/>
  <c r="BY126" i="10" s="1"/>
  <c r="BY127" i="10" s="1"/>
  <c r="BY128" i="10" s="1"/>
  <c r="BY129" i="10" s="1"/>
  <c r="BY130" i="10" s="1"/>
  <c r="BY131" i="10" s="1"/>
  <c r="BY132" i="10" s="1"/>
  <c r="BY133" i="10" s="1"/>
  <c r="BY134" i="10" s="1"/>
  <c r="BY135" i="10" s="1"/>
  <c r="BY136" i="10" s="1"/>
  <c r="BY137" i="10" s="1"/>
  <c r="BY138" i="10" s="1"/>
  <c r="BY139" i="10" s="1"/>
  <c r="BY140" i="10" s="1"/>
  <c r="CQ6" i="10"/>
  <c r="CQ7" i="10" s="1"/>
  <c r="CQ8" i="10" s="1"/>
  <c r="CQ9" i="10" s="1"/>
  <c r="CQ10" i="10" s="1"/>
  <c r="CQ11" i="10" s="1"/>
  <c r="CQ12" i="10" s="1"/>
  <c r="CQ13" i="10" s="1"/>
  <c r="CQ14" i="10" s="1"/>
  <c r="CQ15" i="10" s="1"/>
  <c r="CQ16" i="10" s="1"/>
  <c r="CQ17" i="10" s="1"/>
  <c r="CQ18" i="10" s="1"/>
  <c r="CQ19" i="10" s="1"/>
  <c r="CQ20" i="10" s="1"/>
  <c r="CQ21" i="10" s="1"/>
  <c r="CQ22" i="10" s="1"/>
  <c r="CQ23" i="10" s="1"/>
  <c r="CQ24" i="10" s="1"/>
  <c r="CQ25" i="10" s="1"/>
  <c r="CQ26" i="10" s="1"/>
  <c r="CQ27" i="10" s="1"/>
  <c r="CQ28" i="10" s="1"/>
  <c r="CQ29" i="10" s="1"/>
  <c r="CQ30" i="10" s="1"/>
  <c r="CQ31" i="10" s="1"/>
  <c r="CQ32" i="10" s="1"/>
  <c r="CQ33" i="10" s="1"/>
  <c r="CQ34" i="10" s="1"/>
  <c r="CQ35" i="10" s="1"/>
  <c r="CQ36" i="10" s="1"/>
  <c r="CQ37" i="10" s="1"/>
  <c r="CQ38" i="10" s="1"/>
  <c r="CQ39" i="10" s="1"/>
  <c r="CQ40" i="10" s="1"/>
  <c r="CQ41" i="10" s="1"/>
  <c r="CQ42" i="10" s="1"/>
  <c r="CQ43" i="10" s="1"/>
  <c r="CQ44" i="10" s="1"/>
  <c r="CQ45" i="10" s="1"/>
  <c r="CQ46" i="10" s="1"/>
  <c r="CQ47" i="10" s="1"/>
  <c r="CQ48" i="10" s="1"/>
  <c r="CQ49" i="10" s="1"/>
  <c r="CQ50" i="10" s="1"/>
  <c r="CQ51" i="10" s="1"/>
  <c r="CQ52" i="10" s="1"/>
  <c r="CQ53" i="10" s="1"/>
  <c r="CQ54" i="10" s="1"/>
  <c r="CQ55" i="10" s="1"/>
  <c r="CQ56" i="10" s="1"/>
  <c r="CQ57" i="10" s="1"/>
  <c r="CQ58" i="10" s="1"/>
  <c r="CQ59" i="10" s="1"/>
  <c r="CQ60" i="10" s="1"/>
  <c r="CQ61" i="10" s="1"/>
  <c r="CQ62" i="10" s="1"/>
  <c r="CQ63" i="10" s="1"/>
  <c r="CQ64" i="10" s="1"/>
  <c r="CQ65" i="10" s="1"/>
  <c r="CQ66" i="10" s="1"/>
  <c r="CQ67" i="10" s="1"/>
  <c r="CQ68" i="10" s="1"/>
  <c r="CQ69" i="10" s="1"/>
  <c r="CQ70" i="10" s="1"/>
  <c r="CQ71" i="10" s="1"/>
  <c r="CQ72" i="10" s="1"/>
  <c r="CQ73" i="10" s="1"/>
  <c r="CQ74" i="10" s="1"/>
  <c r="CQ75" i="10" s="1"/>
  <c r="CQ76" i="10" s="1"/>
  <c r="CQ77" i="10" s="1"/>
  <c r="CQ78" i="10" s="1"/>
  <c r="CQ79" i="10" s="1"/>
  <c r="CQ80" i="10" s="1"/>
  <c r="CQ81" i="10" s="1"/>
  <c r="CQ82" i="10" s="1"/>
  <c r="CQ83" i="10" s="1"/>
  <c r="CQ84" i="10" s="1"/>
  <c r="CQ85" i="10" s="1"/>
  <c r="CQ86" i="10" s="1"/>
  <c r="CQ87" i="10" s="1"/>
  <c r="CQ88" i="10" s="1"/>
  <c r="CQ89" i="10" s="1"/>
  <c r="CQ90" i="10" s="1"/>
  <c r="CQ91" i="10" s="1"/>
  <c r="CQ92" i="10" s="1"/>
  <c r="CQ93" i="10" s="1"/>
  <c r="CQ94" i="10" s="1"/>
  <c r="CQ95" i="10" s="1"/>
  <c r="CQ96" i="10" s="1"/>
  <c r="CQ97" i="10" s="1"/>
  <c r="CQ98" i="10" s="1"/>
  <c r="CQ99" i="10" s="1"/>
  <c r="CQ100" i="10" s="1"/>
  <c r="CQ101" i="10" s="1"/>
  <c r="CQ102" i="10" s="1"/>
  <c r="CQ103" i="10" s="1"/>
  <c r="CQ104" i="10" s="1"/>
  <c r="CQ105" i="10" s="1"/>
  <c r="CQ106" i="10" s="1"/>
  <c r="CQ107" i="10" s="1"/>
  <c r="CQ108" i="10" s="1"/>
  <c r="CQ109" i="10" s="1"/>
  <c r="CQ110" i="10" s="1"/>
  <c r="CQ111" i="10" s="1"/>
  <c r="CQ112" i="10" s="1"/>
  <c r="CQ113" i="10" s="1"/>
  <c r="CQ114" i="10" s="1"/>
  <c r="CQ115" i="10" s="1"/>
  <c r="CQ116" i="10" s="1"/>
  <c r="CQ117" i="10" s="1"/>
  <c r="CQ118" i="10" s="1"/>
  <c r="CQ119" i="10" s="1"/>
  <c r="CQ120" i="10" s="1"/>
  <c r="CQ121" i="10" s="1"/>
  <c r="CQ122" i="10" s="1"/>
  <c r="CQ123" i="10" s="1"/>
  <c r="CQ124" i="10" s="1"/>
  <c r="CQ125" i="10" s="1"/>
  <c r="CQ126" i="10" s="1"/>
  <c r="CQ127" i="10" s="1"/>
  <c r="CQ128" i="10" s="1"/>
  <c r="CQ129" i="10" s="1"/>
  <c r="CQ130" i="10" s="1"/>
  <c r="CQ131" i="10" s="1"/>
  <c r="CQ132" i="10" s="1"/>
  <c r="CQ133" i="10" s="1"/>
  <c r="CQ134" i="10" s="1"/>
  <c r="CQ135" i="10" s="1"/>
  <c r="CQ136" i="10" s="1"/>
  <c r="CQ137" i="10" s="1"/>
  <c r="CQ138" i="10" s="1"/>
  <c r="CQ139" i="10" s="1"/>
  <c r="CQ140" i="10" s="1"/>
  <c r="AV6" i="10"/>
  <c r="AV7" i="10" s="1"/>
  <c r="AV8" i="10" s="1"/>
  <c r="AV9" i="10" s="1"/>
  <c r="AV10" i="10" s="1"/>
  <c r="AV11" i="10" s="1"/>
  <c r="AV12" i="10" s="1"/>
  <c r="AV13" i="10" s="1"/>
  <c r="AV14" i="10" s="1"/>
  <c r="AV15" i="10" s="1"/>
  <c r="AV16" i="10" s="1"/>
  <c r="AV17" i="10" s="1"/>
  <c r="AV18" i="10" s="1"/>
  <c r="AV19" i="10" s="1"/>
  <c r="AV20" i="10" s="1"/>
  <c r="AV21" i="10" s="1"/>
  <c r="AV22" i="10" s="1"/>
  <c r="AV23" i="10" s="1"/>
  <c r="AV24" i="10" s="1"/>
  <c r="AV25" i="10" s="1"/>
  <c r="AV26" i="10" s="1"/>
  <c r="AV27" i="10" s="1"/>
  <c r="AV28" i="10" s="1"/>
  <c r="AV29" i="10" s="1"/>
  <c r="AV30" i="10" s="1"/>
  <c r="AV31" i="10" s="1"/>
  <c r="AV32" i="10" s="1"/>
  <c r="AV33" i="10" s="1"/>
  <c r="AV34" i="10" s="1"/>
  <c r="AV35" i="10" s="1"/>
  <c r="AV36" i="10" s="1"/>
  <c r="AV37" i="10" s="1"/>
  <c r="AV38" i="10" s="1"/>
  <c r="AV39" i="10" s="1"/>
  <c r="AV40" i="10" s="1"/>
  <c r="AV41" i="10" s="1"/>
  <c r="AV42" i="10" s="1"/>
  <c r="AV43" i="10" s="1"/>
  <c r="AV44" i="10" s="1"/>
  <c r="AV45" i="10" s="1"/>
  <c r="AV46" i="10" s="1"/>
  <c r="AV47" i="10" s="1"/>
  <c r="AV48" i="10" s="1"/>
  <c r="AV49" i="10" s="1"/>
  <c r="AV50" i="10" s="1"/>
  <c r="AV51" i="10" s="1"/>
  <c r="AV52" i="10" s="1"/>
  <c r="AV53" i="10" s="1"/>
  <c r="AV54" i="10" s="1"/>
  <c r="AV55" i="10" s="1"/>
  <c r="AV56" i="10" s="1"/>
  <c r="AV57" i="10" s="1"/>
  <c r="AV58" i="10" s="1"/>
  <c r="AV59" i="10" s="1"/>
  <c r="AV60" i="10" s="1"/>
  <c r="AV61" i="10" s="1"/>
  <c r="AV62" i="10" s="1"/>
  <c r="AV63" i="10" s="1"/>
  <c r="AV64" i="10" s="1"/>
  <c r="AV65" i="10" s="1"/>
  <c r="AV66" i="10" s="1"/>
  <c r="AV67" i="10" s="1"/>
  <c r="AV68" i="10" s="1"/>
  <c r="AV69" i="10" s="1"/>
  <c r="AV70" i="10" s="1"/>
  <c r="AV71" i="10" s="1"/>
  <c r="AV72" i="10" s="1"/>
  <c r="AV73" i="10" s="1"/>
  <c r="AV74" i="10" s="1"/>
  <c r="AV75" i="10" s="1"/>
  <c r="AV76" i="10" s="1"/>
  <c r="AV77" i="10" s="1"/>
  <c r="AV78" i="10" s="1"/>
  <c r="AV79" i="10" s="1"/>
  <c r="AV80" i="10" s="1"/>
  <c r="AV81" i="10" s="1"/>
  <c r="AV82" i="10" s="1"/>
  <c r="AV83" i="10" s="1"/>
  <c r="AV84" i="10" s="1"/>
  <c r="AV85" i="10" s="1"/>
  <c r="AV86" i="10" s="1"/>
  <c r="AV87" i="10" s="1"/>
  <c r="AV88" i="10" s="1"/>
  <c r="AV89" i="10" s="1"/>
  <c r="AV90" i="10" s="1"/>
  <c r="AV91" i="10" s="1"/>
  <c r="AV92" i="10" s="1"/>
  <c r="AV93" i="10" s="1"/>
  <c r="AV94" i="10" s="1"/>
  <c r="AV95" i="10" s="1"/>
  <c r="AV96" i="10" s="1"/>
  <c r="AV97" i="10" s="1"/>
  <c r="AV98" i="10" s="1"/>
  <c r="AV99" i="10" s="1"/>
  <c r="AV100" i="10" s="1"/>
  <c r="AV101" i="10" s="1"/>
  <c r="AV102" i="10" s="1"/>
  <c r="AV103" i="10" s="1"/>
  <c r="AV104" i="10" s="1"/>
  <c r="AV105" i="10" s="1"/>
  <c r="AV106" i="10" s="1"/>
  <c r="AV107" i="10" s="1"/>
  <c r="AV108" i="10" s="1"/>
  <c r="AV109" i="10" s="1"/>
  <c r="AV110" i="10" s="1"/>
  <c r="AV111" i="10" s="1"/>
  <c r="AV112" i="10" s="1"/>
  <c r="AV113" i="10" s="1"/>
  <c r="AV114" i="10" s="1"/>
  <c r="AV115" i="10" s="1"/>
  <c r="AV116" i="10" s="1"/>
  <c r="AV117" i="10" s="1"/>
  <c r="AV118" i="10" s="1"/>
  <c r="AV119" i="10" s="1"/>
  <c r="AV120" i="10" s="1"/>
  <c r="AV121" i="10" s="1"/>
  <c r="AV122" i="10" s="1"/>
  <c r="AV123" i="10" s="1"/>
  <c r="AV124" i="10" s="1"/>
  <c r="AV125" i="10" s="1"/>
  <c r="AV126" i="10" s="1"/>
  <c r="AV127" i="10" s="1"/>
  <c r="AV128" i="10" s="1"/>
  <c r="AV129" i="10" s="1"/>
  <c r="AV130" i="10" s="1"/>
  <c r="AV131" i="10" s="1"/>
  <c r="AV132" i="10" s="1"/>
  <c r="AV133" i="10" s="1"/>
  <c r="AV134" i="10" s="1"/>
  <c r="AV135" i="10" s="1"/>
  <c r="AV136" i="10" s="1"/>
  <c r="AV137" i="10" s="1"/>
  <c r="AV138" i="10" s="1"/>
  <c r="AV139" i="10" s="1"/>
  <c r="AV140" i="10" s="1"/>
  <c r="BM6" i="10"/>
  <c r="BM7" i="10" s="1"/>
  <c r="BM8" i="10" s="1"/>
  <c r="BM9" i="10" s="1"/>
  <c r="BM10" i="10" s="1"/>
  <c r="BM11" i="10" s="1"/>
  <c r="BM12" i="10" s="1"/>
  <c r="AW6" i="10"/>
  <c r="AW7" i="10" s="1"/>
  <c r="AW8" i="10" s="1"/>
  <c r="AW9" i="10" s="1"/>
  <c r="AW10" i="10" s="1"/>
  <c r="AW11" i="10" s="1"/>
  <c r="AW12" i="10" s="1"/>
  <c r="AW13" i="10" s="1"/>
  <c r="AW14" i="10" s="1"/>
  <c r="AW15" i="10" s="1"/>
  <c r="AW16" i="10" s="1"/>
  <c r="AW17" i="10" s="1"/>
  <c r="AW18" i="10" s="1"/>
  <c r="AW19" i="10" s="1"/>
  <c r="AW20" i="10" s="1"/>
  <c r="AW21" i="10" s="1"/>
  <c r="AW22" i="10" s="1"/>
  <c r="AW23" i="10" s="1"/>
  <c r="AW24" i="10" s="1"/>
  <c r="AW25" i="10" s="1"/>
  <c r="AW26" i="10" s="1"/>
  <c r="AW27" i="10" s="1"/>
  <c r="AW28" i="10" s="1"/>
  <c r="AW29" i="10" s="1"/>
  <c r="AW30" i="10" s="1"/>
  <c r="AW31" i="10" s="1"/>
  <c r="AW32" i="10" s="1"/>
  <c r="AW33" i="10" s="1"/>
  <c r="AW34" i="10" s="1"/>
  <c r="AW35" i="10" s="1"/>
  <c r="AW36" i="10" s="1"/>
  <c r="AW37" i="10" s="1"/>
  <c r="AW38" i="10" s="1"/>
  <c r="AW39" i="10" s="1"/>
  <c r="AW40" i="10" s="1"/>
  <c r="AW41" i="10" s="1"/>
  <c r="AW42" i="10" s="1"/>
  <c r="AW43" i="10" s="1"/>
  <c r="AW44" i="10" s="1"/>
  <c r="AW45" i="10" s="1"/>
  <c r="AW46" i="10" s="1"/>
  <c r="AW47" i="10" s="1"/>
  <c r="AW48" i="10" s="1"/>
  <c r="AW49" i="10" s="1"/>
  <c r="AW50" i="10" s="1"/>
  <c r="AW51" i="10" s="1"/>
  <c r="AW52" i="10" s="1"/>
  <c r="AW53" i="10" s="1"/>
  <c r="AW54" i="10" s="1"/>
  <c r="AW55" i="10" s="1"/>
  <c r="AW56" i="10" s="1"/>
  <c r="AW57" i="10" s="1"/>
  <c r="AW58" i="10" s="1"/>
  <c r="AW59" i="10" s="1"/>
  <c r="AW60" i="10" s="1"/>
  <c r="AW61" i="10" s="1"/>
  <c r="AW62" i="10" s="1"/>
  <c r="AW63" i="10" s="1"/>
  <c r="AW64" i="10" s="1"/>
  <c r="AW65" i="10" s="1"/>
  <c r="AW66" i="10" s="1"/>
  <c r="AW67" i="10" s="1"/>
  <c r="AW68" i="10" s="1"/>
  <c r="AW69" i="10" s="1"/>
  <c r="AW70" i="10" s="1"/>
  <c r="AW71" i="10" s="1"/>
  <c r="AW72" i="10" s="1"/>
  <c r="AW73" i="10" s="1"/>
  <c r="AW74" i="10" s="1"/>
  <c r="AW75" i="10" s="1"/>
  <c r="AW76" i="10" s="1"/>
  <c r="AW77" i="10" s="1"/>
  <c r="AW78" i="10" s="1"/>
  <c r="AW79" i="10" s="1"/>
  <c r="AW80" i="10" s="1"/>
  <c r="AW81" i="10" s="1"/>
  <c r="AW82" i="10" s="1"/>
  <c r="AW83" i="10" s="1"/>
  <c r="AW84" i="10" s="1"/>
  <c r="AW85" i="10" s="1"/>
  <c r="AW86" i="10" s="1"/>
  <c r="AW87" i="10" s="1"/>
  <c r="AW88" i="10" s="1"/>
  <c r="AW89" i="10" s="1"/>
  <c r="AW90" i="10" s="1"/>
  <c r="AW91" i="10" s="1"/>
  <c r="AW92" i="10" s="1"/>
  <c r="AW93" i="10" s="1"/>
  <c r="AW94" i="10" s="1"/>
  <c r="AW95" i="10" s="1"/>
  <c r="AW96" i="10" s="1"/>
  <c r="AW97" i="10" s="1"/>
  <c r="AW98" i="10" s="1"/>
  <c r="AW99" i="10" s="1"/>
  <c r="AW100" i="10" s="1"/>
  <c r="AW101" i="10" s="1"/>
  <c r="AW102" i="10" s="1"/>
  <c r="AW103" i="10" s="1"/>
  <c r="AW104" i="10" s="1"/>
  <c r="AW105" i="10" s="1"/>
  <c r="AW106" i="10" s="1"/>
  <c r="AW107" i="10" s="1"/>
  <c r="AW108" i="10" s="1"/>
  <c r="AW109" i="10" s="1"/>
  <c r="AW110" i="10" s="1"/>
  <c r="AW111" i="10" s="1"/>
  <c r="AW112" i="10" s="1"/>
  <c r="AW113" i="10" s="1"/>
  <c r="AW114" i="10" s="1"/>
  <c r="AW115" i="10" s="1"/>
  <c r="AW116" i="10" s="1"/>
  <c r="AW117" i="10" s="1"/>
  <c r="AW118" i="10" s="1"/>
  <c r="AW119" i="10" s="1"/>
  <c r="AW120" i="10" s="1"/>
  <c r="AW121" i="10" s="1"/>
  <c r="AW122" i="10" s="1"/>
  <c r="AW123" i="10" s="1"/>
  <c r="AW124" i="10" s="1"/>
  <c r="AW125" i="10" s="1"/>
  <c r="AW126" i="10" s="1"/>
  <c r="AW127" i="10" s="1"/>
  <c r="AW128" i="10" s="1"/>
  <c r="AW129" i="10" s="1"/>
  <c r="AW130" i="10" s="1"/>
  <c r="AW131" i="10" s="1"/>
  <c r="AW132" i="10" s="1"/>
  <c r="AW133" i="10" s="1"/>
  <c r="AW134" i="10" s="1"/>
  <c r="AW135" i="10" s="1"/>
  <c r="AW136" i="10" s="1"/>
  <c r="AW137" i="10" s="1"/>
  <c r="AW138" i="10" s="1"/>
  <c r="AW139" i="10" s="1"/>
  <c r="AW140" i="10" s="1"/>
  <c r="BW6" i="10"/>
  <c r="BW7" i="10" s="1"/>
  <c r="BW8" i="10" s="1"/>
  <c r="BW9" i="10" s="1"/>
  <c r="BW10" i="10" s="1"/>
  <c r="BW11" i="10" s="1"/>
  <c r="BW12" i="10" s="1"/>
  <c r="BW13" i="10" s="1"/>
  <c r="BW14" i="10" s="1"/>
  <c r="BW15" i="10" s="1"/>
  <c r="BW16" i="10" s="1"/>
  <c r="BW17" i="10" s="1"/>
  <c r="BW18" i="10" s="1"/>
  <c r="BW19" i="10" s="1"/>
  <c r="BW20" i="10" s="1"/>
  <c r="BW21" i="10" s="1"/>
  <c r="BW22" i="10" s="1"/>
  <c r="BW23" i="10" s="1"/>
  <c r="BW24" i="10" s="1"/>
  <c r="BW25" i="10" s="1"/>
  <c r="BW26" i="10" s="1"/>
  <c r="BW27" i="10" s="1"/>
  <c r="BW28" i="10" s="1"/>
  <c r="BW29" i="10" s="1"/>
  <c r="BW30" i="10" s="1"/>
  <c r="BW31" i="10" s="1"/>
  <c r="BW32" i="10" s="1"/>
  <c r="BW33" i="10" s="1"/>
  <c r="BW34" i="10" s="1"/>
  <c r="BW35" i="10" s="1"/>
  <c r="BW36" i="10" s="1"/>
  <c r="BW37" i="10" s="1"/>
  <c r="BW38" i="10" s="1"/>
  <c r="BW39" i="10" s="1"/>
  <c r="BW40" i="10" s="1"/>
  <c r="BW41" i="10" s="1"/>
  <c r="BW42" i="10" s="1"/>
  <c r="BW43" i="10" s="1"/>
  <c r="BW44" i="10" s="1"/>
  <c r="BW45" i="10" s="1"/>
  <c r="BW46" i="10" s="1"/>
  <c r="BW47" i="10" s="1"/>
  <c r="BW48" i="10" s="1"/>
  <c r="BW49" i="10" s="1"/>
  <c r="BW50" i="10" s="1"/>
  <c r="BW51" i="10" s="1"/>
  <c r="BW52" i="10" s="1"/>
  <c r="BW53" i="10" s="1"/>
  <c r="BW54" i="10" s="1"/>
  <c r="BW55" i="10" s="1"/>
  <c r="BW56" i="10" s="1"/>
  <c r="BW57" i="10" s="1"/>
  <c r="BW58" i="10" s="1"/>
  <c r="BW59" i="10" s="1"/>
  <c r="BW60" i="10" s="1"/>
  <c r="BW61" i="10" s="1"/>
  <c r="BW62" i="10" s="1"/>
  <c r="BW63" i="10" s="1"/>
  <c r="BW64" i="10" s="1"/>
  <c r="BW65" i="10" s="1"/>
  <c r="BW66" i="10" s="1"/>
  <c r="BW67" i="10" s="1"/>
  <c r="BW68" i="10" s="1"/>
  <c r="BW69" i="10" s="1"/>
  <c r="BW70" i="10" s="1"/>
  <c r="BW71" i="10" s="1"/>
  <c r="BW72" i="10" s="1"/>
  <c r="BW73" i="10" s="1"/>
  <c r="BW74" i="10" s="1"/>
  <c r="BW75" i="10" s="1"/>
  <c r="BW76" i="10" s="1"/>
  <c r="BW77" i="10" s="1"/>
  <c r="BW78" i="10" s="1"/>
  <c r="BW79" i="10" s="1"/>
  <c r="BW80" i="10" s="1"/>
  <c r="BW81" i="10" s="1"/>
  <c r="BW82" i="10" s="1"/>
  <c r="BW83" i="10" s="1"/>
  <c r="BW84" i="10" s="1"/>
  <c r="BW85" i="10" s="1"/>
  <c r="BW86" i="10" s="1"/>
  <c r="BW87" i="10" s="1"/>
  <c r="BW88" i="10" s="1"/>
  <c r="BW89" i="10" s="1"/>
  <c r="BW90" i="10" s="1"/>
  <c r="BW91" i="10" s="1"/>
  <c r="BW92" i="10" s="1"/>
  <c r="BW93" i="10" s="1"/>
  <c r="BW94" i="10" s="1"/>
  <c r="BW95" i="10" s="1"/>
  <c r="BW96" i="10" s="1"/>
  <c r="BW97" i="10" s="1"/>
  <c r="BW98" i="10" s="1"/>
  <c r="BW99" i="10" s="1"/>
  <c r="BW100" i="10" s="1"/>
  <c r="BW101" i="10" s="1"/>
  <c r="BW102" i="10" s="1"/>
  <c r="BW103" i="10" s="1"/>
  <c r="BW104" i="10" s="1"/>
  <c r="BW105" i="10" s="1"/>
  <c r="BW106" i="10" s="1"/>
  <c r="BW107" i="10" s="1"/>
  <c r="BW108" i="10" s="1"/>
  <c r="BW109" i="10" s="1"/>
  <c r="BW110" i="10" s="1"/>
  <c r="BW111" i="10" s="1"/>
  <c r="BW112" i="10" s="1"/>
  <c r="BW113" i="10" s="1"/>
  <c r="BW114" i="10" s="1"/>
  <c r="BW115" i="10" s="1"/>
  <c r="BW116" i="10" s="1"/>
  <c r="BW117" i="10" s="1"/>
  <c r="BW118" i="10" s="1"/>
  <c r="BW119" i="10" s="1"/>
  <c r="BW120" i="10" s="1"/>
  <c r="BW121" i="10" s="1"/>
  <c r="BW122" i="10" s="1"/>
  <c r="BW123" i="10" s="1"/>
  <c r="BW124" i="10" s="1"/>
  <c r="BW125" i="10" s="1"/>
  <c r="BW126" i="10" s="1"/>
  <c r="BW127" i="10" s="1"/>
  <c r="BW128" i="10" s="1"/>
  <c r="BW129" i="10" s="1"/>
  <c r="BW130" i="10" s="1"/>
  <c r="BW131" i="10" s="1"/>
  <c r="BW132" i="10" s="1"/>
  <c r="BW133" i="10" s="1"/>
  <c r="BW134" i="10" s="1"/>
  <c r="BW135" i="10" s="1"/>
  <c r="BW136" i="10" s="1"/>
  <c r="BW137" i="10" s="1"/>
  <c r="BW138" i="10" s="1"/>
  <c r="BW139" i="10" s="1"/>
  <c r="BW140" i="10" s="1"/>
  <c r="BG6" i="10"/>
  <c r="BG7" i="10" s="1"/>
  <c r="BG8" i="10" s="1"/>
  <c r="BG9" i="10" s="1"/>
  <c r="BG10" i="10" s="1"/>
  <c r="AP6" i="10"/>
  <c r="AP7" i="10" s="1"/>
  <c r="AP8" i="10" s="1"/>
  <c r="AP9" i="10" s="1"/>
  <c r="AP10" i="10" s="1"/>
  <c r="AP11" i="10" s="1"/>
  <c r="AP12" i="10" s="1"/>
  <c r="AP13" i="10" s="1"/>
  <c r="AP14" i="10" s="1"/>
  <c r="AP15" i="10" s="1"/>
  <c r="AP16" i="10" s="1"/>
  <c r="AP17" i="10" s="1"/>
  <c r="AP18" i="10" s="1"/>
  <c r="AP19" i="10" s="1"/>
  <c r="AP20" i="10" s="1"/>
  <c r="AP21" i="10" s="1"/>
  <c r="AP22" i="10" s="1"/>
  <c r="AP23" i="10" s="1"/>
  <c r="AP24" i="10" s="1"/>
  <c r="AP25" i="10" s="1"/>
  <c r="AP26" i="10" s="1"/>
  <c r="AP27" i="10" s="1"/>
  <c r="AP28" i="10" s="1"/>
  <c r="AP29" i="10" s="1"/>
  <c r="AP30" i="10" s="1"/>
  <c r="AP31" i="10" s="1"/>
  <c r="AP32" i="10" s="1"/>
  <c r="AP33" i="10" s="1"/>
  <c r="AP34" i="10" s="1"/>
  <c r="AP35" i="10" s="1"/>
  <c r="AP36" i="10" s="1"/>
  <c r="AP37" i="10" s="1"/>
  <c r="AP38" i="10" s="1"/>
  <c r="AP39" i="10" s="1"/>
  <c r="AP40" i="10" s="1"/>
  <c r="AP41" i="10" s="1"/>
  <c r="AP42" i="10" s="1"/>
  <c r="AP43" i="10" s="1"/>
  <c r="AP44" i="10" s="1"/>
  <c r="AP45" i="10" s="1"/>
  <c r="AP46" i="10" s="1"/>
  <c r="AP47" i="10" s="1"/>
  <c r="AP48" i="10" s="1"/>
  <c r="AP49" i="10" s="1"/>
  <c r="AP50" i="10" s="1"/>
  <c r="AP51" i="10" s="1"/>
  <c r="AP52" i="10" s="1"/>
  <c r="AP53" i="10" s="1"/>
  <c r="AP54" i="10" s="1"/>
  <c r="AP55" i="10" s="1"/>
  <c r="AP56" i="10" s="1"/>
  <c r="AP57" i="10" s="1"/>
  <c r="AP58" i="10" s="1"/>
  <c r="AP59" i="10" s="1"/>
  <c r="AP60" i="10" s="1"/>
  <c r="AP61" i="10" s="1"/>
  <c r="AP62" i="10" s="1"/>
  <c r="AP63" i="10" s="1"/>
  <c r="AP64" i="10" s="1"/>
  <c r="AP65" i="10" s="1"/>
  <c r="AP66" i="10" s="1"/>
  <c r="AP67" i="10" s="1"/>
  <c r="AP68" i="10" s="1"/>
  <c r="AP69" i="10" s="1"/>
  <c r="AP70" i="10" s="1"/>
  <c r="AP71" i="10" s="1"/>
  <c r="AP72" i="10" s="1"/>
  <c r="AP73" i="10" s="1"/>
  <c r="AP74" i="10" s="1"/>
  <c r="AP75" i="10" s="1"/>
  <c r="AP76" i="10" s="1"/>
  <c r="AP77" i="10" s="1"/>
  <c r="AP78" i="10" s="1"/>
  <c r="AP79" i="10" s="1"/>
  <c r="AP80" i="10" s="1"/>
  <c r="AP81" i="10" s="1"/>
  <c r="AP82" i="10" s="1"/>
  <c r="AP83" i="10" s="1"/>
  <c r="AP84" i="10" s="1"/>
  <c r="AP85" i="10" s="1"/>
  <c r="AP86" i="10" s="1"/>
  <c r="AP87" i="10" s="1"/>
  <c r="AP88" i="10" s="1"/>
  <c r="AP89" i="10" s="1"/>
  <c r="AP90" i="10" s="1"/>
  <c r="AP91" i="10" s="1"/>
  <c r="AP92" i="10" s="1"/>
  <c r="AP93" i="10" s="1"/>
  <c r="AP94" i="10" s="1"/>
  <c r="AP95" i="10" s="1"/>
  <c r="AP96" i="10" s="1"/>
  <c r="AP97" i="10" s="1"/>
  <c r="AP98" i="10" s="1"/>
  <c r="AP99" i="10" s="1"/>
  <c r="AP100" i="10" s="1"/>
  <c r="AP101" i="10" s="1"/>
  <c r="AP102" i="10" s="1"/>
  <c r="AP103" i="10" s="1"/>
  <c r="AP104" i="10" s="1"/>
  <c r="AP105" i="10" s="1"/>
  <c r="AP106" i="10" s="1"/>
  <c r="AP107" i="10" s="1"/>
  <c r="AP108" i="10" s="1"/>
  <c r="AP109" i="10" s="1"/>
  <c r="AP110" i="10" s="1"/>
  <c r="AP111" i="10" s="1"/>
  <c r="AP112" i="10" s="1"/>
  <c r="AP113" i="10" s="1"/>
  <c r="AP114" i="10" s="1"/>
  <c r="AP115" i="10" s="1"/>
  <c r="AP116" i="10" s="1"/>
  <c r="AP117" i="10" s="1"/>
  <c r="AP118" i="10" s="1"/>
  <c r="AP119" i="10" s="1"/>
  <c r="AP120" i="10" s="1"/>
  <c r="AP121" i="10" s="1"/>
  <c r="AP122" i="10" s="1"/>
  <c r="AP123" i="10" s="1"/>
  <c r="AP124" i="10" s="1"/>
  <c r="AP125" i="10" s="1"/>
  <c r="AP126" i="10" s="1"/>
  <c r="AP127" i="10" s="1"/>
  <c r="AP128" i="10" s="1"/>
  <c r="AP129" i="10" s="1"/>
  <c r="AP130" i="10" s="1"/>
  <c r="AP131" i="10" s="1"/>
  <c r="AP132" i="10" s="1"/>
  <c r="AP133" i="10" s="1"/>
  <c r="AP134" i="10" s="1"/>
  <c r="AP135" i="10" s="1"/>
  <c r="AP136" i="10" s="1"/>
  <c r="AP137" i="10" s="1"/>
  <c r="AP138" i="10" s="1"/>
  <c r="AP139" i="10" s="1"/>
  <c r="AP140" i="10" s="1"/>
  <c r="AR6" i="10"/>
  <c r="AR7" i="10" s="1"/>
  <c r="AR8" i="10" s="1"/>
  <c r="AR9" i="10" s="1"/>
  <c r="AR10" i="10" s="1"/>
  <c r="AR11" i="10" s="1"/>
  <c r="AR12" i="10" s="1"/>
  <c r="AR13" i="10" s="1"/>
  <c r="AR14" i="10" s="1"/>
  <c r="AR15" i="10" s="1"/>
  <c r="AR16" i="10" s="1"/>
  <c r="AR17" i="10" s="1"/>
  <c r="AR18" i="10" s="1"/>
  <c r="AR19" i="10" s="1"/>
  <c r="AR20" i="10" s="1"/>
  <c r="AR21" i="10" s="1"/>
  <c r="AR22" i="10" s="1"/>
  <c r="AR23" i="10" s="1"/>
  <c r="AR24" i="10" s="1"/>
  <c r="AR25" i="10" s="1"/>
  <c r="AR26" i="10" s="1"/>
  <c r="AR27" i="10" s="1"/>
  <c r="AR28" i="10" s="1"/>
  <c r="AR29" i="10" s="1"/>
  <c r="AR30" i="10" s="1"/>
  <c r="AR31" i="10" s="1"/>
  <c r="AR32" i="10" s="1"/>
  <c r="AR33" i="10" s="1"/>
  <c r="AR34" i="10" s="1"/>
  <c r="AR35" i="10" s="1"/>
  <c r="AR36" i="10" s="1"/>
  <c r="AR37" i="10" s="1"/>
  <c r="AR38" i="10" s="1"/>
  <c r="AR39" i="10" s="1"/>
  <c r="AR40" i="10" s="1"/>
  <c r="AR41" i="10" s="1"/>
  <c r="AR42" i="10" s="1"/>
  <c r="AR43" i="10" s="1"/>
  <c r="AR44" i="10" s="1"/>
  <c r="AR45" i="10" s="1"/>
  <c r="AR46" i="10" s="1"/>
  <c r="AR47" i="10" s="1"/>
  <c r="AR48" i="10" s="1"/>
  <c r="AR49" i="10" s="1"/>
  <c r="AR50" i="10" s="1"/>
  <c r="AR51" i="10" s="1"/>
  <c r="AR52" i="10" s="1"/>
  <c r="AR53" i="10" s="1"/>
  <c r="AR54" i="10" s="1"/>
  <c r="AR55" i="10" s="1"/>
  <c r="AR56" i="10" s="1"/>
  <c r="AR57" i="10" s="1"/>
  <c r="AR58" i="10" s="1"/>
  <c r="AR59" i="10" s="1"/>
  <c r="AR60" i="10" s="1"/>
  <c r="AR61" i="10" s="1"/>
  <c r="AR62" i="10" s="1"/>
  <c r="AR63" i="10" s="1"/>
  <c r="AR64" i="10" s="1"/>
  <c r="AR65" i="10" s="1"/>
  <c r="AR66" i="10" s="1"/>
  <c r="AR67" i="10" s="1"/>
  <c r="AR68" i="10" s="1"/>
  <c r="AR69" i="10" s="1"/>
  <c r="AR70" i="10" s="1"/>
  <c r="AR71" i="10" s="1"/>
  <c r="AR72" i="10" s="1"/>
  <c r="AR73" i="10" s="1"/>
  <c r="AR74" i="10" s="1"/>
  <c r="AR75" i="10" s="1"/>
  <c r="AR76" i="10" s="1"/>
  <c r="AR77" i="10" s="1"/>
  <c r="AR78" i="10" s="1"/>
  <c r="AR79" i="10" s="1"/>
  <c r="AR80" i="10" s="1"/>
  <c r="AR81" i="10" s="1"/>
  <c r="AR82" i="10" s="1"/>
  <c r="AR83" i="10" s="1"/>
  <c r="AR84" i="10" s="1"/>
  <c r="AR85" i="10" s="1"/>
  <c r="AR86" i="10" s="1"/>
  <c r="AR87" i="10" s="1"/>
  <c r="AR88" i="10" s="1"/>
  <c r="AR89" i="10" s="1"/>
  <c r="AR90" i="10" s="1"/>
  <c r="AR91" i="10" s="1"/>
  <c r="AR92" i="10" s="1"/>
  <c r="AR93" i="10" s="1"/>
  <c r="AR94" i="10" s="1"/>
  <c r="AR95" i="10" s="1"/>
  <c r="AR96" i="10" s="1"/>
  <c r="AR97" i="10" s="1"/>
  <c r="AR98" i="10" s="1"/>
  <c r="AR99" i="10" s="1"/>
  <c r="AR100" i="10" s="1"/>
  <c r="AR101" i="10" s="1"/>
  <c r="AR102" i="10" s="1"/>
  <c r="AR103" i="10" s="1"/>
  <c r="AR104" i="10" s="1"/>
  <c r="AR105" i="10" s="1"/>
  <c r="AR106" i="10" s="1"/>
  <c r="AR107" i="10" s="1"/>
  <c r="AR108" i="10" s="1"/>
  <c r="AR109" i="10" s="1"/>
  <c r="AR110" i="10" s="1"/>
  <c r="AR111" i="10" s="1"/>
  <c r="AR112" i="10" s="1"/>
  <c r="AR113" i="10" s="1"/>
  <c r="AR114" i="10" s="1"/>
  <c r="AR115" i="10" s="1"/>
  <c r="AR116" i="10" s="1"/>
  <c r="AR117" i="10" s="1"/>
  <c r="AR118" i="10" s="1"/>
  <c r="AR119" i="10" s="1"/>
  <c r="AR120" i="10" s="1"/>
  <c r="AR121" i="10" s="1"/>
  <c r="AR122" i="10" s="1"/>
  <c r="AR123" i="10" s="1"/>
  <c r="AR124" i="10" s="1"/>
  <c r="AR125" i="10" s="1"/>
  <c r="AR126" i="10" s="1"/>
  <c r="AR127" i="10" s="1"/>
  <c r="AR128" i="10" s="1"/>
  <c r="AR129" i="10" s="1"/>
  <c r="AR130" i="10" s="1"/>
  <c r="AR131" i="10" s="1"/>
  <c r="AR132" i="10" s="1"/>
  <c r="AR133" i="10" s="1"/>
  <c r="AR134" i="10" s="1"/>
  <c r="AR135" i="10" s="1"/>
  <c r="AR136" i="10" s="1"/>
  <c r="AR137" i="10" s="1"/>
  <c r="AR138" i="10" s="1"/>
  <c r="AR139" i="10" s="1"/>
  <c r="AR140" i="10" s="1"/>
  <c r="CJ6" i="10"/>
  <c r="CJ7" i="10" s="1"/>
  <c r="CJ8" i="10" s="1"/>
  <c r="CJ9" i="10" s="1"/>
  <c r="CJ10" i="10" s="1"/>
  <c r="CJ11" i="10" s="1"/>
  <c r="CJ12" i="10" s="1"/>
  <c r="CJ13" i="10" s="1"/>
  <c r="CJ14" i="10" s="1"/>
  <c r="CJ15" i="10" s="1"/>
  <c r="CJ16" i="10" s="1"/>
  <c r="CJ17" i="10" s="1"/>
  <c r="CJ18" i="10" s="1"/>
  <c r="CJ19" i="10" s="1"/>
  <c r="CJ20" i="10" s="1"/>
  <c r="CJ21" i="10" s="1"/>
  <c r="CJ22" i="10" s="1"/>
  <c r="CJ23" i="10" s="1"/>
  <c r="CJ24" i="10" s="1"/>
  <c r="CJ25" i="10" s="1"/>
  <c r="CJ26" i="10" s="1"/>
  <c r="CJ27" i="10" s="1"/>
  <c r="CJ28" i="10" s="1"/>
  <c r="CJ29" i="10" s="1"/>
  <c r="CJ30" i="10" s="1"/>
  <c r="CJ31" i="10" s="1"/>
  <c r="CJ32" i="10" s="1"/>
  <c r="CJ33" i="10" s="1"/>
  <c r="CJ34" i="10" s="1"/>
  <c r="CJ35" i="10" s="1"/>
  <c r="CJ36" i="10" s="1"/>
  <c r="CJ37" i="10" s="1"/>
  <c r="CJ38" i="10" s="1"/>
  <c r="CJ39" i="10" s="1"/>
  <c r="CJ40" i="10" s="1"/>
  <c r="CJ41" i="10" s="1"/>
  <c r="CJ42" i="10" s="1"/>
  <c r="CJ43" i="10" s="1"/>
  <c r="CJ44" i="10" s="1"/>
  <c r="CJ45" i="10" s="1"/>
  <c r="CJ46" i="10" s="1"/>
  <c r="CJ47" i="10" s="1"/>
  <c r="CJ48" i="10" s="1"/>
  <c r="CJ49" i="10" s="1"/>
  <c r="CJ50" i="10" s="1"/>
  <c r="CJ51" i="10" s="1"/>
  <c r="CJ52" i="10" s="1"/>
  <c r="CJ53" i="10" s="1"/>
  <c r="CJ54" i="10" s="1"/>
  <c r="CJ55" i="10" s="1"/>
  <c r="CJ56" i="10" s="1"/>
  <c r="CJ57" i="10" s="1"/>
  <c r="CJ58" i="10" s="1"/>
  <c r="CJ59" i="10" s="1"/>
  <c r="CJ60" i="10" s="1"/>
  <c r="CJ61" i="10" s="1"/>
  <c r="CJ62" i="10" s="1"/>
  <c r="CJ63" i="10" s="1"/>
  <c r="CJ64" i="10" s="1"/>
  <c r="CJ65" i="10" s="1"/>
  <c r="CJ66" i="10" s="1"/>
  <c r="CJ67" i="10" s="1"/>
  <c r="CJ68" i="10" s="1"/>
  <c r="CJ69" i="10" s="1"/>
  <c r="CJ70" i="10" s="1"/>
  <c r="CJ71" i="10" s="1"/>
  <c r="CJ72" i="10" s="1"/>
  <c r="CJ73" i="10" s="1"/>
  <c r="CJ74" i="10" s="1"/>
  <c r="CJ75" i="10" s="1"/>
  <c r="CJ76" i="10" s="1"/>
  <c r="CJ77" i="10" s="1"/>
  <c r="CJ78" i="10" s="1"/>
  <c r="CJ79" i="10" s="1"/>
  <c r="CJ80" i="10" s="1"/>
  <c r="CJ81" i="10" s="1"/>
  <c r="CJ82" i="10" s="1"/>
  <c r="CJ83" i="10" s="1"/>
  <c r="CJ84" i="10" s="1"/>
  <c r="CJ85" i="10" s="1"/>
  <c r="CJ86" i="10" s="1"/>
  <c r="CJ87" i="10" s="1"/>
  <c r="CJ88" i="10" s="1"/>
  <c r="CJ89" i="10" s="1"/>
  <c r="CJ90" i="10" s="1"/>
  <c r="CJ91" i="10" s="1"/>
  <c r="CJ92" i="10" s="1"/>
  <c r="CJ93" i="10" s="1"/>
  <c r="CJ94" i="10" s="1"/>
  <c r="CJ95" i="10" s="1"/>
  <c r="CJ96" i="10" s="1"/>
  <c r="CJ97" i="10" s="1"/>
  <c r="CJ98" i="10" s="1"/>
  <c r="CJ99" i="10" s="1"/>
  <c r="CJ100" i="10" s="1"/>
  <c r="CJ101" i="10" s="1"/>
  <c r="CJ102" i="10" s="1"/>
  <c r="CJ103" i="10" s="1"/>
  <c r="CJ104" i="10" s="1"/>
  <c r="CJ105" i="10" s="1"/>
  <c r="CJ106" i="10" s="1"/>
  <c r="CJ107" i="10" s="1"/>
  <c r="CJ108" i="10" s="1"/>
  <c r="CJ109" i="10" s="1"/>
  <c r="CJ110" i="10" s="1"/>
  <c r="CJ111" i="10" s="1"/>
  <c r="CJ112" i="10" s="1"/>
  <c r="CJ113" i="10" s="1"/>
  <c r="CJ114" i="10" s="1"/>
  <c r="CJ115" i="10" s="1"/>
  <c r="CJ116" i="10" s="1"/>
  <c r="CJ117" i="10" s="1"/>
  <c r="CJ118" i="10" s="1"/>
  <c r="CJ119" i="10" s="1"/>
  <c r="CJ120" i="10" s="1"/>
  <c r="CJ121" i="10" s="1"/>
  <c r="CJ122" i="10" s="1"/>
  <c r="CJ123" i="10" s="1"/>
  <c r="CJ124" i="10" s="1"/>
  <c r="CJ125" i="10" s="1"/>
  <c r="CJ126" i="10" s="1"/>
  <c r="CJ127" i="10" s="1"/>
  <c r="CJ128" i="10" s="1"/>
  <c r="CJ129" i="10" s="1"/>
  <c r="CJ130" i="10" s="1"/>
  <c r="CJ131" i="10" s="1"/>
  <c r="CJ132" i="10" s="1"/>
  <c r="CJ133" i="10" s="1"/>
  <c r="CJ134" i="10" s="1"/>
  <c r="CJ135" i="10" s="1"/>
  <c r="CJ136" i="10" s="1"/>
  <c r="CJ137" i="10" s="1"/>
  <c r="CJ138" i="10" s="1"/>
  <c r="CJ139" i="10" s="1"/>
  <c r="CJ140" i="10" s="1"/>
  <c r="AH6" i="10"/>
  <c r="AH7" i="10" s="1"/>
  <c r="Y8" i="10" s="1"/>
  <c r="AK6" i="10"/>
  <c r="AK7" i="10" s="1"/>
  <c r="AK8" i="10" s="1"/>
  <c r="AK9" i="10" s="1"/>
  <c r="AK10" i="10" s="1"/>
  <c r="AK11" i="10" s="1"/>
  <c r="AK12" i="10" s="1"/>
  <c r="AK13" i="10" s="1"/>
  <c r="AK14" i="10" s="1"/>
  <c r="AK15" i="10" s="1"/>
  <c r="AK16" i="10" s="1"/>
  <c r="AK17" i="10" s="1"/>
  <c r="AK18" i="10" s="1"/>
  <c r="AK19" i="10" s="1"/>
  <c r="AK20" i="10" s="1"/>
  <c r="AK21" i="10" s="1"/>
  <c r="AK22" i="10" s="1"/>
  <c r="AK23" i="10" s="1"/>
  <c r="AK24" i="10" s="1"/>
  <c r="AK25" i="10" s="1"/>
  <c r="AK26" i="10" s="1"/>
  <c r="AK27" i="10" s="1"/>
  <c r="AK28" i="10" s="1"/>
  <c r="AK29" i="10" s="1"/>
  <c r="AK30" i="10" s="1"/>
  <c r="AK31" i="10" s="1"/>
  <c r="AK32" i="10" s="1"/>
  <c r="AK33" i="10" s="1"/>
  <c r="AK34" i="10" s="1"/>
  <c r="AK35" i="10" s="1"/>
  <c r="AK36" i="10" s="1"/>
  <c r="AK37" i="10" s="1"/>
  <c r="AK38" i="10" s="1"/>
  <c r="AK39" i="10" s="1"/>
  <c r="AK40" i="10" s="1"/>
  <c r="AK41" i="10" s="1"/>
  <c r="AK42" i="10" s="1"/>
  <c r="AK43" i="10" s="1"/>
  <c r="AK44" i="10" s="1"/>
  <c r="AK45" i="10" s="1"/>
  <c r="AK46" i="10" s="1"/>
  <c r="AK47" i="10" s="1"/>
  <c r="AK48" i="10" s="1"/>
  <c r="AK49" i="10" s="1"/>
  <c r="AK50" i="10" s="1"/>
  <c r="AK51" i="10" s="1"/>
  <c r="AK52" i="10" s="1"/>
  <c r="AK53" i="10" s="1"/>
  <c r="AK54" i="10" s="1"/>
  <c r="AK55" i="10" s="1"/>
  <c r="AK56" i="10" s="1"/>
  <c r="AK57" i="10" s="1"/>
  <c r="AK58" i="10" s="1"/>
  <c r="AK59" i="10" s="1"/>
  <c r="AK60" i="10" s="1"/>
  <c r="AK61" i="10" s="1"/>
  <c r="AK62" i="10" s="1"/>
  <c r="AK63" i="10" s="1"/>
  <c r="AK64" i="10" s="1"/>
  <c r="AK65" i="10" s="1"/>
  <c r="AK66" i="10" s="1"/>
  <c r="AK67" i="10" s="1"/>
  <c r="AK68" i="10" s="1"/>
  <c r="AK69" i="10" s="1"/>
  <c r="AK70" i="10" s="1"/>
  <c r="AK71" i="10" s="1"/>
  <c r="AK72" i="10" s="1"/>
  <c r="AK73" i="10" s="1"/>
  <c r="AK74" i="10" s="1"/>
  <c r="AK75" i="10" s="1"/>
  <c r="AK76" i="10" s="1"/>
  <c r="AK77" i="10" s="1"/>
  <c r="AK78" i="10" s="1"/>
  <c r="AK79" i="10" s="1"/>
  <c r="AK80" i="10" s="1"/>
  <c r="AK81" i="10" s="1"/>
  <c r="AK82" i="10" s="1"/>
  <c r="AK83" i="10" s="1"/>
  <c r="AK84" i="10" s="1"/>
  <c r="AK85" i="10" s="1"/>
  <c r="AK86" i="10" s="1"/>
  <c r="AK87" i="10" s="1"/>
  <c r="AK88" i="10" s="1"/>
  <c r="AK89" i="10" s="1"/>
  <c r="AK90" i="10" s="1"/>
  <c r="AK91" i="10" s="1"/>
  <c r="AK92" i="10" s="1"/>
  <c r="AK93" i="10" s="1"/>
  <c r="AK94" i="10" s="1"/>
  <c r="AK95" i="10" s="1"/>
  <c r="AK96" i="10" s="1"/>
  <c r="AK97" i="10" s="1"/>
  <c r="AK98" i="10" s="1"/>
  <c r="AK99" i="10" s="1"/>
  <c r="AK100" i="10" s="1"/>
  <c r="AK101" i="10" s="1"/>
  <c r="AK102" i="10" s="1"/>
  <c r="AK103" i="10" s="1"/>
  <c r="AK104" i="10" s="1"/>
  <c r="AK105" i="10" s="1"/>
  <c r="AK106" i="10" s="1"/>
  <c r="AK107" i="10" s="1"/>
  <c r="AK108" i="10" s="1"/>
  <c r="AK109" i="10" s="1"/>
  <c r="AK110" i="10" s="1"/>
  <c r="AK111" i="10" s="1"/>
  <c r="AK112" i="10" s="1"/>
  <c r="AK113" i="10" s="1"/>
  <c r="AK114" i="10" s="1"/>
  <c r="AK115" i="10" s="1"/>
  <c r="AK116" i="10" s="1"/>
  <c r="AK117" i="10" s="1"/>
  <c r="AK118" i="10" s="1"/>
  <c r="AK119" i="10" s="1"/>
  <c r="AK120" i="10" s="1"/>
  <c r="AK121" i="10" s="1"/>
  <c r="AK122" i="10" s="1"/>
  <c r="AK123" i="10" s="1"/>
  <c r="AK124" i="10" s="1"/>
  <c r="AK125" i="10" s="1"/>
  <c r="AK126" i="10" s="1"/>
  <c r="AK127" i="10" s="1"/>
  <c r="AK128" i="10" s="1"/>
  <c r="AK129" i="10" s="1"/>
  <c r="AK130" i="10" s="1"/>
  <c r="AK131" i="10" s="1"/>
  <c r="AK132" i="10" s="1"/>
  <c r="AK133" i="10" s="1"/>
  <c r="AK134" i="10" s="1"/>
  <c r="AK135" i="10" s="1"/>
  <c r="AK136" i="10" s="1"/>
  <c r="AK137" i="10" s="1"/>
  <c r="AK138" i="10" s="1"/>
  <c r="AK139" i="10" s="1"/>
  <c r="AK140" i="10" s="1"/>
  <c r="BP6" i="10"/>
  <c r="BP7" i="10" s="1"/>
  <c r="BP8" i="10" s="1"/>
  <c r="BP9" i="10" s="1"/>
  <c r="BP10" i="10" s="1"/>
  <c r="BP11" i="10" s="1"/>
  <c r="BP12" i="10" s="1"/>
  <c r="BP13" i="10" s="1"/>
  <c r="BP14" i="10" s="1"/>
  <c r="BP15" i="10" s="1"/>
  <c r="BP16" i="10" s="1"/>
  <c r="BP17" i="10" s="1"/>
  <c r="BP18" i="10" s="1"/>
  <c r="BP19" i="10" s="1"/>
  <c r="BP20" i="10" s="1"/>
  <c r="BP21" i="10" s="1"/>
  <c r="BP22" i="10" s="1"/>
  <c r="BP23" i="10" s="1"/>
  <c r="BP24" i="10" s="1"/>
  <c r="BP25" i="10" s="1"/>
  <c r="BP26" i="10" s="1"/>
  <c r="BP27" i="10" s="1"/>
  <c r="BP28" i="10" s="1"/>
  <c r="BP29" i="10" s="1"/>
  <c r="BP30" i="10" s="1"/>
  <c r="BP31" i="10" s="1"/>
  <c r="BP32" i="10" s="1"/>
  <c r="BP33" i="10" s="1"/>
  <c r="BP34" i="10" s="1"/>
  <c r="BP35" i="10" s="1"/>
  <c r="BP36" i="10" s="1"/>
  <c r="BP37" i="10" s="1"/>
  <c r="BP38" i="10" s="1"/>
  <c r="BP39" i="10" s="1"/>
  <c r="BP40" i="10" s="1"/>
  <c r="BP41" i="10" s="1"/>
  <c r="BP42" i="10" s="1"/>
  <c r="BP43" i="10" s="1"/>
  <c r="BP44" i="10" s="1"/>
  <c r="BP45" i="10" s="1"/>
  <c r="BP46" i="10" s="1"/>
  <c r="BP47" i="10" s="1"/>
  <c r="BP48" i="10" s="1"/>
  <c r="BP49" i="10" s="1"/>
  <c r="BP50" i="10" s="1"/>
  <c r="BP51" i="10" s="1"/>
  <c r="BP52" i="10" s="1"/>
  <c r="BP53" i="10" s="1"/>
  <c r="BP54" i="10" s="1"/>
  <c r="BP55" i="10" s="1"/>
  <c r="BP56" i="10" s="1"/>
  <c r="BP57" i="10" s="1"/>
  <c r="BP58" i="10" s="1"/>
  <c r="BP59" i="10" s="1"/>
  <c r="BP60" i="10" s="1"/>
  <c r="BP61" i="10" s="1"/>
  <c r="BP62" i="10" s="1"/>
  <c r="BP63" i="10" s="1"/>
  <c r="BP64" i="10" s="1"/>
  <c r="BP65" i="10" s="1"/>
  <c r="BP66" i="10" s="1"/>
  <c r="BP67" i="10" s="1"/>
  <c r="BP68" i="10" s="1"/>
  <c r="BP69" i="10" s="1"/>
  <c r="BP70" i="10" s="1"/>
  <c r="BP71" i="10" s="1"/>
  <c r="BP72" i="10" s="1"/>
  <c r="BP73" i="10" s="1"/>
  <c r="BP74" i="10" s="1"/>
  <c r="BP75" i="10" s="1"/>
  <c r="BP76" i="10" s="1"/>
  <c r="BP77" i="10" s="1"/>
  <c r="BP78" i="10" s="1"/>
  <c r="BP79" i="10" s="1"/>
  <c r="BP80" i="10" s="1"/>
  <c r="BP81" i="10" s="1"/>
  <c r="BP82" i="10" s="1"/>
  <c r="BP83" i="10" s="1"/>
  <c r="BP84" i="10" s="1"/>
  <c r="BP85" i="10" s="1"/>
  <c r="BP86" i="10" s="1"/>
  <c r="BP87" i="10" s="1"/>
  <c r="BP88" i="10" s="1"/>
  <c r="BP89" i="10" s="1"/>
  <c r="BP90" i="10" s="1"/>
  <c r="BP91" i="10" s="1"/>
  <c r="BP92" i="10" s="1"/>
  <c r="BP93" i="10" s="1"/>
  <c r="BP94" i="10" s="1"/>
  <c r="BP95" i="10" s="1"/>
  <c r="BP96" i="10" s="1"/>
  <c r="BP97" i="10" s="1"/>
  <c r="BP98" i="10" s="1"/>
  <c r="BP99" i="10" s="1"/>
  <c r="BP100" i="10" s="1"/>
  <c r="BP101" i="10" s="1"/>
  <c r="BP102" i="10" s="1"/>
  <c r="BP103" i="10" s="1"/>
  <c r="BP104" i="10" s="1"/>
  <c r="BP105" i="10" s="1"/>
  <c r="BP106" i="10" s="1"/>
  <c r="BP107" i="10" s="1"/>
  <c r="BP108" i="10" s="1"/>
  <c r="BP109" i="10" s="1"/>
  <c r="BP110" i="10" s="1"/>
  <c r="BP111" i="10" s="1"/>
  <c r="BP112" i="10" s="1"/>
  <c r="BP113" i="10" s="1"/>
  <c r="BP114" i="10" s="1"/>
  <c r="BP115" i="10" s="1"/>
  <c r="BP116" i="10" s="1"/>
  <c r="BP117" i="10" s="1"/>
  <c r="BP118" i="10" s="1"/>
  <c r="BP119" i="10" s="1"/>
  <c r="BP120" i="10" s="1"/>
  <c r="BP121" i="10" s="1"/>
  <c r="BP122" i="10" s="1"/>
  <c r="BP123" i="10" s="1"/>
  <c r="BP124" i="10" s="1"/>
  <c r="BP125" i="10" s="1"/>
  <c r="BP126" i="10" s="1"/>
  <c r="BP127" i="10" s="1"/>
  <c r="BP128" i="10" s="1"/>
  <c r="BP129" i="10" s="1"/>
  <c r="BP130" i="10" s="1"/>
  <c r="BP131" i="10" s="1"/>
  <c r="BP132" i="10" s="1"/>
  <c r="BP133" i="10" s="1"/>
  <c r="BP134" i="10" s="1"/>
  <c r="BP135" i="10" s="1"/>
  <c r="BP136" i="10" s="1"/>
  <c r="BP137" i="10" s="1"/>
  <c r="BP138" i="10" s="1"/>
  <c r="BP139" i="10" s="1"/>
  <c r="BP140" i="10" s="1"/>
  <c r="CR6" i="10"/>
  <c r="CR7" i="10" s="1"/>
  <c r="CR8" i="10" s="1"/>
  <c r="CR9" i="10" s="1"/>
  <c r="CR10" i="10" s="1"/>
  <c r="CR11" i="10" s="1"/>
  <c r="CR12" i="10" s="1"/>
  <c r="CR13" i="10" s="1"/>
  <c r="CR14" i="10" s="1"/>
  <c r="CR15" i="10" s="1"/>
  <c r="CR16" i="10" s="1"/>
  <c r="CR17" i="10" s="1"/>
  <c r="CR18" i="10" s="1"/>
  <c r="CR19" i="10" s="1"/>
  <c r="CR20" i="10" s="1"/>
  <c r="CR21" i="10" s="1"/>
  <c r="CR22" i="10" s="1"/>
  <c r="CR23" i="10" s="1"/>
  <c r="CR24" i="10" s="1"/>
  <c r="CR25" i="10" s="1"/>
  <c r="CR26" i="10" s="1"/>
  <c r="CR27" i="10" s="1"/>
  <c r="CR28" i="10" s="1"/>
  <c r="CR29" i="10" s="1"/>
  <c r="CR30" i="10" s="1"/>
  <c r="CR31" i="10" s="1"/>
  <c r="CR32" i="10" s="1"/>
  <c r="CR33" i="10" s="1"/>
  <c r="CR34" i="10" s="1"/>
  <c r="CR35" i="10" s="1"/>
  <c r="CR36" i="10" s="1"/>
  <c r="CR37" i="10" s="1"/>
  <c r="CR38" i="10" s="1"/>
  <c r="CR39" i="10" s="1"/>
  <c r="CR40" i="10" s="1"/>
  <c r="CR41" i="10" s="1"/>
  <c r="CR42" i="10" s="1"/>
  <c r="CR43" i="10" s="1"/>
  <c r="CR44" i="10" s="1"/>
  <c r="CR45" i="10" s="1"/>
  <c r="CR46" i="10" s="1"/>
  <c r="CR47" i="10" s="1"/>
  <c r="CR48" i="10" s="1"/>
  <c r="CR49" i="10" s="1"/>
  <c r="CR50" i="10" s="1"/>
  <c r="CR51" i="10" s="1"/>
  <c r="CR52" i="10" s="1"/>
  <c r="CR53" i="10" s="1"/>
  <c r="CR54" i="10" s="1"/>
  <c r="CR55" i="10" s="1"/>
  <c r="CR56" i="10" s="1"/>
  <c r="CR57" i="10" s="1"/>
  <c r="CR58" i="10" s="1"/>
  <c r="CR59" i="10" s="1"/>
  <c r="CR60" i="10" s="1"/>
  <c r="CR61" i="10" s="1"/>
  <c r="CR62" i="10" s="1"/>
  <c r="CR63" i="10" s="1"/>
  <c r="CR64" i="10" s="1"/>
  <c r="CR65" i="10" s="1"/>
  <c r="CR66" i="10" s="1"/>
  <c r="CR67" i="10" s="1"/>
  <c r="CR68" i="10" s="1"/>
  <c r="CR69" i="10" s="1"/>
  <c r="CR70" i="10" s="1"/>
  <c r="CR71" i="10" s="1"/>
  <c r="CR72" i="10" s="1"/>
  <c r="CR73" i="10" s="1"/>
  <c r="CR74" i="10" s="1"/>
  <c r="CR75" i="10" s="1"/>
  <c r="CR76" i="10" s="1"/>
  <c r="CR77" i="10" s="1"/>
  <c r="CR78" i="10" s="1"/>
  <c r="CR79" i="10" s="1"/>
  <c r="CR80" i="10" s="1"/>
  <c r="CR81" i="10" s="1"/>
  <c r="CR82" i="10" s="1"/>
  <c r="CR83" i="10" s="1"/>
  <c r="CR84" i="10" s="1"/>
  <c r="CR85" i="10" s="1"/>
  <c r="CR86" i="10" s="1"/>
  <c r="CR87" i="10" s="1"/>
  <c r="CR88" i="10" s="1"/>
  <c r="CR89" i="10" s="1"/>
  <c r="CR90" i="10" s="1"/>
  <c r="CR91" i="10" s="1"/>
  <c r="CR92" i="10" s="1"/>
  <c r="CR93" i="10" s="1"/>
  <c r="CR94" i="10" s="1"/>
  <c r="CR95" i="10" s="1"/>
  <c r="CR96" i="10" s="1"/>
  <c r="CR97" i="10" s="1"/>
  <c r="CR98" i="10" s="1"/>
  <c r="CR99" i="10" s="1"/>
  <c r="CR100" i="10" s="1"/>
  <c r="CR101" i="10" s="1"/>
  <c r="CR102" i="10" s="1"/>
  <c r="CR103" i="10" s="1"/>
  <c r="CR104" i="10" s="1"/>
  <c r="CR105" i="10" s="1"/>
  <c r="CR106" i="10" s="1"/>
  <c r="CR107" i="10" s="1"/>
  <c r="CR108" i="10" s="1"/>
  <c r="CR109" i="10" s="1"/>
  <c r="CR110" i="10" s="1"/>
  <c r="CR111" i="10" s="1"/>
  <c r="CR112" i="10" s="1"/>
  <c r="CR113" i="10" s="1"/>
  <c r="CR114" i="10" s="1"/>
  <c r="CR115" i="10" s="1"/>
  <c r="CR116" i="10" s="1"/>
  <c r="CR117" i="10" s="1"/>
  <c r="CR118" i="10" s="1"/>
  <c r="CR119" i="10" s="1"/>
  <c r="CR120" i="10" s="1"/>
  <c r="CR121" i="10" s="1"/>
  <c r="CR122" i="10" s="1"/>
  <c r="CR123" i="10" s="1"/>
  <c r="CR124" i="10" s="1"/>
  <c r="CR125" i="10" s="1"/>
  <c r="CR126" i="10" s="1"/>
  <c r="CR127" i="10" s="1"/>
  <c r="CR128" i="10" s="1"/>
  <c r="CR129" i="10" s="1"/>
  <c r="CR130" i="10" s="1"/>
  <c r="CR131" i="10" s="1"/>
  <c r="CR132" i="10" s="1"/>
  <c r="CR133" i="10" s="1"/>
  <c r="CR134" i="10" s="1"/>
  <c r="CR135" i="10" s="1"/>
  <c r="CR136" i="10" s="1"/>
  <c r="CR137" i="10" s="1"/>
  <c r="CR138" i="10" s="1"/>
  <c r="CR139" i="10" s="1"/>
  <c r="CR140" i="10" s="1"/>
  <c r="AC6" i="10"/>
  <c r="AC7" i="10" s="1"/>
  <c r="AC8" i="10" s="1"/>
  <c r="AC9" i="10" s="1"/>
  <c r="AC10" i="10" s="1"/>
  <c r="AL6" i="10"/>
  <c r="AL7" i="10" s="1"/>
  <c r="AL8" i="10" s="1"/>
  <c r="AL9" i="10" s="1"/>
  <c r="AL10" i="10" s="1"/>
  <c r="AL11" i="10" s="1"/>
  <c r="AL12" i="10" s="1"/>
  <c r="AL13" i="10" s="1"/>
  <c r="AL14" i="10" s="1"/>
  <c r="AL15" i="10" s="1"/>
  <c r="AL16" i="10" s="1"/>
  <c r="AL17" i="10" s="1"/>
  <c r="AL18" i="10" s="1"/>
  <c r="AL19" i="10" s="1"/>
  <c r="AL20" i="10" s="1"/>
  <c r="AL21" i="10" s="1"/>
  <c r="AL22" i="10" s="1"/>
  <c r="AL23" i="10" s="1"/>
  <c r="AL24" i="10" s="1"/>
  <c r="AL25" i="10" s="1"/>
  <c r="AL26" i="10" s="1"/>
  <c r="AL27" i="10" s="1"/>
  <c r="AL28" i="10" s="1"/>
  <c r="AL29" i="10" s="1"/>
  <c r="AL30" i="10" s="1"/>
  <c r="AL31" i="10" s="1"/>
  <c r="AL32" i="10" s="1"/>
  <c r="AL33" i="10" s="1"/>
  <c r="AL34" i="10" s="1"/>
  <c r="AL35" i="10" s="1"/>
  <c r="AL36" i="10" s="1"/>
  <c r="AL37" i="10" s="1"/>
  <c r="AL38" i="10" s="1"/>
  <c r="AL39" i="10" s="1"/>
  <c r="AL40" i="10" s="1"/>
  <c r="AL41" i="10" s="1"/>
  <c r="AL42" i="10" s="1"/>
  <c r="AL43" i="10" s="1"/>
  <c r="AL44" i="10" s="1"/>
  <c r="AL45" i="10" s="1"/>
  <c r="AL46" i="10" s="1"/>
  <c r="AL47" i="10" s="1"/>
  <c r="AL48" i="10" s="1"/>
  <c r="AL49" i="10" s="1"/>
  <c r="AL50" i="10" s="1"/>
  <c r="AL51" i="10" s="1"/>
  <c r="AL52" i="10" s="1"/>
  <c r="AL53" i="10" s="1"/>
  <c r="AL54" i="10" s="1"/>
  <c r="AL55" i="10" s="1"/>
  <c r="AL56" i="10" s="1"/>
  <c r="AL57" i="10" s="1"/>
  <c r="AL58" i="10" s="1"/>
  <c r="AL59" i="10" s="1"/>
  <c r="AL60" i="10" s="1"/>
  <c r="AL61" i="10" s="1"/>
  <c r="AL62" i="10" s="1"/>
  <c r="AL63" i="10" s="1"/>
  <c r="AL64" i="10" s="1"/>
  <c r="AL65" i="10" s="1"/>
  <c r="AL66" i="10" s="1"/>
  <c r="AL67" i="10" s="1"/>
  <c r="AL68" i="10" s="1"/>
  <c r="AL69" i="10" s="1"/>
  <c r="AL70" i="10" s="1"/>
  <c r="AL71" i="10" s="1"/>
  <c r="AL72" i="10" s="1"/>
  <c r="AL73" i="10" s="1"/>
  <c r="AL74" i="10" s="1"/>
  <c r="AL75" i="10" s="1"/>
  <c r="AL76" i="10" s="1"/>
  <c r="AL77" i="10" s="1"/>
  <c r="AL78" i="10" s="1"/>
  <c r="AL79" i="10" s="1"/>
  <c r="AL80" i="10" s="1"/>
  <c r="AL81" i="10" s="1"/>
  <c r="AL82" i="10" s="1"/>
  <c r="AL83" i="10" s="1"/>
  <c r="AL84" i="10" s="1"/>
  <c r="AL85" i="10" s="1"/>
  <c r="AL86" i="10" s="1"/>
  <c r="AL87" i="10" s="1"/>
  <c r="AL88" i="10" s="1"/>
  <c r="AL89" i="10" s="1"/>
  <c r="AL90" i="10" s="1"/>
  <c r="AL91" i="10" s="1"/>
  <c r="AL92" i="10" s="1"/>
  <c r="AL93" i="10" s="1"/>
  <c r="AL94" i="10" s="1"/>
  <c r="AL95" i="10" s="1"/>
  <c r="AL96" i="10" s="1"/>
  <c r="AL97" i="10" s="1"/>
  <c r="AL98" i="10" s="1"/>
  <c r="AL99" i="10" s="1"/>
  <c r="AL100" i="10" s="1"/>
  <c r="AL101" i="10" s="1"/>
  <c r="AL102" i="10" s="1"/>
  <c r="AL103" i="10" s="1"/>
  <c r="AL104" i="10" s="1"/>
  <c r="AL105" i="10" s="1"/>
  <c r="AL106" i="10" s="1"/>
  <c r="AL107" i="10" s="1"/>
  <c r="AL108" i="10" s="1"/>
  <c r="AL109" i="10" s="1"/>
  <c r="AL110" i="10" s="1"/>
  <c r="AL111" i="10" s="1"/>
  <c r="AL112" i="10" s="1"/>
  <c r="AL113" i="10" s="1"/>
  <c r="AL114" i="10" s="1"/>
  <c r="AL115" i="10" s="1"/>
  <c r="AL116" i="10" s="1"/>
  <c r="AL117" i="10" s="1"/>
  <c r="AL118" i="10" s="1"/>
  <c r="AL119" i="10" s="1"/>
  <c r="AL120" i="10" s="1"/>
  <c r="AL121" i="10" s="1"/>
  <c r="AL122" i="10" s="1"/>
  <c r="AL123" i="10" s="1"/>
  <c r="AL124" i="10" s="1"/>
  <c r="AL125" i="10" s="1"/>
  <c r="AL126" i="10" s="1"/>
  <c r="AL127" i="10" s="1"/>
  <c r="AL128" i="10" s="1"/>
  <c r="AL129" i="10" s="1"/>
  <c r="AL130" i="10" s="1"/>
  <c r="AL131" i="10" s="1"/>
  <c r="AL132" i="10" s="1"/>
  <c r="AL133" i="10" s="1"/>
  <c r="AL134" i="10" s="1"/>
  <c r="AL135" i="10" s="1"/>
  <c r="AL136" i="10" s="1"/>
  <c r="AL137" i="10" s="1"/>
  <c r="AL138" i="10" s="1"/>
  <c r="AL139" i="10" s="1"/>
  <c r="AL140" i="10" s="1"/>
  <c r="BQ6" i="10"/>
  <c r="BQ7" i="10" s="1"/>
  <c r="BQ8" i="10" s="1"/>
  <c r="BQ9" i="10" s="1"/>
  <c r="BQ10" i="10" s="1"/>
  <c r="BQ11" i="10" s="1"/>
  <c r="BQ12" i="10" s="1"/>
  <c r="BQ13" i="10" s="1"/>
  <c r="BQ14" i="10" s="1"/>
  <c r="BQ15" i="10" s="1"/>
  <c r="BQ16" i="10" s="1"/>
  <c r="BQ17" i="10" s="1"/>
  <c r="BQ18" i="10" s="1"/>
  <c r="BQ19" i="10" s="1"/>
  <c r="BQ20" i="10" s="1"/>
  <c r="BQ21" i="10" s="1"/>
  <c r="BQ22" i="10" s="1"/>
  <c r="BQ23" i="10" s="1"/>
  <c r="BQ24" i="10" s="1"/>
  <c r="BQ25" i="10" s="1"/>
  <c r="BQ26" i="10" s="1"/>
  <c r="BQ27" i="10" s="1"/>
  <c r="BQ28" i="10" s="1"/>
  <c r="BQ29" i="10" s="1"/>
  <c r="BQ30" i="10" s="1"/>
  <c r="BQ31" i="10" s="1"/>
  <c r="BQ32" i="10" s="1"/>
  <c r="BQ33" i="10" s="1"/>
  <c r="BQ34" i="10" s="1"/>
  <c r="BQ35" i="10" s="1"/>
  <c r="BQ36" i="10" s="1"/>
  <c r="BQ37" i="10" s="1"/>
  <c r="BQ38" i="10" s="1"/>
  <c r="BQ39" i="10" s="1"/>
  <c r="BQ40" i="10" s="1"/>
  <c r="BQ41" i="10" s="1"/>
  <c r="BQ42" i="10" s="1"/>
  <c r="BQ43" i="10" s="1"/>
  <c r="BQ44" i="10" s="1"/>
  <c r="BQ45" i="10" s="1"/>
  <c r="BQ46" i="10" s="1"/>
  <c r="BQ47" i="10" s="1"/>
  <c r="BQ48" i="10" s="1"/>
  <c r="BQ49" i="10" s="1"/>
  <c r="BQ50" i="10" s="1"/>
  <c r="BQ51" i="10" s="1"/>
  <c r="BQ52" i="10" s="1"/>
  <c r="BQ53" i="10" s="1"/>
  <c r="BQ54" i="10" s="1"/>
  <c r="BQ55" i="10" s="1"/>
  <c r="BQ56" i="10" s="1"/>
  <c r="BQ57" i="10" s="1"/>
  <c r="BQ58" i="10" s="1"/>
  <c r="BQ59" i="10" s="1"/>
  <c r="BQ60" i="10" s="1"/>
  <c r="BQ61" i="10" s="1"/>
  <c r="BQ62" i="10" s="1"/>
  <c r="BQ63" i="10" s="1"/>
  <c r="BQ64" i="10" s="1"/>
  <c r="BQ65" i="10" s="1"/>
  <c r="BQ66" i="10" s="1"/>
  <c r="BQ67" i="10" s="1"/>
  <c r="BQ68" i="10" s="1"/>
  <c r="BQ69" i="10" s="1"/>
  <c r="BQ70" i="10" s="1"/>
  <c r="BQ71" i="10" s="1"/>
  <c r="BQ72" i="10" s="1"/>
  <c r="BQ73" i="10" s="1"/>
  <c r="BQ74" i="10" s="1"/>
  <c r="BQ75" i="10" s="1"/>
  <c r="BQ76" i="10" s="1"/>
  <c r="BQ77" i="10" s="1"/>
  <c r="BQ78" i="10" s="1"/>
  <c r="BQ79" i="10" s="1"/>
  <c r="BQ80" i="10" s="1"/>
  <c r="BQ81" i="10" s="1"/>
  <c r="BQ82" i="10" s="1"/>
  <c r="BQ83" i="10" s="1"/>
  <c r="BQ84" i="10" s="1"/>
  <c r="BQ85" i="10" s="1"/>
  <c r="BQ86" i="10" s="1"/>
  <c r="BQ87" i="10" s="1"/>
  <c r="BQ88" i="10" s="1"/>
  <c r="BQ89" i="10" s="1"/>
  <c r="BQ90" i="10" s="1"/>
  <c r="BQ91" i="10" s="1"/>
  <c r="BQ92" i="10" s="1"/>
  <c r="BQ93" i="10" s="1"/>
  <c r="BQ94" i="10" s="1"/>
  <c r="BQ95" i="10" s="1"/>
  <c r="BQ96" i="10" s="1"/>
  <c r="BQ97" i="10" s="1"/>
  <c r="BQ98" i="10" s="1"/>
  <c r="BQ99" i="10" s="1"/>
  <c r="BQ100" i="10" s="1"/>
  <c r="BQ101" i="10" s="1"/>
  <c r="BQ102" i="10" s="1"/>
  <c r="BQ103" i="10" s="1"/>
  <c r="BQ104" i="10" s="1"/>
  <c r="BQ105" i="10" s="1"/>
  <c r="BQ106" i="10" s="1"/>
  <c r="BQ107" i="10" s="1"/>
  <c r="BQ108" i="10" s="1"/>
  <c r="BQ109" i="10" s="1"/>
  <c r="BQ110" i="10" s="1"/>
  <c r="BQ111" i="10" s="1"/>
  <c r="BQ112" i="10" s="1"/>
  <c r="BQ113" i="10" s="1"/>
  <c r="BQ114" i="10" s="1"/>
  <c r="BQ115" i="10" s="1"/>
  <c r="BQ116" i="10" s="1"/>
  <c r="BQ117" i="10" s="1"/>
  <c r="BQ118" i="10" s="1"/>
  <c r="BQ119" i="10" s="1"/>
  <c r="BQ120" i="10" s="1"/>
  <c r="BQ121" i="10" s="1"/>
  <c r="BQ122" i="10" s="1"/>
  <c r="BQ123" i="10" s="1"/>
  <c r="BQ124" i="10" s="1"/>
  <c r="BQ125" i="10" s="1"/>
  <c r="BQ126" i="10" s="1"/>
  <c r="BQ127" i="10" s="1"/>
  <c r="BQ128" i="10" s="1"/>
  <c r="BQ129" i="10" s="1"/>
  <c r="BQ130" i="10" s="1"/>
  <c r="BQ131" i="10" s="1"/>
  <c r="BQ132" i="10" s="1"/>
  <c r="BQ133" i="10" s="1"/>
  <c r="BQ134" i="10" s="1"/>
  <c r="BQ135" i="10" s="1"/>
  <c r="BQ136" i="10" s="1"/>
  <c r="BQ137" i="10" s="1"/>
  <c r="BQ138" i="10" s="1"/>
  <c r="BQ139" i="10" s="1"/>
  <c r="BQ140" i="10" s="1"/>
  <c r="CT6" i="10"/>
  <c r="CT7" i="10" s="1"/>
  <c r="CT8" i="10" s="1"/>
  <c r="CT9" i="10" s="1"/>
  <c r="CT10" i="10" s="1"/>
  <c r="CT11" i="10" s="1"/>
  <c r="CT12" i="10" s="1"/>
  <c r="CT13" i="10" s="1"/>
  <c r="CT14" i="10" s="1"/>
  <c r="CT15" i="10" s="1"/>
  <c r="CT16" i="10" s="1"/>
  <c r="CT17" i="10" s="1"/>
  <c r="CT18" i="10" s="1"/>
  <c r="CT19" i="10" s="1"/>
  <c r="CT20" i="10" s="1"/>
  <c r="CT21" i="10" s="1"/>
  <c r="CT22" i="10" s="1"/>
  <c r="CT23" i="10" s="1"/>
  <c r="CT24" i="10" s="1"/>
  <c r="CT25" i="10" s="1"/>
  <c r="CT26" i="10" s="1"/>
  <c r="CT27" i="10" s="1"/>
  <c r="CT28" i="10" s="1"/>
  <c r="CT29" i="10" s="1"/>
  <c r="CT30" i="10" s="1"/>
  <c r="CT31" i="10" s="1"/>
  <c r="CT32" i="10" s="1"/>
  <c r="CT33" i="10" s="1"/>
  <c r="CT34" i="10" s="1"/>
  <c r="CT35" i="10" s="1"/>
  <c r="CT36" i="10" s="1"/>
  <c r="CT37" i="10" s="1"/>
  <c r="CT38" i="10" s="1"/>
  <c r="CT39" i="10" s="1"/>
  <c r="CT40" i="10" s="1"/>
  <c r="CT41" i="10" s="1"/>
  <c r="CT42" i="10" s="1"/>
  <c r="CT43" i="10" s="1"/>
  <c r="CT44" i="10" s="1"/>
  <c r="CT45" i="10" s="1"/>
  <c r="CT46" i="10" s="1"/>
  <c r="CT47" i="10" s="1"/>
  <c r="CT48" i="10" s="1"/>
  <c r="CT49" i="10" s="1"/>
  <c r="CT50" i="10" s="1"/>
  <c r="CT51" i="10" s="1"/>
  <c r="CT52" i="10" s="1"/>
  <c r="CT53" i="10" s="1"/>
  <c r="CT54" i="10" s="1"/>
  <c r="CT55" i="10" s="1"/>
  <c r="CT56" i="10" s="1"/>
  <c r="CT57" i="10" s="1"/>
  <c r="CT58" i="10" s="1"/>
  <c r="CT59" i="10" s="1"/>
  <c r="CT60" i="10" s="1"/>
  <c r="CT61" i="10" s="1"/>
  <c r="CT62" i="10" s="1"/>
  <c r="CT63" i="10" s="1"/>
  <c r="CT64" i="10" s="1"/>
  <c r="CT65" i="10" s="1"/>
  <c r="CT66" i="10" s="1"/>
  <c r="CT67" i="10" s="1"/>
  <c r="CT68" i="10" s="1"/>
  <c r="CT69" i="10" s="1"/>
  <c r="CT70" i="10" s="1"/>
  <c r="CT71" i="10" s="1"/>
  <c r="CT72" i="10" s="1"/>
  <c r="CT73" i="10" s="1"/>
  <c r="CT74" i="10" s="1"/>
  <c r="CT75" i="10" s="1"/>
  <c r="CT76" i="10" s="1"/>
  <c r="CT77" i="10" s="1"/>
  <c r="CT78" i="10" s="1"/>
  <c r="CT79" i="10" s="1"/>
  <c r="CT80" i="10" s="1"/>
  <c r="CT81" i="10" s="1"/>
  <c r="CT82" i="10" s="1"/>
  <c r="CT83" i="10" s="1"/>
  <c r="CT84" i="10" s="1"/>
  <c r="CT85" i="10" s="1"/>
  <c r="CT86" i="10" s="1"/>
  <c r="CT87" i="10" s="1"/>
  <c r="CT88" i="10" s="1"/>
  <c r="CT89" i="10" s="1"/>
  <c r="CT90" i="10" s="1"/>
  <c r="CT91" i="10" s="1"/>
  <c r="CT92" i="10" s="1"/>
  <c r="CT93" i="10" s="1"/>
  <c r="CT94" i="10" s="1"/>
  <c r="CT95" i="10" s="1"/>
  <c r="CT96" i="10" s="1"/>
  <c r="CT97" i="10" s="1"/>
  <c r="CT98" i="10" s="1"/>
  <c r="CT99" i="10" s="1"/>
  <c r="CT100" i="10" s="1"/>
  <c r="CT101" i="10" s="1"/>
  <c r="CT102" i="10" s="1"/>
  <c r="CT103" i="10" s="1"/>
  <c r="CT104" i="10" s="1"/>
  <c r="CT105" i="10" s="1"/>
  <c r="CT106" i="10" s="1"/>
  <c r="CT107" i="10" s="1"/>
  <c r="CT108" i="10" s="1"/>
  <c r="CT109" i="10" s="1"/>
  <c r="CT110" i="10" s="1"/>
  <c r="CT111" i="10" s="1"/>
  <c r="CT112" i="10" s="1"/>
  <c r="CT113" i="10" s="1"/>
  <c r="CT114" i="10" s="1"/>
  <c r="CT115" i="10" s="1"/>
  <c r="CT116" i="10" s="1"/>
  <c r="CT117" i="10" s="1"/>
  <c r="CT118" i="10" s="1"/>
  <c r="CT119" i="10" s="1"/>
  <c r="CT120" i="10" s="1"/>
  <c r="CT121" i="10" s="1"/>
  <c r="CT122" i="10" s="1"/>
  <c r="CT123" i="10" s="1"/>
  <c r="CT124" i="10" s="1"/>
  <c r="CT125" i="10" s="1"/>
  <c r="CT126" i="10" s="1"/>
  <c r="CT127" i="10" s="1"/>
  <c r="CT128" i="10" s="1"/>
  <c r="CT129" i="10" s="1"/>
  <c r="CT130" i="10" s="1"/>
  <c r="CT131" i="10" s="1"/>
  <c r="CT132" i="10" s="1"/>
  <c r="CT133" i="10" s="1"/>
  <c r="CT134" i="10" s="1"/>
  <c r="CT135" i="10" s="1"/>
  <c r="CT136" i="10" s="1"/>
  <c r="CT137" i="10" s="1"/>
  <c r="CT138" i="10" s="1"/>
  <c r="CT139" i="10" s="1"/>
  <c r="CT140" i="10" s="1"/>
  <c r="AB6" i="10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5" i="10" s="1"/>
  <c r="AB36" i="10" s="1"/>
  <c r="AB37" i="10" s="1"/>
  <c r="AB38" i="10" s="1"/>
  <c r="AB39" i="10" s="1"/>
  <c r="AB40" i="10" s="1"/>
  <c r="AB41" i="10" s="1"/>
  <c r="AB42" i="10" s="1"/>
  <c r="AB43" i="10" s="1"/>
  <c r="AB44" i="10" s="1"/>
  <c r="AB45" i="10" s="1"/>
  <c r="AB46" i="10" s="1"/>
  <c r="AB47" i="10" s="1"/>
  <c r="AB48" i="10" s="1"/>
  <c r="AB49" i="10" s="1"/>
  <c r="AB50" i="10" s="1"/>
  <c r="AB51" i="10" s="1"/>
  <c r="AB52" i="10" s="1"/>
  <c r="AB53" i="10" s="1"/>
  <c r="AB54" i="10" s="1"/>
  <c r="AB55" i="10" s="1"/>
  <c r="AB56" i="10" s="1"/>
  <c r="AB57" i="10" s="1"/>
  <c r="AB58" i="10" s="1"/>
  <c r="AB59" i="10" s="1"/>
  <c r="AB60" i="10" s="1"/>
  <c r="AB61" i="10" s="1"/>
  <c r="AB62" i="10" s="1"/>
  <c r="AB63" i="10" s="1"/>
  <c r="AB64" i="10" s="1"/>
  <c r="AB65" i="10" s="1"/>
  <c r="AB66" i="10" s="1"/>
  <c r="AB67" i="10" s="1"/>
  <c r="AB68" i="10" s="1"/>
  <c r="AB69" i="10" s="1"/>
  <c r="AB70" i="10" s="1"/>
  <c r="AB71" i="10" s="1"/>
  <c r="AB72" i="10" s="1"/>
  <c r="AB73" i="10" s="1"/>
  <c r="AB74" i="10" s="1"/>
  <c r="AB75" i="10" s="1"/>
  <c r="AB76" i="10" s="1"/>
  <c r="AB77" i="10" s="1"/>
  <c r="AB78" i="10" s="1"/>
  <c r="AB79" i="10" s="1"/>
  <c r="AB80" i="10" s="1"/>
  <c r="AB81" i="10" s="1"/>
  <c r="AB82" i="10" s="1"/>
  <c r="AB83" i="10" s="1"/>
  <c r="AB84" i="10" s="1"/>
  <c r="AB85" i="10" s="1"/>
  <c r="AB86" i="10" s="1"/>
  <c r="AB87" i="10" s="1"/>
  <c r="AB88" i="10" s="1"/>
  <c r="AB89" i="10" s="1"/>
  <c r="AB90" i="10" s="1"/>
  <c r="AB91" i="10" s="1"/>
  <c r="AB92" i="10" s="1"/>
  <c r="AB93" i="10" s="1"/>
  <c r="AB94" i="10" s="1"/>
  <c r="AB95" i="10" s="1"/>
  <c r="AB96" i="10" s="1"/>
  <c r="AB97" i="10" s="1"/>
  <c r="AB98" i="10" s="1"/>
  <c r="AB99" i="10" s="1"/>
  <c r="AB100" i="10" s="1"/>
  <c r="AB101" i="10" s="1"/>
  <c r="AB102" i="10" s="1"/>
  <c r="AB103" i="10" s="1"/>
  <c r="AB104" i="10" s="1"/>
  <c r="AB105" i="10" s="1"/>
  <c r="AB106" i="10" s="1"/>
  <c r="AB107" i="10" s="1"/>
  <c r="AB108" i="10" s="1"/>
  <c r="AB109" i="10" s="1"/>
  <c r="AB110" i="10" s="1"/>
  <c r="AB111" i="10" s="1"/>
  <c r="AB112" i="10" s="1"/>
  <c r="AB113" i="10" s="1"/>
  <c r="AB114" i="10" s="1"/>
  <c r="AB115" i="10" s="1"/>
  <c r="AB116" i="10" s="1"/>
  <c r="AB117" i="10" s="1"/>
  <c r="AB118" i="10" s="1"/>
  <c r="AB119" i="10" s="1"/>
  <c r="AB120" i="10" s="1"/>
  <c r="AB121" i="10" s="1"/>
  <c r="AB122" i="10" s="1"/>
  <c r="AB123" i="10" s="1"/>
  <c r="AB124" i="10" s="1"/>
  <c r="AB125" i="10" s="1"/>
  <c r="AB126" i="10" s="1"/>
  <c r="AB127" i="10" s="1"/>
  <c r="AB128" i="10" s="1"/>
  <c r="AB129" i="10" s="1"/>
  <c r="AB130" i="10" s="1"/>
  <c r="AB131" i="10" s="1"/>
  <c r="AB132" i="10" s="1"/>
  <c r="AB133" i="10" s="1"/>
  <c r="AB134" i="10" s="1"/>
  <c r="AB135" i="10" s="1"/>
  <c r="AB136" i="10" s="1"/>
  <c r="AB137" i="10" s="1"/>
  <c r="AB138" i="10" s="1"/>
  <c r="AB139" i="10" s="1"/>
  <c r="AB140" i="10" s="1"/>
  <c r="CI6" i="10"/>
  <c r="CI7" i="10" s="1"/>
  <c r="CI8" i="10" s="1"/>
  <c r="CI9" i="10" s="1"/>
  <c r="CI10" i="10" s="1"/>
  <c r="CI11" i="10" s="1"/>
  <c r="CI12" i="10" s="1"/>
  <c r="CI13" i="10" s="1"/>
  <c r="CI14" i="10" s="1"/>
  <c r="CI15" i="10" s="1"/>
  <c r="CI16" i="10" s="1"/>
  <c r="CI17" i="10" s="1"/>
  <c r="CI18" i="10" s="1"/>
  <c r="CI19" i="10" s="1"/>
  <c r="CI20" i="10" s="1"/>
  <c r="CI21" i="10" s="1"/>
  <c r="CI22" i="10" s="1"/>
  <c r="CI23" i="10" s="1"/>
  <c r="CI24" i="10" s="1"/>
  <c r="CI25" i="10" s="1"/>
  <c r="CI26" i="10" s="1"/>
  <c r="CI27" i="10" s="1"/>
  <c r="CI28" i="10" s="1"/>
  <c r="CI29" i="10" s="1"/>
  <c r="CI30" i="10" s="1"/>
  <c r="CI31" i="10" s="1"/>
  <c r="CI32" i="10" s="1"/>
  <c r="CI33" i="10" s="1"/>
  <c r="CI34" i="10" s="1"/>
  <c r="CI35" i="10" s="1"/>
  <c r="CI36" i="10" s="1"/>
  <c r="CI37" i="10" s="1"/>
  <c r="CI38" i="10" s="1"/>
  <c r="CI39" i="10" s="1"/>
  <c r="CI40" i="10" s="1"/>
  <c r="CI41" i="10" s="1"/>
  <c r="CI42" i="10" s="1"/>
  <c r="CI43" i="10" s="1"/>
  <c r="CI44" i="10" s="1"/>
  <c r="CI45" i="10" s="1"/>
  <c r="CI46" i="10" s="1"/>
  <c r="CI47" i="10" s="1"/>
  <c r="CI48" i="10" s="1"/>
  <c r="CI49" i="10" s="1"/>
  <c r="CI50" i="10" s="1"/>
  <c r="CI51" i="10" s="1"/>
  <c r="CI52" i="10" s="1"/>
  <c r="CI53" i="10" s="1"/>
  <c r="CI54" i="10" s="1"/>
  <c r="CI55" i="10" s="1"/>
  <c r="CI56" i="10" s="1"/>
  <c r="CI57" i="10" s="1"/>
  <c r="CI58" i="10" s="1"/>
  <c r="CI59" i="10" s="1"/>
  <c r="CI60" i="10" s="1"/>
  <c r="CI61" i="10" s="1"/>
  <c r="CI62" i="10" s="1"/>
  <c r="CI63" i="10" s="1"/>
  <c r="CI64" i="10" s="1"/>
  <c r="CI65" i="10" s="1"/>
  <c r="CI66" i="10" s="1"/>
  <c r="CI67" i="10" s="1"/>
  <c r="CI68" i="10" s="1"/>
  <c r="CI69" i="10" s="1"/>
  <c r="CI70" i="10" s="1"/>
  <c r="CI71" i="10" s="1"/>
  <c r="CI72" i="10" s="1"/>
  <c r="CI73" i="10" s="1"/>
  <c r="CI74" i="10" s="1"/>
  <c r="CI75" i="10" s="1"/>
  <c r="CI76" i="10" s="1"/>
  <c r="CI77" i="10" s="1"/>
  <c r="CI78" i="10" s="1"/>
  <c r="CI79" i="10" s="1"/>
  <c r="CI80" i="10" s="1"/>
  <c r="CI81" i="10" s="1"/>
  <c r="CI82" i="10" s="1"/>
  <c r="CI83" i="10" s="1"/>
  <c r="CI84" i="10" s="1"/>
  <c r="CI85" i="10" s="1"/>
  <c r="CI86" i="10" s="1"/>
  <c r="CI87" i="10" s="1"/>
  <c r="CI88" i="10" s="1"/>
  <c r="CI89" i="10" s="1"/>
  <c r="CI90" i="10" s="1"/>
  <c r="CI91" i="10" s="1"/>
  <c r="CI92" i="10" s="1"/>
  <c r="CI93" i="10" s="1"/>
  <c r="CI94" i="10" s="1"/>
  <c r="CI95" i="10" s="1"/>
  <c r="CI96" i="10" s="1"/>
  <c r="CI97" i="10" s="1"/>
  <c r="CI98" i="10" s="1"/>
  <c r="CI99" i="10" s="1"/>
  <c r="CI100" i="10" s="1"/>
  <c r="CI101" i="10" s="1"/>
  <c r="CI102" i="10" s="1"/>
  <c r="CI103" i="10" s="1"/>
  <c r="CI104" i="10" s="1"/>
  <c r="CI105" i="10" s="1"/>
  <c r="CI106" i="10" s="1"/>
  <c r="CI107" i="10" s="1"/>
  <c r="CI108" i="10" s="1"/>
  <c r="CI109" i="10" s="1"/>
  <c r="CI110" i="10" s="1"/>
  <c r="CI111" i="10" s="1"/>
  <c r="CI112" i="10" s="1"/>
  <c r="CI113" i="10" s="1"/>
  <c r="CI114" i="10" s="1"/>
  <c r="CI115" i="10" s="1"/>
  <c r="CI116" i="10" s="1"/>
  <c r="CI117" i="10" s="1"/>
  <c r="CI118" i="10" s="1"/>
  <c r="CI119" i="10" s="1"/>
  <c r="CI120" i="10" s="1"/>
  <c r="CI121" i="10" s="1"/>
  <c r="CI122" i="10" s="1"/>
  <c r="CI123" i="10" s="1"/>
  <c r="CI124" i="10" s="1"/>
  <c r="CI125" i="10" s="1"/>
  <c r="CI126" i="10" s="1"/>
  <c r="CI127" i="10" s="1"/>
  <c r="CI128" i="10" s="1"/>
  <c r="CI129" i="10" s="1"/>
  <c r="CI130" i="10" s="1"/>
  <c r="CI131" i="10" s="1"/>
  <c r="CI132" i="10" s="1"/>
  <c r="CI133" i="10" s="1"/>
  <c r="CI134" i="10" s="1"/>
  <c r="CI135" i="10" s="1"/>
  <c r="CI136" i="10" s="1"/>
  <c r="CI137" i="10" s="1"/>
  <c r="CI138" i="10" s="1"/>
  <c r="CI139" i="10" s="1"/>
  <c r="CI140" i="10" s="1"/>
  <c r="CD6" i="10"/>
  <c r="CD7" i="10" s="1"/>
  <c r="CD8" i="10" s="1"/>
  <c r="CD9" i="10" s="1"/>
  <c r="CD10" i="10" s="1"/>
  <c r="CS6" i="10"/>
  <c r="CS7" i="10" s="1"/>
  <c r="CS8" i="10" s="1"/>
  <c r="CS9" i="10" s="1"/>
  <c r="CS10" i="10" s="1"/>
  <c r="CS11" i="10" s="1"/>
  <c r="CS12" i="10" s="1"/>
  <c r="CS13" i="10" s="1"/>
  <c r="CS14" i="10" s="1"/>
  <c r="CS15" i="10" s="1"/>
  <c r="CS16" i="10" s="1"/>
  <c r="CS17" i="10" s="1"/>
  <c r="CS18" i="10" s="1"/>
  <c r="CS19" i="10" s="1"/>
  <c r="CS20" i="10" s="1"/>
  <c r="CS21" i="10" s="1"/>
  <c r="CS22" i="10" s="1"/>
  <c r="CS23" i="10" s="1"/>
  <c r="CS24" i="10" s="1"/>
  <c r="CS25" i="10" s="1"/>
  <c r="CS26" i="10" s="1"/>
  <c r="CS27" i="10" s="1"/>
  <c r="CS28" i="10" s="1"/>
  <c r="CS29" i="10" s="1"/>
  <c r="CS30" i="10" s="1"/>
  <c r="CS31" i="10" s="1"/>
  <c r="CS32" i="10" s="1"/>
  <c r="CS33" i="10" s="1"/>
  <c r="CS34" i="10" s="1"/>
  <c r="CS35" i="10" s="1"/>
  <c r="CS36" i="10" s="1"/>
  <c r="CS37" i="10" s="1"/>
  <c r="CS38" i="10" s="1"/>
  <c r="CS39" i="10" s="1"/>
  <c r="CS40" i="10" s="1"/>
  <c r="CS41" i="10" s="1"/>
  <c r="CS42" i="10" s="1"/>
  <c r="CS43" i="10" s="1"/>
  <c r="CS44" i="10" s="1"/>
  <c r="CS45" i="10" s="1"/>
  <c r="CS46" i="10" s="1"/>
  <c r="CS47" i="10" s="1"/>
  <c r="CS48" i="10" s="1"/>
  <c r="CS49" i="10" s="1"/>
  <c r="CS50" i="10" s="1"/>
  <c r="CS51" i="10" s="1"/>
  <c r="CS52" i="10" s="1"/>
  <c r="CS53" i="10" s="1"/>
  <c r="CS54" i="10" s="1"/>
  <c r="CS55" i="10" s="1"/>
  <c r="CS56" i="10" s="1"/>
  <c r="CS57" i="10" s="1"/>
  <c r="CS58" i="10" s="1"/>
  <c r="CS59" i="10" s="1"/>
  <c r="CS60" i="10" s="1"/>
  <c r="CS61" i="10" s="1"/>
  <c r="CS62" i="10" s="1"/>
  <c r="CS63" i="10" s="1"/>
  <c r="CS64" i="10" s="1"/>
  <c r="CS65" i="10" s="1"/>
  <c r="CS66" i="10" s="1"/>
  <c r="CS67" i="10" s="1"/>
  <c r="CS68" i="10" s="1"/>
  <c r="CS69" i="10" s="1"/>
  <c r="CS70" i="10" s="1"/>
  <c r="CS71" i="10" s="1"/>
  <c r="CS72" i="10" s="1"/>
  <c r="CS73" i="10" s="1"/>
  <c r="CS74" i="10" s="1"/>
  <c r="CS75" i="10" s="1"/>
  <c r="CS76" i="10" s="1"/>
  <c r="CS77" i="10" s="1"/>
  <c r="CS78" i="10" s="1"/>
  <c r="CS79" i="10" s="1"/>
  <c r="CS80" i="10" s="1"/>
  <c r="CS81" i="10" s="1"/>
  <c r="CS82" i="10" s="1"/>
  <c r="CS83" i="10" s="1"/>
  <c r="CS84" i="10" s="1"/>
  <c r="CS85" i="10" s="1"/>
  <c r="CS86" i="10" s="1"/>
  <c r="CS87" i="10" s="1"/>
  <c r="CS88" i="10" s="1"/>
  <c r="CS89" i="10" s="1"/>
  <c r="CS90" i="10" s="1"/>
  <c r="CS91" i="10" s="1"/>
  <c r="CS92" i="10" s="1"/>
  <c r="CS93" i="10" s="1"/>
  <c r="CS94" i="10" s="1"/>
  <c r="CS95" i="10" s="1"/>
  <c r="CS96" i="10" s="1"/>
  <c r="CS97" i="10" s="1"/>
  <c r="CS98" i="10" s="1"/>
  <c r="CS99" i="10" s="1"/>
  <c r="CS100" i="10" s="1"/>
  <c r="CS101" i="10" s="1"/>
  <c r="CS102" i="10" s="1"/>
  <c r="CS103" i="10" s="1"/>
  <c r="CS104" i="10" s="1"/>
  <c r="CS105" i="10" s="1"/>
  <c r="CS106" i="10" s="1"/>
  <c r="CS107" i="10" s="1"/>
  <c r="CS108" i="10" s="1"/>
  <c r="CS109" i="10" s="1"/>
  <c r="CS110" i="10" s="1"/>
  <c r="CS111" i="10" s="1"/>
  <c r="CS112" i="10" s="1"/>
  <c r="CS113" i="10" s="1"/>
  <c r="CS114" i="10" s="1"/>
  <c r="CS115" i="10" s="1"/>
  <c r="CS116" i="10" s="1"/>
  <c r="CS117" i="10" s="1"/>
  <c r="CS118" i="10" s="1"/>
  <c r="CS119" i="10" s="1"/>
  <c r="CS120" i="10" s="1"/>
  <c r="CS121" i="10" s="1"/>
  <c r="CS122" i="10" s="1"/>
  <c r="CS123" i="10" s="1"/>
  <c r="CS124" i="10" s="1"/>
  <c r="CS125" i="10" s="1"/>
  <c r="CS126" i="10" s="1"/>
  <c r="CS127" i="10" s="1"/>
  <c r="CS128" i="10" s="1"/>
  <c r="CS129" i="10" s="1"/>
  <c r="CS130" i="10" s="1"/>
  <c r="CS131" i="10" s="1"/>
  <c r="CS132" i="10" s="1"/>
  <c r="CS133" i="10" s="1"/>
  <c r="CS134" i="10" s="1"/>
  <c r="CS135" i="10" s="1"/>
  <c r="CS136" i="10" s="1"/>
  <c r="CS137" i="10" s="1"/>
  <c r="CS138" i="10" s="1"/>
  <c r="CS139" i="10" s="1"/>
  <c r="CS140" i="10" s="1"/>
  <c r="BE6" i="10"/>
  <c r="X7" i="10" s="1"/>
  <c r="AN6" i="10"/>
  <c r="AN7" i="10" s="1"/>
  <c r="AN8" i="10" s="1"/>
  <c r="AN9" i="10" s="1"/>
  <c r="AN10" i="10" s="1"/>
  <c r="AN11" i="10" s="1"/>
  <c r="AN12" i="10" s="1"/>
  <c r="AN13" i="10" s="1"/>
  <c r="AN14" i="10" s="1"/>
  <c r="AN15" i="10" s="1"/>
  <c r="AN16" i="10" s="1"/>
  <c r="AN17" i="10" s="1"/>
  <c r="AN18" i="10" s="1"/>
  <c r="AN19" i="10" s="1"/>
  <c r="AN20" i="10" s="1"/>
  <c r="AN21" i="10" s="1"/>
  <c r="AN22" i="10" s="1"/>
  <c r="AN23" i="10" s="1"/>
  <c r="AN24" i="10" s="1"/>
  <c r="AN25" i="10" s="1"/>
  <c r="AN26" i="10" s="1"/>
  <c r="AN27" i="10" s="1"/>
  <c r="AN28" i="10" s="1"/>
  <c r="AN29" i="10" s="1"/>
  <c r="AN30" i="10" s="1"/>
  <c r="AN31" i="10" s="1"/>
  <c r="AN32" i="10" s="1"/>
  <c r="AN33" i="10" s="1"/>
  <c r="AN34" i="10" s="1"/>
  <c r="AN35" i="10" s="1"/>
  <c r="AN36" i="10" s="1"/>
  <c r="AN37" i="10" s="1"/>
  <c r="AN38" i="10" s="1"/>
  <c r="AN39" i="10" s="1"/>
  <c r="AN40" i="10" s="1"/>
  <c r="AN41" i="10" s="1"/>
  <c r="AN42" i="10" s="1"/>
  <c r="AN43" i="10" s="1"/>
  <c r="AN44" i="10" s="1"/>
  <c r="AN45" i="10" s="1"/>
  <c r="AN46" i="10" s="1"/>
  <c r="AN47" i="10" s="1"/>
  <c r="AN48" i="10" s="1"/>
  <c r="AN49" i="10" s="1"/>
  <c r="AN50" i="10" s="1"/>
  <c r="AN51" i="10" s="1"/>
  <c r="AN52" i="10" s="1"/>
  <c r="AN53" i="10" s="1"/>
  <c r="AN54" i="10" s="1"/>
  <c r="AN55" i="10" s="1"/>
  <c r="AN56" i="10" s="1"/>
  <c r="AN57" i="10" s="1"/>
  <c r="AN58" i="10" s="1"/>
  <c r="AN59" i="10" s="1"/>
  <c r="AN60" i="10" s="1"/>
  <c r="AN61" i="10" s="1"/>
  <c r="AN62" i="10" s="1"/>
  <c r="AN63" i="10" s="1"/>
  <c r="AN64" i="10" s="1"/>
  <c r="AN65" i="10" s="1"/>
  <c r="AN66" i="10" s="1"/>
  <c r="AN67" i="10" s="1"/>
  <c r="AN68" i="10" s="1"/>
  <c r="AN69" i="10" s="1"/>
  <c r="AN70" i="10" s="1"/>
  <c r="AN71" i="10" s="1"/>
  <c r="AN72" i="10" s="1"/>
  <c r="AN73" i="10" s="1"/>
  <c r="AN74" i="10" s="1"/>
  <c r="AN75" i="10" s="1"/>
  <c r="AN76" i="10" s="1"/>
  <c r="AN77" i="10" s="1"/>
  <c r="AN78" i="10" s="1"/>
  <c r="AN79" i="10" s="1"/>
  <c r="AN80" i="10" s="1"/>
  <c r="AN81" i="10" s="1"/>
  <c r="AN82" i="10" s="1"/>
  <c r="AN83" i="10" s="1"/>
  <c r="AN84" i="10" s="1"/>
  <c r="AN85" i="10" s="1"/>
  <c r="AN86" i="10" s="1"/>
  <c r="AN87" i="10" s="1"/>
  <c r="AN88" i="10" s="1"/>
  <c r="AN89" i="10" s="1"/>
  <c r="AN90" i="10" s="1"/>
  <c r="AN91" i="10" s="1"/>
  <c r="AN92" i="10" s="1"/>
  <c r="AN93" i="10" s="1"/>
  <c r="AN94" i="10" s="1"/>
  <c r="AN95" i="10" s="1"/>
  <c r="AN96" i="10" s="1"/>
  <c r="AN97" i="10" s="1"/>
  <c r="AN98" i="10" s="1"/>
  <c r="AN99" i="10" s="1"/>
  <c r="AN100" i="10" s="1"/>
  <c r="AN101" i="10" s="1"/>
  <c r="AN102" i="10" s="1"/>
  <c r="AN103" i="10" s="1"/>
  <c r="AN104" i="10" s="1"/>
  <c r="AN105" i="10" s="1"/>
  <c r="AN106" i="10" s="1"/>
  <c r="AN107" i="10" s="1"/>
  <c r="AN108" i="10" s="1"/>
  <c r="AN109" i="10" s="1"/>
  <c r="AN110" i="10" s="1"/>
  <c r="AN111" i="10" s="1"/>
  <c r="AN112" i="10" s="1"/>
  <c r="AN113" i="10" s="1"/>
  <c r="AN114" i="10" s="1"/>
  <c r="AN115" i="10" s="1"/>
  <c r="AN116" i="10" s="1"/>
  <c r="AN117" i="10" s="1"/>
  <c r="AN118" i="10" s="1"/>
  <c r="AN119" i="10" s="1"/>
  <c r="AN120" i="10" s="1"/>
  <c r="AN121" i="10" s="1"/>
  <c r="AN122" i="10" s="1"/>
  <c r="AN123" i="10" s="1"/>
  <c r="AN124" i="10" s="1"/>
  <c r="AN125" i="10" s="1"/>
  <c r="AN126" i="10" s="1"/>
  <c r="AN127" i="10" s="1"/>
  <c r="AN128" i="10" s="1"/>
  <c r="AN129" i="10" s="1"/>
  <c r="AN130" i="10" s="1"/>
  <c r="AN131" i="10" s="1"/>
  <c r="AN132" i="10" s="1"/>
  <c r="AN133" i="10" s="1"/>
  <c r="AN134" i="10" s="1"/>
  <c r="AN135" i="10" s="1"/>
  <c r="AN136" i="10" s="1"/>
  <c r="AN137" i="10" s="1"/>
  <c r="AN138" i="10" s="1"/>
  <c r="AN139" i="10" s="1"/>
  <c r="AN140" i="10" s="1"/>
  <c r="BL6" i="10"/>
  <c r="BL7" i="10" s="1"/>
  <c r="BL8" i="10" s="1"/>
  <c r="BL9" i="10" s="1"/>
  <c r="BL10" i="10" s="1"/>
  <c r="BL11" i="10" s="1"/>
  <c r="BL12" i="10" s="1"/>
  <c r="BL13" i="10" s="1"/>
  <c r="BL14" i="10" s="1"/>
  <c r="BL15" i="10" s="1"/>
  <c r="BL16" i="10" s="1"/>
  <c r="BL17" i="10" s="1"/>
  <c r="BL18" i="10" s="1"/>
  <c r="BL19" i="10" s="1"/>
  <c r="BL20" i="10" s="1"/>
  <c r="BL21" i="10" s="1"/>
  <c r="BL22" i="10" s="1"/>
  <c r="BL23" i="10" s="1"/>
  <c r="BL24" i="10" s="1"/>
  <c r="BL25" i="10" s="1"/>
  <c r="BL26" i="10" s="1"/>
  <c r="BL27" i="10" s="1"/>
  <c r="BL28" i="10" s="1"/>
  <c r="BL29" i="10" s="1"/>
  <c r="BL30" i="10" s="1"/>
  <c r="BL31" i="10" s="1"/>
  <c r="BL32" i="10" s="1"/>
  <c r="BL33" i="10" s="1"/>
  <c r="BL34" i="10" s="1"/>
  <c r="BL35" i="10" s="1"/>
  <c r="BL36" i="10" s="1"/>
  <c r="BL37" i="10" s="1"/>
  <c r="BL38" i="10" s="1"/>
  <c r="BL39" i="10" s="1"/>
  <c r="BL40" i="10" s="1"/>
  <c r="BL41" i="10" s="1"/>
  <c r="BL42" i="10" s="1"/>
  <c r="BL43" i="10" s="1"/>
  <c r="BL44" i="10" s="1"/>
  <c r="BL45" i="10" s="1"/>
  <c r="BL46" i="10" s="1"/>
  <c r="BL47" i="10" s="1"/>
  <c r="BL48" i="10" s="1"/>
  <c r="BL49" i="10" s="1"/>
  <c r="BL50" i="10" s="1"/>
  <c r="BL51" i="10" s="1"/>
  <c r="BL52" i="10" s="1"/>
  <c r="BL53" i="10" s="1"/>
  <c r="BL54" i="10" s="1"/>
  <c r="BL55" i="10" s="1"/>
  <c r="BL56" i="10" s="1"/>
  <c r="BL57" i="10" s="1"/>
  <c r="BL58" i="10" s="1"/>
  <c r="BL59" i="10" s="1"/>
  <c r="BL60" i="10" s="1"/>
  <c r="BL61" i="10" s="1"/>
  <c r="BL62" i="10" s="1"/>
  <c r="BL63" i="10" s="1"/>
  <c r="BL64" i="10" s="1"/>
  <c r="BL65" i="10" s="1"/>
  <c r="BL66" i="10" s="1"/>
  <c r="BL67" i="10" s="1"/>
  <c r="BL68" i="10" s="1"/>
  <c r="BL69" i="10" s="1"/>
  <c r="BL70" i="10" s="1"/>
  <c r="BL71" i="10" s="1"/>
  <c r="BL72" i="10" s="1"/>
  <c r="BL73" i="10" s="1"/>
  <c r="BL74" i="10" s="1"/>
  <c r="BL75" i="10" s="1"/>
  <c r="BL76" i="10" s="1"/>
  <c r="BL77" i="10" s="1"/>
  <c r="BL78" i="10" s="1"/>
  <c r="BL79" i="10" s="1"/>
  <c r="BL80" i="10" s="1"/>
  <c r="BL81" i="10" s="1"/>
  <c r="BL82" i="10" s="1"/>
  <c r="BL83" i="10" s="1"/>
  <c r="BL84" i="10" s="1"/>
  <c r="BL85" i="10" s="1"/>
  <c r="BL86" i="10" s="1"/>
  <c r="BL87" i="10" s="1"/>
  <c r="BL88" i="10" s="1"/>
  <c r="BL89" i="10" s="1"/>
  <c r="BL90" i="10" s="1"/>
  <c r="BL91" i="10" s="1"/>
  <c r="BL92" i="10" s="1"/>
  <c r="BL93" i="10" s="1"/>
  <c r="BL94" i="10" s="1"/>
  <c r="BL95" i="10" s="1"/>
  <c r="BL96" i="10" s="1"/>
  <c r="BL97" i="10" s="1"/>
  <c r="BL98" i="10" s="1"/>
  <c r="BL99" i="10" s="1"/>
  <c r="BL100" i="10" s="1"/>
  <c r="BL101" i="10" s="1"/>
  <c r="BL102" i="10" s="1"/>
  <c r="BL103" i="10" s="1"/>
  <c r="BL104" i="10" s="1"/>
  <c r="BL105" i="10" s="1"/>
  <c r="BL106" i="10" s="1"/>
  <c r="BL107" i="10" s="1"/>
  <c r="BL108" i="10" s="1"/>
  <c r="BL109" i="10" s="1"/>
  <c r="BL110" i="10" s="1"/>
  <c r="BL111" i="10" s="1"/>
  <c r="BL112" i="10" s="1"/>
  <c r="BL113" i="10" s="1"/>
  <c r="BL114" i="10" s="1"/>
  <c r="BL115" i="10" s="1"/>
  <c r="BL116" i="10" s="1"/>
  <c r="BL117" i="10" s="1"/>
  <c r="BL118" i="10" s="1"/>
  <c r="BL119" i="10" s="1"/>
  <c r="BL120" i="10" s="1"/>
  <c r="BL121" i="10" s="1"/>
  <c r="BL122" i="10" s="1"/>
  <c r="BL123" i="10" s="1"/>
  <c r="BL124" i="10" s="1"/>
  <c r="BL125" i="10" s="1"/>
  <c r="BL126" i="10" s="1"/>
  <c r="BL127" i="10" s="1"/>
  <c r="BL128" i="10" s="1"/>
  <c r="BL129" i="10" s="1"/>
  <c r="BL130" i="10" s="1"/>
  <c r="BL131" i="10" s="1"/>
  <c r="BL132" i="10" s="1"/>
  <c r="BL133" i="10" s="1"/>
  <c r="BL134" i="10" s="1"/>
  <c r="BL135" i="10" s="1"/>
  <c r="BL136" i="10" s="1"/>
  <c r="BL137" i="10" s="1"/>
  <c r="BL138" i="10" s="1"/>
  <c r="BL139" i="10" s="1"/>
  <c r="BL140" i="10" s="1"/>
  <c r="AM6" i="10"/>
  <c r="AM7" i="10" s="1"/>
  <c r="AM8" i="10" s="1"/>
  <c r="AM9" i="10" s="1"/>
  <c r="AM10" i="10" s="1"/>
  <c r="AM11" i="10" s="1"/>
  <c r="AM12" i="10" s="1"/>
  <c r="AM13" i="10" s="1"/>
  <c r="AM14" i="10" s="1"/>
  <c r="AM15" i="10" s="1"/>
  <c r="AM16" i="10" s="1"/>
  <c r="AM17" i="10" s="1"/>
  <c r="AM18" i="10" s="1"/>
  <c r="AM19" i="10" s="1"/>
  <c r="AM20" i="10" s="1"/>
  <c r="AM21" i="10" s="1"/>
  <c r="AM22" i="10" s="1"/>
  <c r="AM23" i="10" s="1"/>
  <c r="AM24" i="10" s="1"/>
  <c r="AM25" i="10" s="1"/>
  <c r="AM26" i="10" s="1"/>
  <c r="AM27" i="10" s="1"/>
  <c r="AM28" i="10" s="1"/>
  <c r="AM29" i="10" s="1"/>
  <c r="AM30" i="10" s="1"/>
  <c r="AM31" i="10" s="1"/>
  <c r="AM32" i="10" s="1"/>
  <c r="AM33" i="10" s="1"/>
  <c r="AM34" i="10" s="1"/>
  <c r="AM35" i="10" s="1"/>
  <c r="AM36" i="10" s="1"/>
  <c r="AM37" i="10" s="1"/>
  <c r="AM38" i="10" s="1"/>
  <c r="AM39" i="10" s="1"/>
  <c r="AM40" i="10" s="1"/>
  <c r="AM41" i="10" s="1"/>
  <c r="AM42" i="10" s="1"/>
  <c r="AM43" i="10" s="1"/>
  <c r="AM44" i="10" s="1"/>
  <c r="AM45" i="10" s="1"/>
  <c r="AM46" i="10" s="1"/>
  <c r="AM47" i="10" s="1"/>
  <c r="AM48" i="10" s="1"/>
  <c r="AM49" i="10" s="1"/>
  <c r="AM50" i="10" s="1"/>
  <c r="AM51" i="10" s="1"/>
  <c r="AM52" i="10" s="1"/>
  <c r="AM53" i="10" s="1"/>
  <c r="AM54" i="10" s="1"/>
  <c r="AM55" i="10" s="1"/>
  <c r="AM56" i="10" s="1"/>
  <c r="AM57" i="10" s="1"/>
  <c r="AM58" i="10" s="1"/>
  <c r="AM59" i="10" s="1"/>
  <c r="AM60" i="10" s="1"/>
  <c r="AM61" i="10" s="1"/>
  <c r="AM62" i="10" s="1"/>
  <c r="AM63" i="10" s="1"/>
  <c r="AM64" i="10" s="1"/>
  <c r="AM65" i="10" s="1"/>
  <c r="AM66" i="10" s="1"/>
  <c r="AM67" i="10" s="1"/>
  <c r="AM68" i="10" s="1"/>
  <c r="AM69" i="10" s="1"/>
  <c r="AM70" i="10" s="1"/>
  <c r="AM71" i="10" s="1"/>
  <c r="AM72" i="10" s="1"/>
  <c r="AM73" i="10" s="1"/>
  <c r="AM74" i="10" s="1"/>
  <c r="AM75" i="10" s="1"/>
  <c r="AM76" i="10" s="1"/>
  <c r="AM77" i="10" s="1"/>
  <c r="AM78" i="10" s="1"/>
  <c r="AM79" i="10" s="1"/>
  <c r="AM80" i="10" s="1"/>
  <c r="AM81" i="10" s="1"/>
  <c r="AM82" i="10" s="1"/>
  <c r="AM83" i="10" s="1"/>
  <c r="AM84" i="10" s="1"/>
  <c r="BC6" i="10"/>
  <c r="BC7" i="10" s="1"/>
  <c r="BC8" i="10" s="1"/>
  <c r="BC9" i="10" s="1"/>
  <c r="BC10" i="10" s="1"/>
  <c r="BC11" i="10" s="1"/>
  <c r="BC12" i="10" s="1"/>
  <c r="BC13" i="10" s="1"/>
  <c r="BC14" i="10" s="1"/>
  <c r="BC15" i="10" s="1"/>
  <c r="BC16" i="10" s="1"/>
  <c r="BC17" i="10" s="1"/>
  <c r="BC18" i="10" s="1"/>
  <c r="BC19" i="10" s="1"/>
  <c r="BC20" i="10" s="1"/>
  <c r="BC21" i="10" s="1"/>
  <c r="BC22" i="10" s="1"/>
  <c r="BC23" i="10" s="1"/>
  <c r="BC24" i="10" s="1"/>
  <c r="BC25" i="10" s="1"/>
  <c r="BC26" i="10" s="1"/>
  <c r="BC27" i="10" s="1"/>
  <c r="BC28" i="10" s="1"/>
  <c r="BC29" i="10" s="1"/>
  <c r="BC30" i="10" s="1"/>
  <c r="BC31" i="10" s="1"/>
  <c r="BC32" i="10" s="1"/>
  <c r="BC33" i="10" s="1"/>
  <c r="BC34" i="10" s="1"/>
  <c r="BC35" i="10" s="1"/>
  <c r="BC36" i="10" s="1"/>
  <c r="BC37" i="10" s="1"/>
  <c r="BC38" i="10" s="1"/>
  <c r="BC39" i="10" s="1"/>
  <c r="BC40" i="10" s="1"/>
  <c r="BC41" i="10" s="1"/>
  <c r="BC42" i="10" s="1"/>
  <c r="BC43" i="10" s="1"/>
  <c r="BC44" i="10" s="1"/>
  <c r="BC45" i="10" s="1"/>
  <c r="BC46" i="10" s="1"/>
  <c r="BC47" i="10" s="1"/>
  <c r="BC48" i="10" s="1"/>
  <c r="BC49" i="10" s="1"/>
  <c r="BC50" i="10" s="1"/>
  <c r="BC51" i="10" s="1"/>
  <c r="BC52" i="10" s="1"/>
  <c r="BC53" i="10" s="1"/>
  <c r="BC54" i="10" s="1"/>
  <c r="BC55" i="10" s="1"/>
  <c r="BC56" i="10" s="1"/>
  <c r="BC57" i="10" s="1"/>
  <c r="BC58" i="10" s="1"/>
  <c r="BC59" i="10" s="1"/>
  <c r="BC60" i="10" s="1"/>
  <c r="BC61" i="10" s="1"/>
  <c r="BC62" i="10" s="1"/>
  <c r="BC63" i="10" s="1"/>
  <c r="BC64" i="10" s="1"/>
  <c r="BC65" i="10" s="1"/>
  <c r="BC66" i="10" s="1"/>
  <c r="BC67" i="10" s="1"/>
  <c r="BC68" i="10" s="1"/>
  <c r="BC69" i="10" s="1"/>
  <c r="BC70" i="10" s="1"/>
  <c r="BC71" i="10" s="1"/>
  <c r="BC72" i="10" s="1"/>
  <c r="BC73" i="10" s="1"/>
  <c r="BC74" i="10" s="1"/>
  <c r="BC75" i="10" s="1"/>
  <c r="BC76" i="10" s="1"/>
  <c r="BC77" i="10" s="1"/>
  <c r="BC78" i="10" s="1"/>
  <c r="BC79" i="10" s="1"/>
  <c r="BC80" i="10" s="1"/>
  <c r="BC81" i="10" s="1"/>
  <c r="BC82" i="10" s="1"/>
  <c r="BC83" i="10" s="1"/>
  <c r="BC84" i="10" s="1"/>
  <c r="X85" i="10" s="1"/>
  <c r="BS6" i="10"/>
  <c r="BS7" i="10" s="1"/>
  <c r="BS8" i="10" s="1"/>
  <c r="BS9" i="10" s="1"/>
  <c r="BS10" i="10" s="1"/>
  <c r="BS11" i="10" s="1"/>
  <c r="BS12" i="10" s="1"/>
  <c r="BS13" i="10" s="1"/>
  <c r="BS14" i="10" s="1"/>
  <c r="BS15" i="10" s="1"/>
  <c r="BS16" i="10" s="1"/>
  <c r="BS17" i="10" s="1"/>
  <c r="BS18" i="10" s="1"/>
  <c r="BS19" i="10" s="1"/>
  <c r="BS20" i="10" s="1"/>
  <c r="BS21" i="10" s="1"/>
  <c r="BS22" i="10" s="1"/>
  <c r="BS23" i="10" s="1"/>
  <c r="BS24" i="10" s="1"/>
  <c r="BS25" i="10" s="1"/>
  <c r="BS26" i="10" s="1"/>
  <c r="BS27" i="10" s="1"/>
  <c r="BS28" i="10" s="1"/>
  <c r="BS29" i="10" s="1"/>
  <c r="BS30" i="10" s="1"/>
  <c r="BS31" i="10" s="1"/>
  <c r="BS32" i="10" s="1"/>
  <c r="BS33" i="10" s="1"/>
  <c r="BS34" i="10" s="1"/>
  <c r="BS35" i="10" s="1"/>
  <c r="BS36" i="10" s="1"/>
  <c r="BS37" i="10" s="1"/>
  <c r="BS38" i="10" s="1"/>
  <c r="BS39" i="10" s="1"/>
  <c r="BS40" i="10" s="1"/>
  <c r="BS41" i="10" s="1"/>
  <c r="BS42" i="10" s="1"/>
  <c r="BS43" i="10" s="1"/>
  <c r="BS44" i="10" s="1"/>
  <c r="BS45" i="10" s="1"/>
  <c r="BS46" i="10" s="1"/>
  <c r="BS47" i="10" s="1"/>
  <c r="BS48" i="10" s="1"/>
  <c r="BS49" i="10" s="1"/>
  <c r="BS50" i="10" s="1"/>
  <c r="BS51" i="10" s="1"/>
  <c r="BS52" i="10" s="1"/>
  <c r="BS53" i="10" s="1"/>
  <c r="BS54" i="10" s="1"/>
  <c r="BS55" i="10" s="1"/>
  <c r="BS56" i="10" s="1"/>
  <c r="BS57" i="10" s="1"/>
  <c r="BS58" i="10" s="1"/>
  <c r="BS59" i="10" s="1"/>
  <c r="BS60" i="10" s="1"/>
  <c r="BS61" i="10" s="1"/>
  <c r="BS62" i="10" s="1"/>
  <c r="BS63" i="10" s="1"/>
  <c r="BS64" i="10" s="1"/>
  <c r="BS65" i="10" s="1"/>
  <c r="BS66" i="10" s="1"/>
  <c r="BS67" i="10" s="1"/>
  <c r="BS68" i="10" s="1"/>
  <c r="BS69" i="10" s="1"/>
  <c r="BS70" i="10" s="1"/>
  <c r="BS71" i="10" s="1"/>
  <c r="BS72" i="10" s="1"/>
  <c r="BS73" i="10" s="1"/>
  <c r="BS74" i="10" s="1"/>
  <c r="BS75" i="10" s="1"/>
  <c r="BS76" i="10" s="1"/>
  <c r="BS77" i="10" s="1"/>
  <c r="BS78" i="10" s="1"/>
  <c r="BS79" i="10" s="1"/>
  <c r="BS80" i="10" s="1"/>
  <c r="BS81" i="10" s="1"/>
  <c r="BS82" i="10" s="1"/>
  <c r="BS83" i="10" s="1"/>
  <c r="BS84" i="10" s="1"/>
  <c r="CF6" i="10"/>
  <c r="CF7" i="10" s="1"/>
  <c r="CF8" i="10" s="1"/>
  <c r="CF9" i="10" s="1"/>
  <c r="CF10" i="10" s="1"/>
  <c r="CF11" i="10" s="1"/>
  <c r="CF12" i="10" s="1"/>
  <c r="CF13" i="10" s="1"/>
  <c r="CF14" i="10" s="1"/>
  <c r="CF15" i="10" s="1"/>
  <c r="CF16" i="10" s="1"/>
  <c r="CF17" i="10" s="1"/>
  <c r="CF18" i="10" s="1"/>
  <c r="CF19" i="10" s="1"/>
  <c r="CF20" i="10" s="1"/>
  <c r="CF21" i="10" s="1"/>
  <c r="CF22" i="10" s="1"/>
  <c r="CF23" i="10" s="1"/>
  <c r="CF24" i="10" s="1"/>
  <c r="CF25" i="10" s="1"/>
  <c r="CF26" i="10" s="1"/>
  <c r="CF27" i="10" s="1"/>
  <c r="CF28" i="10" s="1"/>
  <c r="CF29" i="10" s="1"/>
  <c r="CF30" i="10" s="1"/>
  <c r="CF31" i="10" s="1"/>
  <c r="CF32" i="10" s="1"/>
  <c r="CF33" i="10" s="1"/>
  <c r="CF34" i="10" s="1"/>
  <c r="CF35" i="10" s="1"/>
  <c r="CF36" i="10" s="1"/>
  <c r="CF37" i="10" s="1"/>
  <c r="CF38" i="10" s="1"/>
  <c r="CF39" i="10" s="1"/>
  <c r="CF40" i="10" s="1"/>
  <c r="CF41" i="10" s="1"/>
  <c r="CF42" i="10" s="1"/>
  <c r="CF43" i="10" s="1"/>
  <c r="CF44" i="10" s="1"/>
  <c r="CF45" i="10" s="1"/>
  <c r="CF46" i="10" s="1"/>
  <c r="CF47" i="10" s="1"/>
  <c r="CF48" i="10" s="1"/>
  <c r="CF49" i="10" s="1"/>
  <c r="CF50" i="10" s="1"/>
  <c r="CF51" i="10" s="1"/>
  <c r="CF52" i="10" s="1"/>
  <c r="CF53" i="10" s="1"/>
  <c r="CF54" i="10" s="1"/>
  <c r="CF55" i="10" s="1"/>
  <c r="CF56" i="10" s="1"/>
  <c r="CF57" i="10" s="1"/>
  <c r="CF58" i="10" s="1"/>
  <c r="CF59" i="10" s="1"/>
  <c r="CF60" i="10" s="1"/>
  <c r="CF61" i="10" s="1"/>
  <c r="CF62" i="10" s="1"/>
  <c r="CF63" i="10" s="1"/>
  <c r="CF64" i="10" s="1"/>
  <c r="CF65" i="10" s="1"/>
  <c r="CF66" i="10" s="1"/>
  <c r="CF67" i="10" s="1"/>
  <c r="CF68" i="10" s="1"/>
  <c r="CF69" i="10" s="1"/>
  <c r="CF70" i="10" s="1"/>
  <c r="CF71" i="10" s="1"/>
  <c r="CF72" i="10" s="1"/>
  <c r="CF73" i="10" s="1"/>
  <c r="CF74" i="10" s="1"/>
  <c r="CF75" i="10" s="1"/>
  <c r="CF76" i="10" s="1"/>
  <c r="CF77" i="10" s="1"/>
  <c r="CF78" i="10" s="1"/>
  <c r="CF79" i="10" s="1"/>
  <c r="CF80" i="10" s="1"/>
  <c r="CF81" i="10" s="1"/>
  <c r="CF82" i="10" s="1"/>
  <c r="CF83" i="10" s="1"/>
  <c r="CF84" i="10" s="1"/>
  <c r="CF85" i="10" s="1"/>
  <c r="CF86" i="10" s="1"/>
  <c r="CF87" i="10" s="1"/>
  <c r="CF88" i="10" s="1"/>
  <c r="CF89" i="10" s="1"/>
  <c r="CF90" i="10" s="1"/>
  <c r="CF91" i="10" s="1"/>
  <c r="CF92" i="10" s="1"/>
  <c r="CF93" i="10" s="1"/>
  <c r="CF94" i="10" s="1"/>
  <c r="CF95" i="10" s="1"/>
  <c r="CF96" i="10" s="1"/>
  <c r="CF97" i="10" s="1"/>
  <c r="CF98" i="10" s="1"/>
  <c r="CF99" i="10" s="1"/>
  <c r="CF100" i="10" s="1"/>
  <c r="CF101" i="10" s="1"/>
  <c r="CF102" i="10" s="1"/>
  <c r="CF103" i="10" s="1"/>
  <c r="CF104" i="10" s="1"/>
  <c r="CF105" i="10" s="1"/>
  <c r="CF106" i="10" s="1"/>
  <c r="CF107" i="10" s="1"/>
  <c r="CF108" i="10" s="1"/>
  <c r="CF109" i="10" s="1"/>
  <c r="CF110" i="10" s="1"/>
  <c r="CF111" i="10" s="1"/>
  <c r="CF112" i="10" s="1"/>
  <c r="CF113" i="10" s="1"/>
  <c r="CF114" i="10" s="1"/>
  <c r="CF115" i="10" s="1"/>
  <c r="CF116" i="10" s="1"/>
  <c r="CF117" i="10" s="1"/>
  <c r="CF118" i="10" s="1"/>
  <c r="CF119" i="10" s="1"/>
  <c r="CF120" i="10" s="1"/>
  <c r="CF121" i="10" s="1"/>
  <c r="CF122" i="10" s="1"/>
  <c r="CF123" i="10" s="1"/>
  <c r="CF124" i="10" s="1"/>
  <c r="CF125" i="10" s="1"/>
  <c r="CF126" i="10" s="1"/>
  <c r="CF127" i="10" s="1"/>
  <c r="CF128" i="10" s="1"/>
  <c r="CF129" i="10" s="1"/>
  <c r="CF130" i="10" s="1"/>
  <c r="CF131" i="10" s="1"/>
  <c r="CF132" i="10" s="1"/>
  <c r="CF133" i="10" s="1"/>
  <c r="CF134" i="10" s="1"/>
  <c r="CF135" i="10" s="1"/>
  <c r="CF136" i="10" s="1"/>
  <c r="CF137" i="10" s="1"/>
  <c r="CF138" i="10" s="1"/>
  <c r="CF139" i="10" s="1"/>
  <c r="CF140" i="10" s="1"/>
  <c r="CM6" i="10"/>
  <c r="CM7" i="10" s="1"/>
  <c r="CM8" i="10" s="1"/>
  <c r="CM9" i="10" s="1"/>
  <c r="CM10" i="10" s="1"/>
  <c r="CM11" i="10" s="1"/>
  <c r="CM12" i="10" s="1"/>
  <c r="CM13" i="10" s="1"/>
  <c r="CM14" i="10" s="1"/>
  <c r="CM15" i="10" s="1"/>
  <c r="CM16" i="10" s="1"/>
  <c r="CM17" i="10" s="1"/>
  <c r="CM18" i="10" s="1"/>
  <c r="CM19" i="10" s="1"/>
  <c r="CM20" i="10" s="1"/>
  <c r="CM21" i="10" s="1"/>
  <c r="CM22" i="10" s="1"/>
  <c r="CM23" i="10" s="1"/>
  <c r="CM24" i="10" s="1"/>
  <c r="CM25" i="10" s="1"/>
  <c r="CM26" i="10" s="1"/>
  <c r="CM27" i="10" s="1"/>
  <c r="CM28" i="10" s="1"/>
  <c r="CM29" i="10" s="1"/>
  <c r="CM30" i="10" s="1"/>
  <c r="CM31" i="10" s="1"/>
  <c r="CM32" i="10" s="1"/>
  <c r="CM33" i="10" s="1"/>
  <c r="CM34" i="10" s="1"/>
  <c r="CM35" i="10" s="1"/>
  <c r="CM36" i="10" s="1"/>
  <c r="CM37" i="10" s="1"/>
  <c r="CM38" i="10" s="1"/>
  <c r="CM39" i="10" s="1"/>
  <c r="CM40" i="10" s="1"/>
  <c r="CM41" i="10" s="1"/>
  <c r="CM42" i="10" s="1"/>
  <c r="CM43" i="10" s="1"/>
  <c r="CM44" i="10" s="1"/>
  <c r="CM45" i="10" s="1"/>
  <c r="CM46" i="10" s="1"/>
  <c r="CM47" i="10" s="1"/>
  <c r="CM48" i="10" s="1"/>
  <c r="CM49" i="10" s="1"/>
  <c r="CM50" i="10" s="1"/>
  <c r="CM51" i="10" s="1"/>
  <c r="CM52" i="10" s="1"/>
  <c r="CM53" i="10" s="1"/>
  <c r="CM54" i="10" s="1"/>
  <c r="CM55" i="10" s="1"/>
  <c r="CM56" i="10" s="1"/>
  <c r="CM57" i="10" s="1"/>
  <c r="CM58" i="10" s="1"/>
  <c r="CM59" i="10" s="1"/>
  <c r="CM60" i="10" s="1"/>
  <c r="CM61" i="10" s="1"/>
  <c r="CM62" i="10" s="1"/>
  <c r="CM63" i="10" s="1"/>
  <c r="CM64" i="10" s="1"/>
  <c r="CM65" i="10" s="1"/>
  <c r="CM66" i="10" s="1"/>
  <c r="CM67" i="10" s="1"/>
  <c r="CM68" i="10" s="1"/>
  <c r="CM69" i="10" s="1"/>
  <c r="CM70" i="10" s="1"/>
  <c r="CM71" i="10" s="1"/>
  <c r="CM72" i="10" s="1"/>
  <c r="CM73" i="10" s="1"/>
  <c r="CM74" i="10" s="1"/>
  <c r="CM75" i="10" s="1"/>
  <c r="CM76" i="10" s="1"/>
  <c r="CM77" i="10" s="1"/>
  <c r="CM78" i="10" s="1"/>
  <c r="CM79" i="10" s="1"/>
  <c r="CM80" i="10" s="1"/>
  <c r="CM81" i="10" s="1"/>
  <c r="CM82" i="10" s="1"/>
  <c r="CM83" i="10" s="1"/>
  <c r="CM84" i="10" s="1"/>
  <c r="CM85" i="10" s="1"/>
  <c r="CM86" i="10" s="1"/>
  <c r="CM87" i="10" s="1"/>
  <c r="CM88" i="10" s="1"/>
  <c r="CM89" i="10" s="1"/>
  <c r="CM90" i="10" s="1"/>
  <c r="CM91" i="10" s="1"/>
  <c r="CM92" i="10" s="1"/>
  <c r="CM93" i="10" s="1"/>
  <c r="CM94" i="10" s="1"/>
  <c r="CM95" i="10" s="1"/>
  <c r="CM96" i="10" s="1"/>
  <c r="CM97" i="10" s="1"/>
  <c r="CM98" i="10" s="1"/>
  <c r="CM99" i="10" s="1"/>
  <c r="CM100" i="10" s="1"/>
  <c r="CM101" i="10" s="1"/>
  <c r="CM102" i="10" s="1"/>
  <c r="CM103" i="10" s="1"/>
  <c r="CM104" i="10" s="1"/>
  <c r="CM105" i="10" s="1"/>
  <c r="CM106" i="10" s="1"/>
  <c r="CM107" i="10" s="1"/>
  <c r="CM108" i="10" s="1"/>
  <c r="CM109" i="10" s="1"/>
  <c r="CM110" i="10" s="1"/>
  <c r="CM111" i="10" s="1"/>
  <c r="CM112" i="10" s="1"/>
  <c r="CM113" i="10" s="1"/>
  <c r="CM114" i="10" s="1"/>
  <c r="CM115" i="10" s="1"/>
  <c r="CM116" i="10" s="1"/>
  <c r="CM117" i="10" s="1"/>
  <c r="CM118" i="10" s="1"/>
  <c r="CM119" i="10" s="1"/>
  <c r="CM120" i="10" s="1"/>
  <c r="CM121" i="10" s="1"/>
  <c r="CM122" i="10" s="1"/>
  <c r="CM123" i="10" s="1"/>
  <c r="CM124" i="10" s="1"/>
  <c r="CM125" i="10" s="1"/>
  <c r="CM126" i="10" s="1"/>
  <c r="CM127" i="10" s="1"/>
  <c r="CM128" i="10" s="1"/>
  <c r="CM129" i="10" s="1"/>
  <c r="CM130" i="10" s="1"/>
  <c r="CM131" i="10" s="1"/>
  <c r="CM132" i="10" s="1"/>
  <c r="CM133" i="10" s="1"/>
  <c r="CM134" i="10" s="1"/>
  <c r="CM135" i="10" s="1"/>
  <c r="CM136" i="10" s="1"/>
  <c r="CM137" i="10" s="1"/>
  <c r="CM138" i="10" s="1"/>
  <c r="CM139" i="10" s="1"/>
  <c r="CM140" i="10" s="1"/>
  <c r="BI6" i="10"/>
  <c r="BI7" i="10" s="1"/>
  <c r="BI8" i="10" s="1"/>
  <c r="BI9" i="10" s="1"/>
  <c r="BI10" i="10" s="1"/>
  <c r="BI11" i="10" s="1"/>
  <c r="BI12" i="10" s="1"/>
  <c r="BI13" i="10" s="1"/>
  <c r="BI14" i="10" s="1"/>
  <c r="BI15" i="10" s="1"/>
  <c r="BI16" i="10" s="1"/>
  <c r="BI17" i="10" s="1"/>
  <c r="BI18" i="10" s="1"/>
  <c r="BI19" i="10" s="1"/>
  <c r="BI20" i="10" s="1"/>
  <c r="BI21" i="10" s="1"/>
  <c r="BI22" i="10" s="1"/>
  <c r="BI23" i="10" s="1"/>
  <c r="BI24" i="10" s="1"/>
  <c r="BI25" i="10" s="1"/>
  <c r="BI26" i="10" s="1"/>
  <c r="BI27" i="10" s="1"/>
  <c r="BI28" i="10" s="1"/>
  <c r="BI29" i="10" s="1"/>
  <c r="BI30" i="10" s="1"/>
  <c r="BI31" i="10" s="1"/>
  <c r="BI32" i="10" s="1"/>
  <c r="BI33" i="10" s="1"/>
  <c r="BI34" i="10" s="1"/>
  <c r="BI35" i="10" s="1"/>
  <c r="BI36" i="10" s="1"/>
  <c r="BI37" i="10" s="1"/>
  <c r="BI38" i="10" s="1"/>
  <c r="BI39" i="10" s="1"/>
  <c r="BI40" i="10" s="1"/>
  <c r="BI41" i="10" s="1"/>
  <c r="BI42" i="10" s="1"/>
  <c r="BI43" i="10" s="1"/>
  <c r="BI44" i="10" s="1"/>
  <c r="BI45" i="10" s="1"/>
  <c r="BI46" i="10" s="1"/>
  <c r="BI47" i="10" s="1"/>
  <c r="BI48" i="10" s="1"/>
  <c r="BI49" i="10" s="1"/>
  <c r="BI50" i="10" s="1"/>
  <c r="BI51" i="10" s="1"/>
  <c r="BI52" i="10" s="1"/>
  <c r="BI53" i="10" s="1"/>
  <c r="BI54" i="10" s="1"/>
  <c r="BI55" i="10" s="1"/>
  <c r="BI56" i="10" s="1"/>
  <c r="BI57" i="10" s="1"/>
  <c r="BI58" i="10" s="1"/>
  <c r="BI59" i="10" s="1"/>
  <c r="BI60" i="10" s="1"/>
  <c r="BI61" i="10" s="1"/>
  <c r="BI62" i="10" s="1"/>
  <c r="BI63" i="10" s="1"/>
  <c r="BI64" i="10" s="1"/>
  <c r="BI65" i="10" s="1"/>
  <c r="BI66" i="10" s="1"/>
  <c r="BI67" i="10" s="1"/>
  <c r="BI68" i="10" s="1"/>
  <c r="BI69" i="10" s="1"/>
  <c r="BI70" i="10" s="1"/>
  <c r="BI71" i="10" s="1"/>
  <c r="BI72" i="10" s="1"/>
  <c r="BI73" i="10" s="1"/>
  <c r="BI74" i="10" s="1"/>
  <c r="BI75" i="10" s="1"/>
  <c r="BI76" i="10" s="1"/>
  <c r="BI77" i="10" s="1"/>
  <c r="BI78" i="10" s="1"/>
  <c r="BI79" i="10" s="1"/>
  <c r="BI80" i="10" s="1"/>
  <c r="BI81" i="10" s="1"/>
  <c r="BI82" i="10" s="1"/>
  <c r="BI83" i="10" s="1"/>
  <c r="BI84" i="10" s="1"/>
  <c r="BI85" i="10" s="1"/>
  <c r="BI86" i="10" s="1"/>
  <c r="BI87" i="10" s="1"/>
  <c r="BI88" i="10" s="1"/>
  <c r="BI89" i="10" s="1"/>
  <c r="BI90" i="10" s="1"/>
  <c r="BI91" i="10" s="1"/>
  <c r="BI92" i="10" s="1"/>
  <c r="BI93" i="10" s="1"/>
  <c r="BI94" i="10" s="1"/>
  <c r="BI95" i="10" s="1"/>
  <c r="BI96" i="10" s="1"/>
  <c r="BI97" i="10" s="1"/>
  <c r="BI98" i="10" s="1"/>
  <c r="BI99" i="10" s="1"/>
  <c r="BI100" i="10" s="1"/>
  <c r="BI101" i="10" s="1"/>
  <c r="BI102" i="10" s="1"/>
  <c r="BI103" i="10" s="1"/>
  <c r="BI104" i="10" s="1"/>
  <c r="BI105" i="10" s="1"/>
  <c r="BI106" i="10" s="1"/>
  <c r="BI107" i="10" s="1"/>
  <c r="BI108" i="10" s="1"/>
  <c r="BI109" i="10" s="1"/>
  <c r="BI110" i="10" s="1"/>
  <c r="BI111" i="10" s="1"/>
  <c r="BI112" i="10" s="1"/>
  <c r="BI113" i="10" s="1"/>
  <c r="BI114" i="10" s="1"/>
  <c r="BI115" i="10" s="1"/>
  <c r="BI116" i="10" s="1"/>
  <c r="BI117" i="10" s="1"/>
  <c r="BI118" i="10" s="1"/>
  <c r="BI119" i="10" s="1"/>
  <c r="BI120" i="10" s="1"/>
  <c r="BI121" i="10" s="1"/>
  <c r="BI122" i="10" s="1"/>
  <c r="BI123" i="10" s="1"/>
  <c r="BI124" i="10" s="1"/>
  <c r="BI125" i="10" s="1"/>
  <c r="BI126" i="10" s="1"/>
  <c r="BI127" i="10" s="1"/>
  <c r="BI128" i="10" s="1"/>
  <c r="BI129" i="10" s="1"/>
  <c r="BI130" i="10" s="1"/>
  <c r="BI131" i="10" s="1"/>
  <c r="BI132" i="10" s="1"/>
  <c r="BI133" i="10" s="1"/>
  <c r="BI134" i="10" s="1"/>
  <c r="BI135" i="10" s="1"/>
  <c r="BI136" i="10" s="1"/>
  <c r="BI137" i="10" s="1"/>
  <c r="BI138" i="10" s="1"/>
  <c r="BI139" i="10" s="1"/>
  <c r="BI140" i="10" s="1"/>
  <c r="BF6" i="10"/>
  <c r="BF7" i="10" s="1"/>
  <c r="BF8" i="10" s="1"/>
  <c r="BF9" i="10" s="1"/>
  <c r="BF10" i="10" s="1"/>
  <c r="BF11" i="10" s="1"/>
  <c r="BF12" i="10" s="1"/>
  <c r="BF13" i="10" s="1"/>
  <c r="BF14" i="10" s="1"/>
  <c r="BF15" i="10" s="1"/>
  <c r="BF16" i="10" s="1"/>
  <c r="BF17" i="10" s="1"/>
  <c r="BF18" i="10" s="1"/>
  <c r="BF19" i="10" s="1"/>
  <c r="BF20" i="10" s="1"/>
  <c r="BF21" i="10" s="1"/>
  <c r="BF22" i="10" s="1"/>
  <c r="BF23" i="10" s="1"/>
  <c r="BF24" i="10" s="1"/>
  <c r="BF25" i="10" s="1"/>
  <c r="BF26" i="10" s="1"/>
  <c r="BF27" i="10" s="1"/>
  <c r="BF28" i="10" s="1"/>
  <c r="BF29" i="10" s="1"/>
  <c r="BF30" i="10" s="1"/>
  <c r="BF31" i="10" s="1"/>
  <c r="BF32" i="10" s="1"/>
  <c r="BF33" i="10" s="1"/>
  <c r="BF34" i="10" s="1"/>
  <c r="BF35" i="10" s="1"/>
  <c r="BF36" i="10" s="1"/>
  <c r="BF37" i="10" s="1"/>
  <c r="BF38" i="10" s="1"/>
  <c r="BF39" i="10" s="1"/>
  <c r="BF40" i="10" s="1"/>
  <c r="BF41" i="10" s="1"/>
  <c r="BF42" i="10" s="1"/>
  <c r="BF43" i="10" s="1"/>
  <c r="BF44" i="10" s="1"/>
  <c r="BF45" i="10" s="1"/>
  <c r="BF46" i="10" s="1"/>
  <c r="BF47" i="10" s="1"/>
  <c r="BF48" i="10" s="1"/>
  <c r="BF49" i="10" s="1"/>
  <c r="BF50" i="10" s="1"/>
  <c r="BF51" i="10" s="1"/>
  <c r="BF52" i="10" s="1"/>
  <c r="BF53" i="10" s="1"/>
  <c r="BF54" i="10" s="1"/>
  <c r="BF55" i="10" s="1"/>
  <c r="BF56" i="10" s="1"/>
  <c r="BF57" i="10" s="1"/>
  <c r="BF58" i="10" s="1"/>
  <c r="BF59" i="10" s="1"/>
  <c r="BF60" i="10" s="1"/>
  <c r="BF61" i="10" s="1"/>
  <c r="BF62" i="10" s="1"/>
  <c r="BF63" i="10" s="1"/>
  <c r="BF64" i="10" s="1"/>
  <c r="BF65" i="10" s="1"/>
  <c r="BF66" i="10" s="1"/>
  <c r="BF67" i="10" s="1"/>
  <c r="BF68" i="10" s="1"/>
  <c r="BF69" i="10" s="1"/>
  <c r="BF70" i="10" s="1"/>
  <c r="BF71" i="10" s="1"/>
  <c r="BF72" i="10" s="1"/>
  <c r="BF73" i="10" s="1"/>
  <c r="BF74" i="10" s="1"/>
  <c r="BF75" i="10" s="1"/>
  <c r="BF76" i="10" s="1"/>
  <c r="BF77" i="10" s="1"/>
  <c r="BF78" i="10" s="1"/>
  <c r="BF79" i="10" s="1"/>
  <c r="BF80" i="10" s="1"/>
  <c r="BF81" i="10" s="1"/>
  <c r="BF82" i="10" s="1"/>
  <c r="BF83" i="10" s="1"/>
  <c r="BF84" i="10" s="1"/>
  <c r="BF85" i="10" s="1"/>
  <c r="BF86" i="10" s="1"/>
  <c r="BF87" i="10" s="1"/>
  <c r="BF88" i="10" s="1"/>
  <c r="BF89" i="10" s="1"/>
  <c r="BF90" i="10" s="1"/>
  <c r="BF91" i="10" s="1"/>
  <c r="BF92" i="10" s="1"/>
  <c r="BF93" i="10" s="1"/>
  <c r="BF94" i="10" s="1"/>
  <c r="BF95" i="10" s="1"/>
  <c r="BF96" i="10" s="1"/>
  <c r="BF97" i="10" s="1"/>
  <c r="BF98" i="10" s="1"/>
  <c r="BF99" i="10" s="1"/>
  <c r="BF100" i="10" s="1"/>
  <c r="BF101" i="10" s="1"/>
  <c r="BF102" i="10" s="1"/>
  <c r="BF103" i="10" s="1"/>
  <c r="BF104" i="10" s="1"/>
  <c r="BF105" i="10" s="1"/>
  <c r="BF106" i="10" s="1"/>
  <c r="BF107" i="10" s="1"/>
  <c r="BF108" i="10" s="1"/>
  <c r="BF109" i="10" s="1"/>
  <c r="BF110" i="10" s="1"/>
  <c r="BF111" i="10" s="1"/>
  <c r="BF112" i="10" s="1"/>
  <c r="BF113" i="10" s="1"/>
  <c r="BF114" i="10" s="1"/>
  <c r="BF115" i="10" s="1"/>
  <c r="BF116" i="10" s="1"/>
  <c r="BF117" i="10" s="1"/>
  <c r="BF118" i="10" s="1"/>
  <c r="BF119" i="10" s="1"/>
  <c r="BF120" i="10" s="1"/>
  <c r="BF121" i="10" s="1"/>
  <c r="BF122" i="10" s="1"/>
  <c r="BF123" i="10" s="1"/>
  <c r="BF124" i="10" s="1"/>
  <c r="BF125" i="10" s="1"/>
  <c r="BF126" i="10" s="1"/>
  <c r="BF127" i="10" s="1"/>
  <c r="BF128" i="10" s="1"/>
  <c r="BF129" i="10" s="1"/>
  <c r="BF130" i="10" s="1"/>
  <c r="BF131" i="10" s="1"/>
  <c r="BF132" i="10" s="1"/>
  <c r="BF133" i="10" s="1"/>
  <c r="BF134" i="10" s="1"/>
  <c r="BF135" i="10" s="1"/>
  <c r="BF136" i="10" s="1"/>
  <c r="BF137" i="10" s="1"/>
  <c r="BF138" i="10" s="1"/>
  <c r="BF139" i="10" s="1"/>
  <c r="BF140" i="10" s="1"/>
  <c r="AO6" i="10"/>
  <c r="AO7" i="10" s="1"/>
  <c r="AO8" i="10" s="1"/>
  <c r="AO9" i="10" s="1"/>
  <c r="AO10" i="10" s="1"/>
  <c r="AO11" i="10" s="1"/>
  <c r="AO12" i="10" s="1"/>
  <c r="AO13" i="10" s="1"/>
  <c r="AO14" i="10" s="1"/>
  <c r="AO15" i="10" s="1"/>
  <c r="AO16" i="10" s="1"/>
  <c r="AO17" i="10" s="1"/>
  <c r="AO18" i="10" s="1"/>
  <c r="AO19" i="10" s="1"/>
  <c r="AO20" i="10" s="1"/>
  <c r="AO21" i="10" s="1"/>
  <c r="AO22" i="10" s="1"/>
  <c r="AO23" i="10" s="1"/>
  <c r="AO24" i="10" s="1"/>
  <c r="AO25" i="10" s="1"/>
  <c r="AO26" i="10" s="1"/>
  <c r="AO27" i="10" s="1"/>
  <c r="AO28" i="10" s="1"/>
  <c r="AO29" i="10" s="1"/>
  <c r="AO30" i="10" s="1"/>
  <c r="AO31" i="10" s="1"/>
  <c r="AO32" i="10" s="1"/>
  <c r="AO33" i="10" s="1"/>
  <c r="AO34" i="10" s="1"/>
  <c r="AO35" i="10" s="1"/>
  <c r="AO36" i="10" s="1"/>
  <c r="AO37" i="10" s="1"/>
  <c r="AO38" i="10" s="1"/>
  <c r="AO39" i="10" s="1"/>
  <c r="AO40" i="10" s="1"/>
  <c r="AO41" i="10" s="1"/>
  <c r="AO42" i="10" s="1"/>
  <c r="AO43" i="10" s="1"/>
  <c r="AO44" i="10" s="1"/>
  <c r="AO45" i="10" s="1"/>
  <c r="AO46" i="10" s="1"/>
  <c r="AO47" i="10" s="1"/>
  <c r="AO48" i="10" s="1"/>
  <c r="AO49" i="10" s="1"/>
  <c r="AO50" i="10" s="1"/>
  <c r="AO51" i="10" s="1"/>
  <c r="AO52" i="10" s="1"/>
  <c r="AO53" i="10" s="1"/>
  <c r="AO54" i="10" s="1"/>
  <c r="AO55" i="10" s="1"/>
  <c r="AO56" i="10" s="1"/>
  <c r="AO57" i="10" s="1"/>
  <c r="AO58" i="10" s="1"/>
  <c r="AO59" i="10" s="1"/>
  <c r="AO60" i="10" s="1"/>
  <c r="AO61" i="10" s="1"/>
  <c r="AO62" i="10" s="1"/>
  <c r="AO63" i="10" s="1"/>
  <c r="AO64" i="10" s="1"/>
  <c r="AO65" i="10" s="1"/>
  <c r="AO66" i="10" s="1"/>
  <c r="AO67" i="10" s="1"/>
  <c r="AO68" i="10" s="1"/>
  <c r="AO69" i="10" s="1"/>
  <c r="AO70" i="10" s="1"/>
  <c r="AO71" i="10" s="1"/>
  <c r="AO72" i="10" s="1"/>
  <c r="AO73" i="10" s="1"/>
  <c r="AO74" i="10" s="1"/>
  <c r="AO75" i="10" s="1"/>
  <c r="AO76" i="10" s="1"/>
  <c r="AO77" i="10" s="1"/>
  <c r="AO78" i="10" s="1"/>
  <c r="AO79" i="10" s="1"/>
  <c r="AO80" i="10" s="1"/>
  <c r="AO81" i="10" s="1"/>
  <c r="AO82" i="10" s="1"/>
  <c r="AO83" i="10" s="1"/>
  <c r="AO84" i="10" s="1"/>
  <c r="AO85" i="10" s="1"/>
  <c r="AO86" i="10" s="1"/>
  <c r="AO87" i="10" s="1"/>
  <c r="AO88" i="10" s="1"/>
  <c r="AO89" i="10" s="1"/>
  <c r="AO90" i="10" s="1"/>
  <c r="AO91" i="10" s="1"/>
  <c r="AO92" i="10" s="1"/>
  <c r="AO93" i="10" s="1"/>
  <c r="AO94" i="10" s="1"/>
  <c r="AO95" i="10" s="1"/>
  <c r="AO96" i="10" s="1"/>
  <c r="AO97" i="10" s="1"/>
  <c r="AO98" i="10" s="1"/>
  <c r="AO99" i="10" s="1"/>
  <c r="AO100" i="10" s="1"/>
  <c r="AO101" i="10" s="1"/>
  <c r="AO102" i="10" s="1"/>
  <c r="AO103" i="10" s="1"/>
  <c r="AO104" i="10" s="1"/>
  <c r="AO105" i="10" s="1"/>
  <c r="AO106" i="10" s="1"/>
  <c r="AO107" i="10" s="1"/>
  <c r="AO108" i="10" s="1"/>
  <c r="AO109" i="10" s="1"/>
  <c r="AO110" i="10" s="1"/>
  <c r="AO111" i="10" s="1"/>
  <c r="AO112" i="10" s="1"/>
  <c r="AO113" i="10" s="1"/>
  <c r="AO114" i="10" s="1"/>
  <c r="AO115" i="10" s="1"/>
  <c r="AO116" i="10" s="1"/>
  <c r="AO117" i="10" s="1"/>
  <c r="AO118" i="10" s="1"/>
  <c r="AO119" i="10" s="1"/>
  <c r="AO120" i="10" s="1"/>
  <c r="AO121" i="10" s="1"/>
  <c r="AO122" i="10" s="1"/>
  <c r="AO123" i="10" s="1"/>
  <c r="AO124" i="10" s="1"/>
  <c r="AO125" i="10" s="1"/>
  <c r="AO126" i="10" s="1"/>
  <c r="AO127" i="10" s="1"/>
  <c r="AO128" i="10" s="1"/>
  <c r="AO129" i="10" s="1"/>
  <c r="AO130" i="10" s="1"/>
  <c r="AO131" i="10" s="1"/>
  <c r="AO132" i="10" s="1"/>
  <c r="AO133" i="10" s="1"/>
  <c r="AO134" i="10" s="1"/>
  <c r="AO135" i="10" s="1"/>
  <c r="AO136" i="10" s="1"/>
  <c r="AO137" i="10" s="1"/>
  <c r="AO138" i="10" s="1"/>
  <c r="AO139" i="10" s="1"/>
  <c r="AO140" i="10" s="1"/>
  <c r="AA6" i="10"/>
  <c r="AA7" i="10" s="1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AA26" i="10" s="1"/>
  <c r="AA27" i="10" s="1"/>
  <c r="AA28" i="10" s="1"/>
  <c r="AA29" i="10" s="1"/>
  <c r="AA30" i="10" s="1"/>
  <c r="AA31" i="10" s="1"/>
  <c r="AA32" i="10" s="1"/>
  <c r="AA33" i="10" s="1"/>
  <c r="AA34" i="10" s="1"/>
  <c r="AA35" i="10" s="1"/>
  <c r="AA36" i="10" s="1"/>
  <c r="AA37" i="10" s="1"/>
  <c r="AA38" i="10" s="1"/>
  <c r="AA39" i="10" s="1"/>
  <c r="AA40" i="10" s="1"/>
  <c r="AA41" i="10" s="1"/>
  <c r="AA42" i="10" s="1"/>
  <c r="AA43" i="10" s="1"/>
  <c r="AA44" i="10" s="1"/>
  <c r="AA45" i="10" s="1"/>
  <c r="AA46" i="10" s="1"/>
  <c r="AA47" i="10" s="1"/>
  <c r="AA48" i="10" s="1"/>
  <c r="AA49" i="10" s="1"/>
  <c r="AA50" i="10" s="1"/>
  <c r="AA51" i="10" s="1"/>
  <c r="AA52" i="10" s="1"/>
  <c r="AA53" i="10" s="1"/>
  <c r="AA54" i="10" s="1"/>
  <c r="AA55" i="10" s="1"/>
  <c r="AA56" i="10" s="1"/>
  <c r="AA57" i="10" s="1"/>
  <c r="AA58" i="10" s="1"/>
  <c r="AA59" i="10" s="1"/>
  <c r="AA60" i="10" s="1"/>
  <c r="AA61" i="10" s="1"/>
  <c r="AA62" i="10" s="1"/>
  <c r="AA63" i="10" s="1"/>
  <c r="AA64" i="10" s="1"/>
  <c r="AA65" i="10" s="1"/>
  <c r="AA66" i="10" s="1"/>
  <c r="AA67" i="10" s="1"/>
  <c r="AA68" i="10" s="1"/>
  <c r="AA69" i="10" s="1"/>
  <c r="AA70" i="10" s="1"/>
  <c r="AA71" i="10" s="1"/>
  <c r="AA72" i="10" s="1"/>
  <c r="AA73" i="10" s="1"/>
  <c r="AA74" i="10" s="1"/>
  <c r="AA75" i="10" s="1"/>
  <c r="AA76" i="10" s="1"/>
  <c r="AA77" i="10" s="1"/>
  <c r="AA78" i="10" s="1"/>
  <c r="AA79" i="10" s="1"/>
  <c r="AA80" i="10" s="1"/>
  <c r="AA81" i="10" s="1"/>
  <c r="AA82" i="10" s="1"/>
  <c r="AA83" i="10" s="1"/>
  <c r="AA84" i="10" s="1"/>
  <c r="AA85" i="10" s="1"/>
  <c r="AA86" i="10" s="1"/>
  <c r="AA87" i="10" s="1"/>
  <c r="AA88" i="10" s="1"/>
  <c r="AA89" i="10" s="1"/>
  <c r="AA90" i="10" s="1"/>
  <c r="AA91" i="10" s="1"/>
  <c r="AA92" i="10" s="1"/>
  <c r="AA93" i="10" s="1"/>
  <c r="AA94" i="10" s="1"/>
  <c r="AA95" i="10" s="1"/>
  <c r="AA96" i="10" s="1"/>
  <c r="AA97" i="10" s="1"/>
  <c r="AA98" i="10" s="1"/>
  <c r="AA99" i="10" s="1"/>
  <c r="AA100" i="10" s="1"/>
  <c r="AA101" i="10" s="1"/>
  <c r="AA102" i="10" s="1"/>
  <c r="AA103" i="10" s="1"/>
  <c r="AA104" i="10" s="1"/>
  <c r="AA105" i="10" s="1"/>
  <c r="AA106" i="10" s="1"/>
  <c r="AA107" i="10" s="1"/>
  <c r="AA108" i="10" s="1"/>
  <c r="AA109" i="10" s="1"/>
  <c r="AA110" i="10" s="1"/>
  <c r="AA111" i="10" s="1"/>
  <c r="AA112" i="10" s="1"/>
  <c r="AA113" i="10" s="1"/>
  <c r="AA114" i="10" s="1"/>
  <c r="AA115" i="10" s="1"/>
  <c r="AA116" i="10" s="1"/>
  <c r="AA117" i="10" s="1"/>
  <c r="AA118" i="10" s="1"/>
  <c r="AA119" i="10" s="1"/>
  <c r="AA120" i="10" s="1"/>
  <c r="AA121" i="10" s="1"/>
  <c r="AA122" i="10" s="1"/>
  <c r="AA123" i="10" s="1"/>
  <c r="AA124" i="10" s="1"/>
  <c r="AA125" i="10" s="1"/>
  <c r="AA126" i="10" s="1"/>
  <c r="AA127" i="10" s="1"/>
  <c r="AA128" i="10" s="1"/>
  <c r="AA129" i="10" s="1"/>
  <c r="AA130" i="10" s="1"/>
  <c r="AA131" i="10" s="1"/>
  <c r="AA132" i="10" s="1"/>
  <c r="AA133" i="10" s="1"/>
  <c r="AA134" i="10" s="1"/>
  <c r="AA135" i="10" s="1"/>
  <c r="AA136" i="10" s="1"/>
  <c r="AA137" i="10" s="1"/>
  <c r="AA138" i="10" s="1"/>
  <c r="AA139" i="10" s="1"/>
  <c r="AA140" i="10" s="1"/>
  <c r="AQ6" i="10"/>
  <c r="AQ7" i="10" s="1"/>
  <c r="AQ8" i="10" s="1"/>
  <c r="AQ9" i="10" s="1"/>
  <c r="AQ10" i="10" s="1"/>
  <c r="AQ11" i="10" s="1"/>
  <c r="AQ12" i="10" s="1"/>
  <c r="AQ13" i="10" s="1"/>
  <c r="AQ14" i="10" s="1"/>
  <c r="AQ15" i="10" s="1"/>
  <c r="AQ16" i="10" s="1"/>
  <c r="AQ17" i="10" s="1"/>
  <c r="AQ18" i="10" s="1"/>
  <c r="AQ19" i="10" s="1"/>
  <c r="AQ20" i="10" s="1"/>
  <c r="AQ21" i="10" s="1"/>
  <c r="AQ22" i="10" s="1"/>
  <c r="AQ23" i="10" s="1"/>
  <c r="AQ24" i="10" s="1"/>
  <c r="AQ25" i="10" s="1"/>
  <c r="AQ26" i="10" s="1"/>
  <c r="AQ27" i="10" s="1"/>
  <c r="AQ28" i="10" s="1"/>
  <c r="AQ29" i="10" s="1"/>
  <c r="AQ30" i="10" s="1"/>
  <c r="AQ31" i="10" s="1"/>
  <c r="AQ32" i="10" s="1"/>
  <c r="AQ33" i="10" s="1"/>
  <c r="AQ34" i="10" s="1"/>
  <c r="AQ35" i="10" s="1"/>
  <c r="AQ36" i="10" s="1"/>
  <c r="AQ37" i="10" s="1"/>
  <c r="AQ38" i="10" s="1"/>
  <c r="AQ39" i="10" s="1"/>
  <c r="AQ40" i="10" s="1"/>
  <c r="AQ41" i="10" s="1"/>
  <c r="AQ42" i="10" s="1"/>
  <c r="AQ43" i="10" s="1"/>
  <c r="AQ44" i="10" s="1"/>
  <c r="AQ45" i="10" s="1"/>
  <c r="AQ46" i="10" s="1"/>
  <c r="AQ47" i="10" s="1"/>
  <c r="AQ48" i="10" s="1"/>
  <c r="AQ49" i="10" s="1"/>
  <c r="AQ50" i="10" s="1"/>
  <c r="AQ51" i="10" s="1"/>
  <c r="AQ52" i="10" s="1"/>
  <c r="AQ53" i="10" s="1"/>
  <c r="AQ54" i="10" s="1"/>
  <c r="AQ55" i="10" s="1"/>
  <c r="AQ56" i="10" s="1"/>
  <c r="AQ57" i="10" s="1"/>
  <c r="AQ58" i="10" s="1"/>
  <c r="AQ59" i="10" s="1"/>
  <c r="AQ60" i="10" s="1"/>
  <c r="AQ61" i="10" s="1"/>
  <c r="AQ62" i="10" s="1"/>
  <c r="AQ63" i="10" s="1"/>
  <c r="AQ64" i="10" s="1"/>
  <c r="AQ65" i="10" s="1"/>
  <c r="AQ66" i="10" s="1"/>
  <c r="AQ67" i="10" s="1"/>
  <c r="AQ68" i="10" s="1"/>
  <c r="AQ69" i="10" s="1"/>
  <c r="AQ70" i="10" s="1"/>
  <c r="AQ71" i="10" s="1"/>
  <c r="AQ72" i="10" s="1"/>
  <c r="AQ73" i="10" s="1"/>
  <c r="AQ74" i="10" s="1"/>
  <c r="AQ75" i="10" s="1"/>
  <c r="AQ76" i="10" s="1"/>
  <c r="AQ77" i="10" s="1"/>
  <c r="AQ78" i="10" s="1"/>
  <c r="AQ79" i="10" s="1"/>
  <c r="AQ80" i="10" s="1"/>
  <c r="AQ81" i="10" s="1"/>
  <c r="AQ82" i="10" s="1"/>
  <c r="AQ83" i="10" s="1"/>
  <c r="AQ84" i="10" s="1"/>
  <c r="AQ85" i="10" s="1"/>
  <c r="AQ86" i="10" s="1"/>
  <c r="AQ87" i="10" s="1"/>
  <c r="AQ88" i="10" s="1"/>
  <c r="AQ89" i="10" s="1"/>
  <c r="AQ90" i="10" s="1"/>
  <c r="AQ91" i="10" s="1"/>
  <c r="AQ92" i="10" s="1"/>
  <c r="AQ93" i="10" s="1"/>
  <c r="AQ94" i="10" s="1"/>
  <c r="AQ95" i="10" s="1"/>
  <c r="AQ96" i="10" s="1"/>
  <c r="AQ97" i="10" s="1"/>
  <c r="AQ98" i="10" s="1"/>
  <c r="AQ99" i="10" s="1"/>
  <c r="AQ100" i="10" s="1"/>
  <c r="AQ101" i="10" s="1"/>
  <c r="AQ102" i="10" s="1"/>
  <c r="AQ103" i="10" s="1"/>
  <c r="AQ104" i="10" s="1"/>
  <c r="AQ105" i="10" s="1"/>
  <c r="AQ106" i="10" s="1"/>
  <c r="AQ107" i="10" s="1"/>
  <c r="AQ108" i="10" s="1"/>
  <c r="AQ109" i="10" s="1"/>
  <c r="AQ110" i="10" s="1"/>
  <c r="AQ111" i="10" s="1"/>
  <c r="AQ112" i="10" s="1"/>
  <c r="AQ113" i="10" s="1"/>
  <c r="AQ114" i="10" s="1"/>
  <c r="AQ115" i="10" s="1"/>
  <c r="AQ116" i="10" s="1"/>
  <c r="AQ117" i="10" s="1"/>
  <c r="AQ118" i="10" s="1"/>
  <c r="AQ119" i="10" s="1"/>
  <c r="AQ120" i="10" s="1"/>
  <c r="AQ121" i="10" s="1"/>
  <c r="AQ122" i="10" s="1"/>
  <c r="AQ123" i="10" s="1"/>
  <c r="AQ124" i="10" s="1"/>
  <c r="AQ125" i="10" s="1"/>
  <c r="AQ126" i="10" s="1"/>
  <c r="AQ127" i="10" s="1"/>
  <c r="AQ128" i="10" s="1"/>
  <c r="AQ129" i="10" s="1"/>
  <c r="AQ130" i="10" s="1"/>
  <c r="AQ131" i="10" s="1"/>
  <c r="AQ132" i="10" s="1"/>
  <c r="AQ133" i="10" s="1"/>
  <c r="AQ134" i="10" s="1"/>
  <c r="AQ135" i="10" s="1"/>
  <c r="AQ136" i="10" s="1"/>
  <c r="AQ137" i="10" s="1"/>
  <c r="AQ138" i="10" s="1"/>
  <c r="AQ139" i="10" s="1"/>
  <c r="AQ140" i="10" s="1"/>
  <c r="BD6" i="10"/>
  <c r="BD7" i="10" s="1"/>
  <c r="BD8" i="10" s="1"/>
  <c r="BD9" i="10" s="1"/>
  <c r="BD10" i="10" s="1"/>
  <c r="BD11" i="10" s="1"/>
  <c r="BD12" i="10" s="1"/>
  <c r="BD13" i="10" s="1"/>
  <c r="BD14" i="10" s="1"/>
  <c r="BD15" i="10" s="1"/>
  <c r="BD16" i="10" s="1"/>
  <c r="BD17" i="10" s="1"/>
  <c r="BD18" i="10" s="1"/>
  <c r="BD19" i="10" s="1"/>
  <c r="BD20" i="10" s="1"/>
  <c r="BD21" i="10" s="1"/>
  <c r="BD22" i="10" s="1"/>
  <c r="BD23" i="10" s="1"/>
  <c r="BD24" i="10" s="1"/>
  <c r="BD25" i="10" s="1"/>
  <c r="BD26" i="10" s="1"/>
  <c r="BD27" i="10" s="1"/>
  <c r="BD28" i="10" s="1"/>
  <c r="BD29" i="10" s="1"/>
  <c r="BD30" i="10" s="1"/>
  <c r="BD31" i="10" s="1"/>
  <c r="BD32" i="10" s="1"/>
  <c r="BD33" i="10" s="1"/>
  <c r="BD34" i="10" s="1"/>
  <c r="BD35" i="10" s="1"/>
  <c r="BD36" i="10" s="1"/>
  <c r="BD37" i="10" s="1"/>
  <c r="BD38" i="10" s="1"/>
  <c r="BD39" i="10" s="1"/>
  <c r="BD40" i="10" s="1"/>
  <c r="BD41" i="10" s="1"/>
  <c r="BD42" i="10" s="1"/>
  <c r="BD43" i="10" s="1"/>
  <c r="BD44" i="10" s="1"/>
  <c r="BD45" i="10" s="1"/>
  <c r="BD46" i="10" s="1"/>
  <c r="BD47" i="10" s="1"/>
  <c r="BD48" i="10" s="1"/>
  <c r="BD49" i="10" s="1"/>
  <c r="BD50" i="10" s="1"/>
  <c r="BD51" i="10" s="1"/>
  <c r="BD52" i="10" s="1"/>
  <c r="BD53" i="10" s="1"/>
  <c r="BD54" i="10" s="1"/>
  <c r="BD55" i="10" s="1"/>
  <c r="BD56" i="10" s="1"/>
  <c r="BD57" i="10" s="1"/>
  <c r="BD58" i="10" s="1"/>
  <c r="BD59" i="10" s="1"/>
  <c r="BD60" i="10" s="1"/>
  <c r="BD61" i="10" s="1"/>
  <c r="BD62" i="10" s="1"/>
  <c r="BD63" i="10" s="1"/>
  <c r="BD64" i="10" s="1"/>
  <c r="BD65" i="10" s="1"/>
  <c r="BD66" i="10" s="1"/>
  <c r="BD67" i="10" s="1"/>
  <c r="BD68" i="10" s="1"/>
  <c r="BD69" i="10" s="1"/>
  <c r="BD70" i="10" s="1"/>
  <c r="BD71" i="10" s="1"/>
  <c r="BD72" i="10" s="1"/>
  <c r="BD73" i="10" s="1"/>
  <c r="BD74" i="10" s="1"/>
  <c r="BD75" i="10" s="1"/>
  <c r="BD76" i="10" s="1"/>
  <c r="BD77" i="10" s="1"/>
  <c r="BD78" i="10" s="1"/>
  <c r="BD79" i="10" s="1"/>
  <c r="BD80" i="10" s="1"/>
  <c r="BD81" i="10" s="1"/>
  <c r="BD82" i="10" s="1"/>
  <c r="BD83" i="10" s="1"/>
  <c r="BD84" i="10" s="1"/>
  <c r="BD85" i="10" s="1"/>
  <c r="BD86" i="10" s="1"/>
  <c r="BD87" i="10" s="1"/>
  <c r="BD88" i="10" s="1"/>
  <c r="BD89" i="10" s="1"/>
  <c r="BD90" i="10" s="1"/>
  <c r="BD91" i="10" s="1"/>
  <c r="BD92" i="10" s="1"/>
  <c r="BD93" i="10" s="1"/>
  <c r="BD94" i="10" s="1"/>
  <c r="BD95" i="10" s="1"/>
  <c r="BD96" i="10" s="1"/>
  <c r="BD97" i="10" s="1"/>
  <c r="BD98" i="10" s="1"/>
  <c r="BD99" i="10" s="1"/>
  <c r="BD100" i="10" s="1"/>
  <c r="BD101" i="10" s="1"/>
  <c r="BD102" i="10" s="1"/>
  <c r="BD103" i="10" s="1"/>
  <c r="BD104" i="10" s="1"/>
  <c r="BD105" i="10" s="1"/>
  <c r="BD106" i="10" s="1"/>
  <c r="BD107" i="10" s="1"/>
  <c r="BD108" i="10" s="1"/>
  <c r="BD109" i="10" s="1"/>
  <c r="BD110" i="10" s="1"/>
  <c r="BD111" i="10" s="1"/>
  <c r="BD112" i="10" s="1"/>
  <c r="BD113" i="10" s="1"/>
  <c r="BD114" i="10" s="1"/>
  <c r="BD115" i="10" s="1"/>
  <c r="BD116" i="10" s="1"/>
  <c r="BD117" i="10" s="1"/>
  <c r="BD118" i="10" s="1"/>
  <c r="BD119" i="10" s="1"/>
  <c r="BD120" i="10" s="1"/>
  <c r="BD121" i="10" s="1"/>
  <c r="BD122" i="10" s="1"/>
  <c r="BD123" i="10" s="1"/>
  <c r="BD124" i="10" s="1"/>
  <c r="BD125" i="10" s="1"/>
  <c r="BD126" i="10" s="1"/>
  <c r="BD127" i="10" s="1"/>
  <c r="BD128" i="10" s="1"/>
  <c r="BD129" i="10" s="1"/>
  <c r="BD130" i="10" s="1"/>
  <c r="BD131" i="10" s="1"/>
  <c r="BD132" i="10" s="1"/>
  <c r="BD133" i="10" s="1"/>
  <c r="BD134" i="10" s="1"/>
  <c r="BD135" i="10" s="1"/>
  <c r="BD136" i="10" s="1"/>
  <c r="BD137" i="10" s="1"/>
  <c r="BD138" i="10" s="1"/>
  <c r="BD139" i="10" s="1"/>
  <c r="BD140" i="10" s="1"/>
  <c r="BT6" i="10"/>
  <c r="BT7" i="10" s="1"/>
  <c r="BT8" i="10" s="1"/>
  <c r="BT9" i="10" s="1"/>
  <c r="BT10" i="10" s="1"/>
  <c r="BT11" i="10" s="1"/>
  <c r="BT12" i="10" s="1"/>
  <c r="BT13" i="10" s="1"/>
  <c r="BT14" i="10" s="1"/>
  <c r="BT15" i="10" s="1"/>
  <c r="BT16" i="10" s="1"/>
  <c r="BT17" i="10" s="1"/>
  <c r="BT18" i="10" s="1"/>
  <c r="BT19" i="10" s="1"/>
  <c r="BT20" i="10" s="1"/>
  <c r="BT21" i="10" s="1"/>
  <c r="BT22" i="10" s="1"/>
  <c r="BT23" i="10" s="1"/>
  <c r="BT24" i="10" s="1"/>
  <c r="BT25" i="10" s="1"/>
  <c r="BT26" i="10" s="1"/>
  <c r="BT27" i="10" s="1"/>
  <c r="BT28" i="10" s="1"/>
  <c r="BT29" i="10" s="1"/>
  <c r="BT30" i="10" s="1"/>
  <c r="BT31" i="10" s="1"/>
  <c r="BT32" i="10" s="1"/>
  <c r="BT33" i="10" s="1"/>
  <c r="BT34" i="10" s="1"/>
  <c r="BT35" i="10" s="1"/>
  <c r="BT36" i="10" s="1"/>
  <c r="BT37" i="10" s="1"/>
  <c r="BT38" i="10" s="1"/>
  <c r="BT39" i="10" s="1"/>
  <c r="BT40" i="10" s="1"/>
  <c r="BT41" i="10" s="1"/>
  <c r="BT42" i="10" s="1"/>
  <c r="BT43" i="10" s="1"/>
  <c r="BT44" i="10" s="1"/>
  <c r="BT45" i="10" s="1"/>
  <c r="BT46" i="10" s="1"/>
  <c r="BT47" i="10" s="1"/>
  <c r="BT48" i="10" s="1"/>
  <c r="BT49" i="10" s="1"/>
  <c r="BT50" i="10" s="1"/>
  <c r="BT51" i="10" s="1"/>
  <c r="BT52" i="10" s="1"/>
  <c r="BT53" i="10" s="1"/>
  <c r="BT54" i="10" s="1"/>
  <c r="BT55" i="10" s="1"/>
  <c r="BT56" i="10" s="1"/>
  <c r="BT57" i="10" s="1"/>
  <c r="BT58" i="10" s="1"/>
  <c r="BT59" i="10" s="1"/>
  <c r="BT60" i="10" s="1"/>
  <c r="BT61" i="10" s="1"/>
  <c r="BT62" i="10" s="1"/>
  <c r="BT63" i="10" s="1"/>
  <c r="BT64" i="10" s="1"/>
  <c r="BT65" i="10" s="1"/>
  <c r="BT66" i="10" s="1"/>
  <c r="BT67" i="10" s="1"/>
  <c r="BT68" i="10" s="1"/>
  <c r="BT69" i="10" s="1"/>
  <c r="BT70" i="10" s="1"/>
  <c r="BT71" i="10" s="1"/>
  <c r="BT72" i="10" s="1"/>
  <c r="BT73" i="10" s="1"/>
  <c r="BT74" i="10" s="1"/>
  <c r="BT75" i="10" s="1"/>
  <c r="BT76" i="10" s="1"/>
  <c r="BT77" i="10" s="1"/>
  <c r="BT78" i="10" s="1"/>
  <c r="BT79" i="10" s="1"/>
  <c r="BT80" i="10" s="1"/>
  <c r="BT81" i="10" s="1"/>
  <c r="BT82" i="10" s="1"/>
  <c r="BT83" i="10" s="1"/>
  <c r="BT84" i="10" s="1"/>
  <c r="BT85" i="10" s="1"/>
  <c r="BT86" i="10" s="1"/>
  <c r="BT87" i="10" s="1"/>
  <c r="BT88" i="10" s="1"/>
  <c r="BT89" i="10" s="1"/>
  <c r="BT90" i="10" s="1"/>
  <c r="BT91" i="10" s="1"/>
  <c r="BT92" i="10" s="1"/>
  <c r="BT93" i="10" s="1"/>
  <c r="BT94" i="10" s="1"/>
  <c r="BT95" i="10" s="1"/>
  <c r="BT96" i="10" s="1"/>
  <c r="BT97" i="10" s="1"/>
  <c r="BT98" i="10" s="1"/>
  <c r="BT99" i="10" s="1"/>
  <c r="BT100" i="10" s="1"/>
  <c r="BT101" i="10" s="1"/>
  <c r="BT102" i="10" s="1"/>
  <c r="BT103" i="10" s="1"/>
  <c r="BT104" i="10" s="1"/>
  <c r="BT105" i="10" s="1"/>
  <c r="BT106" i="10" s="1"/>
  <c r="BT107" i="10" s="1"/>
  <c r="BT108" i="10" s="1"/>
  <c r="BT109" i="10" s="1"/>
  <c r="BT110" i="10" s="1"/>
  <c r="BT111" i="10" s="1"/>
  <c r="BT112" i="10" s="1"/>
  <c r="BT113" i="10" s="1"/>
  <c r="BT114" i="10" s="1"/>
  <c r="BT115" i="10" s="1"/>
  <c r="BT116" i="10" s="1"/>
  <c r="BT117" i="10" s="1"/>
  <c r="BT118" i="10" s="1"/>
  <c r="BT119" i="10" s="1"/>
  <c r="BT120" i="10" s="1"/>
  <c r="BT121" i="10" s="1"/>
  <c r="BT122" i="10" s="1"/>
  <c r="BT123" i="10" s="1"/>
  <c r="BT124" i="10" s="1"/>
  <c r="BT125" i="10" s="1"/>
  <c r="BT126" i="10" s="1"/>
  <c r="BT127" i="10" s="1"/>
  <c r="BT128" i="10" s="1"/>
  <c r="BT129" i="10" s="1"/>
  <c r="BT130" i="10" s="1"/>
  <c r="BT131" i="10" s="1"/>
  <c r="BT132" i="10" s="1"/>
  <c r="BT133" i="10" s="1"/>
  <c r="BT134" i="10" s="1"/>
  <c r="BT135" i="10" s="1"/>
  <c r="BT136" i="10" s="1"/>
  <c r="BT137" i="10" s="1"/>
  <c r="BT138" i="10" s="1"/>
  <c r="BT139" i="10" s="1"/>
  <c r="BT140" i="10" s="1"/>
  <c r="CH6" i="10"/>
  <c r="CH7" i="10" s="1"/>
  <c r="CH8" i="10" s="1"/>
  <c r="CH9" i="10" s="1"/>
  <c r="CH10" i="10" s="1"/>
  <c r="CH11" i="10" s="1"/>
  <c r="CH12" i="10" s="1"/>
  <c r="CH13" i="10" s="1"/>
  <c r="CH14" i="10" s="1"/>
  <c r="CH15" i="10" s="1"/>
  <c r="CH16" i="10" s="1"/>
  <c r="CH17" i="10" s="1"/>
  <c r="CH18" i="10" s="1"/>
  <c r="CH19" i="10" s="1"/>
  <c r="CH20" i="10" s="1"/>
  <c r="CH21" i="10" s="1"/>
  <c r="CH22" i="10" s="1"/>
  <c r="CH23" i="10" s="1"/>
  <c r="CH24" i="10" s="1"/>
  <c r="CH25" i="10" s="1"/>
  <c r="CH26" i="10" s="1"/>
  <c r="CH27" i="10" s="1"/>
  <c r="CH28" i="10" s="1"/>
  <c r="CH29" i="10" s="1"/>
  <c r="CH30" i="10" s="1"/>
  <c r="CH31" i="10" s="1"/>
  <c r="CH32" i="10" s="1"/>
  <c r="CH33" i="10" s="1"/>
  <c r="CH34" i="10" s="1"/>
  <c r="CH35" i="10" s="1"/>
  <c r="CH36" i="10" s="1"/>
  <c r="CH37" i="10" s="1"/>
  <c r="CH38" i="10" s="1"/>
  <c r="CH39" i="10" s="1"/>
  <c r="CH40" i="10" s="1"/>
  <c r="CH41" i="10" s="1"/>
  <c r="CH42" i="10" s="1"/>
  <c r="CH43" i="10" s="1"/>
  <c r="CH44" i="10" s="1"/>
  <c r="CH45" i="10" s="1"/>
  <c r="CH46" i="10" s="1"/>
  <c r="CH47" i="10" s="1"/>
  <c r="CH48" i="10" s="1"/>
  <c r="CH49" i="10" s="1"/>
  <c r="CH50" i="10" s="1"/>
  <c r="CH51" i="10" s="1"/>
  <c r="CH52" i="10" s="1"/>
  <c r="CH53" i="10" s="1"/>
  <c r="CH54" i="10" s="1"/>
  <c r="CH55" i="10" s="1"/>
  <c r="CH56" i="10" s="1"/>
  <c r="CH57" i="10" s="1"/>
  <c r="CH58" i="10" s="1"/>
  <c r="CH59" i="10" s="1"/>
  <c r="CH60" i="10" s="1"/>
  <c r="CH61" i="10" s="1"/>
  <c r="CH62" i="10" s="1"/>
  <c r="CH63" i="10" s="1"/>
  <c r="CH64" i="10" s="1"/>
  <c r="CH65" i="10" s="1"/>
  <c r="CH66" i="10" s="1"/>
  <c r="CH67" i="10" s="1"/>
  <c r="CH68" i="10" s="1"/>
  <c r="CH69" i="10" s="1"/>
  <c r="CH70" i="10" s="1"/>
  <c r="CH71" i="10" s="1"/>
  <c r="CH72" i="10" s="1"/>
  <c r="CH73" i="10" s="1"/>
  <c r="CH74" i="10" s="1"/>
  <c r="CH75" i="10" s="1"/>
  <c r="CH76" i="10" s="1"/>
  <c r="CH77" i="10" s="1"/>
  <c r="CH78" i="10" s="1"/>
  <c r="CH79" i="10" s="1"/>
  <c r="CH80" i="10" s="1"/>
  <c r="CH81" i="10" s="1"/>
  <c r="CH82" i="10" s="1"/>
  <c r="CH83" i="10" s="1"/>
  <c r="CH84" i="10" s="1"/>
  <c r="CH85" i="10" s="1"/>
  <c r="CH86" i="10" s="1"/>
  <c r="CH87" i="10" s="1"/>
  <c r="CH88" i="10" s="1"/>
  <c r="CH89" i="10" s="1"/>
  <c r="CH90" i="10" s="1"/>
  <c r="CH91" i="10" s="1"/>
  <c r="CH92" i="10" s="1"/>
  <c r="CH93" i="10" s="1"/>
  <c r="CH94" i="10" s="1"/>
  <c r="CH95" i="10" s="1"/>
  <c r="CH96" i="10" s="1"/>
  <c r="CH97" i="10" s="1"/>
  <c r="CH98" i="10" s="1"/>
  <c r="CH99" i="10" s="1"/>
  <c r="CH100" i="10" s="1"/>
  <c r="CH101" i="10" s="1"/>
  <c r="CH102" i="10" s="1"/>
  <c r="CH103" i="10" s="1"/>
  <c r="CH104" i="10" s="1"/>
  <c r="CH105" i="10" s="1"/>
  <c r="CH106" i="10" s="1"/>
  <c r="CH107" i="10" s="1"/>
  <c r="CH108" i="10" s="1"/>
  <c r="CH109" i="10" s="1"/>
  <c r="CH110" i="10" s="1"/>
  <c r="CH111" i="10" s="1"/>
  <c r="CH112" i="10" s="1"/>
  <c r="CH113" i="10" s="1"/>
  <c r="CH114" i="10" s="1"/>
  <c r="CH115" i="10" s="1"/>
  <c r="CH116" i="10" s="1"/>
  <c r="CH117" i="10" s="1"/>
  <c r="CH118" i="10" s="1"/>
  <c r="CH119" i="10" s="1"/>
  <c r="CH120" i="10" s="1"/>
  <c r="CH121" i="10" s="1"/>
  <c r="CH122" i="10" s="1"/>
  <c r="CH123" i="10" s="1"/>
  <c r="CH124" i="10" s="1"/>
  <c r="CH125" i="10" s="1"/>
  <c r="CH126" i="10" s="1"/>
  <c r="CH127" i="10" s="1"/>
  <c r="CH128" i="10" s="1"/>
  <c r="CH129" i="10" s="1"/>
  <c r="CH130" i="10" s="1"/>
  <c r="CH131" i="10" s="1"/>
  <c r="CH132" i="10" s="1"/>
  <c r="CH133" i="10" s="1"/>
  <c r="CH134" i="10" s="1"/>
  <c r="CH135" i="10" s="1"/>
  <c r="CH136" i="10" s="1"/>
  <c r="CH137" i="10" s="1"/>
  <c r="CH138" i="10" s="1"/>
  <c r="CH139" i="10" s="1"/>
  <c r="CH140" i="10" s="1"/>
  <c r="CC6" i="10"/>
  <c r="CC7" i="10" s="1"/>
  <c r="CC8" i="10" s="1"/>
  <c r="CC9" i="10" s="1"/>
  <c r="CC10" i="10" s="1"/>
  <c r="CC11" i="10" s="1"/>
  <c r="CC12" i="10" s="1"/>
  <c r="CC13" i="10" s="1"/>
  <c r="CC14" i="10" s="1"/>
  <c r="CC15" i="10" s="1"/>
  <c r="CC16" i="10" s="1"/>
  <c r="CC17" i="10" s="1"/>
  <c r="CC18" i="10" s="1"/>
  <c r="CC19" i="10" s="1"/>
  <c r="CC20" i="10" s="1"/>
  <c r="CC21" i="10" s="1"/>
  <c r="CC22" i="10" s="1"/>
  <c r="CC23" i="10" s="1"/>
  <c r="CC24" i="10" s="1"/>
  <c r="CC25" i="10" s="1"/>
  <c r="CC26" i="10" s="1"/>
  <c r="CC27" i="10" s="1"/>
  <c r="CC28" i="10" s="1"/>
  <c r="CC29" i="10" s="1"/>
  <c r="CC30" i="10" s="1"/>
  <c r="CC31" i="10" s="1"/>
  <c r="CC32" i="10" s="1"/>
  <c r="CC33" i="10" s="1"/>
  <c r="CC34" i="10" s="1"/>
  <c r="CC35" i="10" s="1"/>
  <c r="CC36" i="10" s="1"/>
  <c r="CC37" i="10" s="1"/>
  <c r="CC38" i="10" s="1"/>
  <c r="CC39" i="10" s="1"/>
  <c r="CC40" i="10" s="1"/>
  <c r="CC41" i="10" s="1"/>
  <c r="CC42" i="10" s="1"/>
  <c r="CC43" i="10" s="1"/>
  <c r="CC44" i="10" s="1"/>
  <c r="CC45" i="10" s="1"/>
  <c r="CC46" i="10" s="1"/>
  <c r="CC47" i="10" s="1"/>
  <c r="CC48" i="10" s="1"/>
  <c r="CC49" i="10" s="1"/>
  <c r="CC50" i="10" s="1"/>
  <c r="CC51" i="10" s="1"/>
  <c r="CC52" i="10" s="1"/>
  <c r="CC53" i="10" s="1"/>
  <c r="CC54" i="10" s="1"/>
  <c r="CC55" i="10" s="1"/>
  <c r="CC56" i="10" s="1"/>
  <c r="CC57" i="10" s="1"/>
  <c r="CC58" i="10" s="1"/>
  <c r="CC59" i="10" s="1"/>
  <c r="CC60" i="10" s="1"/>
  <c r="CC61" i="10" s="1"/>
  <c r="CC62" i="10" s="1"/>
  <c r="CC63" i="10" s="1"/>
  <c r="CC64" i="10" s="1"/>
  <c r="CC65" i="10" s="1"/>
  <c r="CC66" i="10" s="1"/>
  <c r="CC67" i="10" s="1"/>
  <c r="CC68" i="10" s="1"/>
  <c r="CC69" i="10" s="1"/>
  <c r="CC70" i="10" s="1"/>
  <c r="CC71" i="10" s="1"/>
  <c r="CC72" i="10" s="1"/>
  <c r="CC73" i="10" s="1"/>
  <c r="CC74" i="10" s="1"/>
  <c r="CC75" i="10" s="1"/>
  <c r="CC76" i="10" s="1"/>
  <c r="CC77" i="10" s="1"/>
  <c r="CC78" i="10" s="1"/>
  <c r="CC79" i="10" s="1"/>
  <c r="CC80" i="10" s="1"/>
  <c r="CC81" i="10" s="1"/>
  <c r="CC82" i="10" s="1"/>
  <c r="CC83" i="10" s="1"/>
  <c r="CC84" i="10" s="1"/>
  <c r="CC85" i="10" s="1"/>
  <c r="CC86" i="10" s="1"/>
  <c r="CC87" i="10" s="1"/>
  <c r="CC88" i="10" s="1"/>
  <c r="CC89" i="10" s="1"/>
  <c r="CC90" i="10" s="1"/>
  <c r="CC91" i="10" s="1"/>
  <c r="CC92" i="10" s="1"/>
  <c r="CC93" i="10" s="1"/>
  <c r="CC94" i="10" s="1"/>
  <c r="CC95" i="10" s="1"/>
  <c r="CC96" i="10" s="1"/>
  <c r="CC97" i="10" s="1"/>
  <c r="CC98" i="10" s="1"/>
  <c r="CC99" i="10" s="1"/>
  <c r="CC100" i="10" s="1"/>
  <c r="CC101" i="10" s="1"/>
  <c r="CC102" i="10" s="1"/>
  <c r="CC103" i="10" s="1"/>
  <c r="CC104" i="10" s="1"/>
  <c r="CC105" i="10" s="1"/>
  <c r="CC106" i="10" s="1"/>
  <c r="CC107" i="10" s="1"/>
  <c r="CC108" i="10" s="1"/>
  <c r="CC109" i="10" s="1"/>
  <c r="CC110" i="10" s="1"/>
  <c r="CC111" i="10" s="1"/>
  <c r="CC112" i="10" s="1"/>
  <c r="CC113" i="10" s="1"/>
  <c r="CC114" i="10" s="1"/>
  <c r="CC115" i="10" s="1"/>
  <c r="CC116" i="10" s="1"/>
  <c r="CC117" i="10" s="1"/>
  <c r="CC118" i="10" s="1"/>
  <c r="CC119" i="10" s="1"/>
  <c r="CC120" i="10" s="1"/>
  <c r="CC121" i="10" s="1"/>
  <c r="CC122" i="10" s="1"/>
  <c r="CC123" i="10" s="1"/>
  <c r="CC124" i="10" s="1"/>
  <c r="CC125" i="10" s="1"/>
  <c r="CC126" i="10" s="1"/>
  <c r="CC127" i="10" s="1"/>
  <c r="CC128" i="10" s="1"/>
  <c r="CC129" i="10" s="1"/>
  <c r="CC130" i="10" s="1"/>
  <c r="CC131" i="10" s="1"/>
  <c r="CC132" i="10" s="1"/>
  <c r="CC133" i="10" s="1"/>
  <c r="CC134" i="10" s="1"/>
  <c r="CC135" i="10" s="1"/>
  <c r="CC136" i="10" s="1"/>
  <c r="CC137" i="10" s="1"/>
  <c r="CC138" i="10" s="1"/>
  <c r="CC139" i="10" s="1"/>
  <c r="CC140" i="10" s="1"/>
  <c r="AI6" i="10"/>
  <c r="AI7" i="10" s="1"/>
  <c r="AI8" i="10" s="1"/>
  <c r="AI9" i="10" s="1"/>
  <c r="AI10" i="10" s="1"/>
  <c r="AI11" i="10" s="1"/>
  <c r="AI12" i="10" s="1"/>
  <c r="AE6" i="10"/>
  <c r="AE7" i="10" s="1"/>
  <c r="AE8" i="10" s="1"/>
  <c r="AE9" i="10" s="1"/>
  <c r="AE10" i="10" s="1"/>
  <c r="AE11" i="10" s="1"/>
  <c r="AE12" i="10" s="1"/>
  <c r="AE13" i="10" s="1"/>
  <c r="AE14" i="10" s="1"/>
  <c r="AE15" i="10" s="1"/>
  <c r="AE16" i="10" s="1"/>
  <c r="AE17" i="10" s="1"/>
  <c r="AE18" i="10" s="1"/>
  <c r="AE19" i="10" s="1"/>
  <c r="AE20" i="10" s="1"/>
  <c r="AE21" i="10" s="1"/>
  <c r="AE22" i="10" s="1"/>
  <c r="AE23" i="10" s="1"/>
  <c r="AE24" i="10" s="1"/>
  <c r="AE25" i="10" s="1"/>
  <c r="AE26" i="10" s="1"/>
  <c r="AE27" i="10" s="1"/>
  <c r="AE28" i="10" s="1"/>
  <c r="AE29" i="10" s="1"/>
  <c r="AE30" i="10" s="1"/>
  <c r="AE31" i="10" s="1"/>
  <c r="AE32" i="10" s="1"/>
  <c r="AE33" i="10" s="1"/>
  <c r="AE34" i="10" s="1"/>
  <c r="AE35" i="10" s="1"/>
  <c r="AE36" i="10" s="1"/>
  <c r="AE37" i="10" s="1"/>
  <c r="AE38" i="10" s="1"/>
  <c r="AE39" i="10" s="1"/>
  <c r="AE40" i="10" s="1"/>
  <c r="AE41" i="10" s="1"/>
  <c r="AE42" i="10" s="1"/>
  <c r="AE43" i="10" s="1"/>
  <c r="AE44" i="10" s="1"/>
  <c r="AE45" i="10" s="1"/>
  <c r="AE46" i="10" s="1"/>
  <c r="AE47" i="10" s="1"/>
  <c r="AE48" i="10" s="1"/>
  <c r="AE49" i="10" s="1"/>
  <c r="AE50" i="10" s="1"/>
  <c r="AE51" i="10" s="1"/>
  <c r="AE52" i="10" s="1"/>
  <c r="AE53" i="10" s="1"/>
  <c r="AE54" i="10" s="1"/>
  <c r="AE55" i="10" s="1"/>
  <c r="AE56" i="10" s="1"/>
  <c r="AE57" i="10" s="1"/>
  <c r="AE58" i="10" s="1"/>
  <c r="AE59" i="10" s="1"/>
  <c r="AE60" i="10" s="1"/>
  <c r="AE61" i="10" s="1"/>
  <c r="AE62" i="10" s="1"/>
  <c r="AE63" i="10" s="1"/>
  <c r="AE64" i="10" s="1"/>
  <c r="AE65" i="10" s="1"/>
  <c r="AE66" i="10" s="1"/>
  <c r="AE67" i="10" s="1"/>
  <c r="AE68" i="10" s="1"/>
  <c r="AE69" i="10" s="1"/>
  <c r="AE70" i="10" s="1"/>
  <c r="AE71" i="10" s="1"/>
  <c r="AE72" i="10" s="1"/>
  <c r="AE73" i="10" s="1"/>
  <c r="AE74" i="10" s="1"/>
  <c r="AE75" i="10" s="1"/>
  <c r="AE76" i="10" s="1"/>
  <c r="AE77" i="10" s="1"/>
  <c r="AE78" i="10" s="1"/>
  <c r="AE79" i="10" s="1"/>
  <c r="AE80" i="10" s="1"/>
  <c r="AE81" i="10" s="1"/>
  <c r="AE82" i="10" s="1"/>
  <c r="AE83" i="10" s="1"/>
  <c r="AE84" i="10" s="1"/>
  <c r="AE85" i="10" s="1"/>
  <c r="AE86" i="10" s="1"/>
  <c r="AE87" i="10" s="1"/>
  <c r="AE88" i="10" s="1"/>
  <c r="AE89" i="10" s="1"/>
  <c r="AE90" i="10" s="1"/>
  <c r="AE91" i="10" s="1"/>
  <c r="AE92" i="10" s="1"/>
  <c r="AE93" i="10" s="1"/>
  <c r="AE94" i="10" s="1"/>
  <c r="AE95" i="10" s="1"/>
  <c r="AE96" i="10" s="1"/>
  <c r="AE97" i="10" s="1"/>
  <c r="AE98" i="10" s="1"/>
  <c r="AE99" i="10" s="1"/>
  <c r="AE100" i="10" s="1"/>
  <c r="AE101" i="10" s="1"/>
  <c r="AE102" i="10" s="1"/>
  <c r="AE103" i="10" s="1"/>
  <c r="AE104" i="10" s="1"/>
  <c r="AE105" i="10" s="1"/>
  <c r="AE106" i="10" s="1"/>
  <c r="AE107" i="10" s="1"/>
  <c r="AE108" i="10" s="1"/>
  <c r="AE109" i="10" s="1"/>
  <c r="AE110" i="10" s="1"/>
  <c r="AE111" i="10" s="1"/>
  <c r="AE112" i="10" s="1"/>
  <c r="AE113" i="10" s="1"/>
  <c r="AE114" i="10" s="1"/>
  <c r="AE115" i="10" s="1"/>
  <c r="AE116" i="10" s="1"/>
  <c r="AE117" i="10" s="1"/>
  <c r="AE118" i="10" s="1"/>
  <c r="AE119" i="10" s="1"/>
  <c r="AE120" i="10" s="1"/>
  <c r="AE121" i="10" s="1"/>
  <c r="AE122" i="10" s="1"/>
  <c r="AE123" i="10" s="1"/>
  <c r="AE124" i="10" s="1"/>
  <c r="AE125" i="10" s="1"/>
  <c r="AE126" i="10" s="1"/>
  <c r="AE127" i="10" s="1"/>
  <c r="AE128" i="10" s="1"/>
  <c r="AE129" i="10" s="1"/>
  <c r="AE130" i="10" s="1"/>
  <c r="AE131" i="10" s="1"/>
  <c r="AE132" i="10" s="1"/>
  <c r="AE133" i="10" s="1"/>
  <c r="AE134" i="10" s="1"/>
  <c r="AE135" i="10" s="1"/>
  <c r="AE136" i="10" s="1"/>
  <c r="AE137" i="10" s="1"/>
  <c r="AE138" i="10" s="1"/>
  <c r="AE139" i="10" s="1"/>
  <c r="AE140" i="10" s="1"/>
  <c r="BJ6" i="10"/>
  <c r="BJ7" i="10" s="1"/>
  <c r="BJ8" i="10" s="1"/>
  <c r="BJ9" i="10" s="1"/>
  <c r="BJ10" i="10" s="1"/>
  <c r="BJ11" i="10" s="1"/>
  <c r="BJ12" i="10" s="1"/>
  <c r="BJ13" i="10" s="1"/>
  <c r="BJ14" i="10" s="1"/>
  <c r="BJ15" i="10" s="1"/>
  <c r="BJ16" i="10" s="1"/>
  <c r="BJ17" i="10" s="1"/>
  <c r="BJ18" i="10" s="1"/>
  <c r="BJ19" i="10" s="1"/>
  <c r="BJ20" i="10" s="1"/>
  <c r="BJ21" i="10" s="1"/>
  <c r="BJ22" i="10" s="1"/>
  <c r="BJ23" i="10" s="1"/>
  <c r="BJ24" i="10" s="1"/>
  <c r="BJ25" i="10" s="1"/>
  <c r="BJ26" i="10" s="1"/>
  <c r="BJ27" i="10" s="1"/>
  <c r="BJ28" i="10" s="1"/>
  <c r="BJ29" i="10" s="1"/>
  <c r="BJ30" i="10" s="1"/>
  <c r="BJ31" i="10" s="1"/>
  <c r="BJ32" i="10" s="1"/>
  <c r="BJ33" i="10" s="1"/>
  <c r="BJ34" i="10" s="1"/>
  <c r="BJ35" i="10" s="1"/>
  <c r="BJ36" i="10" s="1"/>
  <c r="BJ37" i="10" s="1"/>
  <c r="BJ38" i="10" s="1"/>
  <c r="BJ39" i="10" s="1"/>
  <c r="BJ40" i="10" s="1"/>
  <c r="BJ41" i="10" s="1"/>
  <c r="BJ42" i="10" s="1"/>
  <c r="BJ43" i="10" s="1"/>
  <c r="BJ44" i="10" s="1"/>
  <c r="BJ45" i="10" s="1"/>
  <c r="BJ46" i="10" s="1"/>
  <c r="BJ47" i="10" s="1"/>
  <c r="BJ48" i="10" s="1"/>
  <c r="BJ49" i="10" s="1"/>
  <c r="BJ50" i="10" s="1"/>
  <c r="BJ51" i="10" s="1"/>
  <c r="BJ52" i="10" s="1"/>
  <c r="BJ53" i="10" s="1"/>
  <c r="BJ54" i="10" s="1"/>
  <c r="BJ55" i="10" s="1"/>
  <c r="BJ56" i="10" s="1"/>
  <c r="BJ57" i="10" s="1"/>
  <c r="BJ58" i="10" s="1"/>
  <c r="BJ59" i="10" s="1"/>
  <c r="BJ60" i="10" s="1"/>
  <c r="BJ61" i="10" s="1"/>
  <c r="BJ62" i="10" s="1"/>
  <c r="BJ63" i="10" s="1"/>
  <c r="BJ64" i="10" s="1"/>
  <c r="BJ65" i="10" s="1"/>
  <c r="BJ66" i="10" s="1"/>
  <c r="BJ67" i="10" s="1"/>
  <c r="BJ68" i="10" s="1"/>
  <c r="BJ69" i="10" s="1"/>
  <c r="BJ70" i="10" s="1"/>
  <c r="BJ71" i="10" s="1"/>
  <c r="BJ72" i="10" s="1"/>
  <c r="BJ73" i="10" s="1"/>
  <c r="BJ74" i="10" s="1"/>
  <c r="BJ75" i="10" s="1"/>
  <c r="BJ76" i="10" s="1"/>
  <c r="BJ77" i="10" s="1"/>
  <c r="BJ78" i="10" s="1"/>
  <c r="BJ79" i="10" s="1"/>
  <c r="BJ80" i="10" s="1"/>
  <c r="BJ81" i="10" s="1"/>
  <c r="BJ82" i="10" s="1"/>
  <c r="BJ83" i="10" s="1"/>
  <c r="BJ84" i="10" s="1"/>
  <c r="BJ85" i="10" s="1"/>
  <c r="BJ86" i="10" s="1"/>
  <c r="BJ87" i="10" s="1"/>
  <c r="BJ88" i="10" s="1"/>
  <c r="BJ89" i="10" s="1"/>
  <c r="BJ90" i="10" s="1"/>
  <c r="BJ91" i="10" s="1"/>
  <c r="BJ92" i="10" s="1"/>
  <c r="BJ93" i="10" s="1"/>
  <c r="BJ94" i="10" s="1"/>
  <c r="BJ95" i="10" s="1"/>
  <c r="BJ96" i="10" s="1"/>
  <c r="BJ97" i="10" s="1"/>
  <c r="BJ98" i="10" s="1"/>
  <c r="BJ99" i="10" s="1"/>
  <c r="BJ100" i="10" s="1"/>
  <c r="BJ101" i="10" s="1"/>
  <c r="BJ102" i="10" s="1"/>
  <c r="BJ103" i="10" s="1"/>
  <c r="BJ104" i="10" s="1"/>
  <c r="BJ105" i="10" s="1"/>
  <c r="BJ106" i="10" s="1"/>
  <c r="BJ107" i="10" s="1"/>
  <c r="BJ108" i="10" s="1"/>
  <c r="BJ109" i="10" s="1"/>
  <c r="BJ110" i="10" s="1"/>
  <c r="BJ111" i="10" s="1"/>
  <c r="BJ112" i="10" s="1"/>
  <c r="BJ113" i="10" s="1"/>
  <c r="BJ114" i="10" s="1"/>
  <c r="BJ115" i="10" s="1"/>
  <c r="BJ116" i="10" s="1"/>
  <c r="BJ117" i="10" s="1"/>
  <c r="BJ118" i="10" s="1"/>
  <c r="BJ119" i="10" s="1"/>
  <c r="BJ120" i="10" s="1"/>
  <c r="BJ121" i="10" s="1"/>
  <c r="BJ122" i="10" s="1"/>
  <c r="BJ123" i="10" s="1"/>
  <c r="BJ124" i="10" s="1"/>
  <c r="BJ125" i="10" s="1"/>
  <c r="BJ126" i="10" s="1"/>
  <c r="BJ127" i="10" s="1"/>
  <c r="BJ128" i="10" s="1"/>
  <c r="BJ129" i="10" s="1"/>
  <c r="BJ130" i="10" s="1"/>
  <c r="BJ131" i="10" s="1"/>
  <c r="BJ132" i="10" s="1"/>
  <c r="BJ133" i="10" s="1"/>
  <c r="BJ134" i="10" s="1"/>
  <c r="BJ135" i="10" s="1"/>
  <c r="BJ136" i="10" s="1"/>
  <c r="BJ137" i="10" s="1"/>
  <c r="BJ138" i="10" s="1"/>
  <c r="BJ139" i="10" s="1"/>
  <c r="BJ140" i="10" s="1"/>
  <c r="CO6" i="10"/>
  <c r="CO7" i="10" s="1"/>
  <c r="CO8" i="10" s="1"/>
  <c r="CO9" i="10" s="1"/>
  <c r="CO10" i="10" s="1"/>
  <c r="CO11" i="10" s="1"/>
  <c r="CO12" i="10" s="1"/>
  <c r="CO13" i="10" s="1"/>
  <c r="CO14" i="10" s="1"/>
  <c r="CO15" i="10" s="1"/>
  <c r="CO16" i="10" s="1"/>
  <c r="CO17" i="10" s="1"/>
  <c r="CO18" i="10" s="1"/>
  <c r="CO19" i="10" s="1"/>
  <c r="CO20" i="10" s="1"/>
  <c r="CO21" i="10" s="1"/>
  <c r="CO22" i="10" s="1"/>
  <c r="CO23" i="10" s="1"/>
  <c r="CO24" i="10" s="1"/>
  <c r="CO25" i="10" s="1"/>
  <c r="CO26" i="10" s="1"/>
  <c r="CO27" i="10" s="1"/>
  <c r="CO28" i="10" s="1"/>
  <c r="CO29" i="10" s="1"/>
  <c r="CO30" i="10" s="1"/>
  <c r="CO31" i="10" s="1"/>
  <c r="CO32" i="10" s="1"/>
  <c r="CO33" i="10" s="1"/>
  <c r="CO34" i="10" s="1"/>
  <c r="CO35" i="10" s="1"/>
  <c r="CO36" i="10" s="1"/>
  <c r="CO37" i="10" s="1"/>
  <c r="CO38" i="10" s="1"/>
  <c r="CO39" i="10" s="1"/>
  <c r="CO40" i="10" s="1"/>
  <c r="CO41" i="10" s="1"/>
  <c r="CO42" i="10" s="1"/>
  <c r="CO43" i="10" s="1"/>
  <c r="CO44" i="10" s="1"/>
  <c r="CO45" i="10" s="1"/>
  <c r="CO46" i="10" s="1"/>
  <c r="CO47" i="10" s="1"/>
  <c r="CO48" i="10" s="1"/>
  <c r="CO49" i="10" s="1"/>
  <c r="CO50" i="10" s="1"/>
  <c r="CO51" i="10" s="1"/>
  <c r="CO52" i="10" s="1"/>
  <c r="CO53" i="10" s="1"/>
  <c r="CO54" i="10" s="1"/>
  <c r="CO55" i="10" s="1"/>
  <c r="CO56" i="10" s="1"/>
  <c r="CO57" i="10" s="1"/>
  <c r="CO58" i="10" s="1"/>
  <c r="CO59" i="10" s="1"/>
  <c r="CO60" i="10" s="1"/>
  <c r="CO61" i="10" s="1"/>
  <c r="CO62" i="10" s="1"/>
  <c r="CO63" i="10" s="1"/>
  <c r="CO64" i="10" s="1"/>
  <c r="CO65" i="10" s="1"/>
  <c r="CO66" i="10" s="1"/>
  <c r="CO67" i="10" s="1"/>
  <c r="CO68" i="10" s="1"/>
  <c r="CO69" i="10" s="1"/>
  <c r="CO70" i="10" s="1"/>
  <c r="CO71" i="10" s="1"/>
  <c r="CO72" i="10" s="1"/>
  <c r="CO73" i="10" s="1"/>
  <c r="CO74" i="10" s="1"/>
  <c r="CO75" i="10" s="1"/>
  <c r="CO76" i="10" s="1"/>
  <c r="CO77" i="10" s="1"/>
  <c r="CO78" i="10" s="1"/>
  <c r="CO79" i="10" s="1"/>
  <c r="CO80" i="10" s="1"/>
  <c r="CO81" i="10" s="1"/>
  <c r="CO82" i="10" s="1"/>
  <c r="CO83" i="10" s="1"/>
  <c r="CO84" i="10" s="1"/>
  <c r="CO85" i="10" s="1"/>
  <c r="CO86" i="10" s="1"/>
  <c r="CO87" i="10" s="1"/>
  <c r="CO88" i="10" s="1"/>
  <c r="CO89" i="10" s="1"/>
  <c r="CO90" i="10" s="1"/>
  <c r="CO91" i="10" s="1"/>
  <c r="CO92" i="10" s="1"/>
  <c r="CO93" i="10" s="1"/>
  <c r="CO94" i="10" s="1"/>
  <c r="CO95" i="10" s="1"/>
  <c r="CO96" i="10" s="1"/>
  <c r="CO97" i="10" s="1"/>
  <c r="CO98" i="10" s="1"/>
  <c r="CO99" i="10" s="1"/>
  <c r="CO100" i="10" s="1"/>
  <c r="CO101" i="10" s="1"/>
  <c r="CO102" i="10" s="1"/>
  <c r="CO103" i="10" s="1"/>
  <c r="CO104" i="10" s="1"/>
  <c r="CO105" i="10" s="1"/>
  <c r="CO106" i="10" s="1"/>
  <c r="CO107" i="10" s="1"/>
  <c r="CO108" i="10" s="1"/>
  <c r="CO109" i="10" s="1"/>
  <c r="CO110" i="10" s="1"/>
  <c r="CO111" i="10" s="1"/>
  <c r="CO112" i="10" s="1"/>
  <c r="CO113" i="10" s="1"/>
  <c r="CO114" i="10" s="1"/>
  <c r="CO115" i="10" s="1"/>
  <c r="CO116" i="10" s="1"/>
  <c r="CO117" i="10" s="1"/>
  <c r="CO118" i="10" s="1"/>
  <c r="CO119" i="10" s="1"/>
  <c r="CO120" i="10" s="1"/>
  <c r="CO121" i="10" s="1"/>
  <c r="CO122" i="10" s="1"/>
  <c r="CO123" i="10" s="1"/>
  <c r="CO124" i="10" s="1"/>
  <c r="CO125" i="10" s="1"/>
  <c r="CO126" i="10" s="1"/>
  <c r="CO127" i="10" s="1"/>
  <c r="CO128" i="10" s="1"/>
  <c r="CO129" i="10" s="1"/>
  <c r="CO130" i="10" s="1"/>
  <c r="CO131" i="10" s="1"/>
  <c r="CO132" i="10" s="1"/>
  <c r="CO133" i="10" s="1"/>
  <c r="CO134" i="10" s="1"/>
  <c r="CO135" i="10" s="1"/>
  <c r="CO136" i="10" s="1"/>
  <c r="CO137" i="10" s="1"/>
  <c r="CO138" i="10" s="1"/>
  <c r="CO139" i="10" s="1"/>
  <c r="CO140" i="10" s="1"/>
  <c r="CN6" i="10"/>
  <c r="CN7" i="10" s="1"/>
  <c r="CN8" i="10" s="1"/>
  <c r="CN9" i="10" s="1"/>
  <c r="CN10" i="10" s="1"/>
  <c r="CN11" i="10" s="1"/>
  <c r="CN12" i="10" s="1"/>
  <c r="BR6" i="10"/>
  <c r="BR7" i="10" s="1"/>
  <c r="BR8" i="10" s="1"/>
  <c r="BR9" i="10" s="1"/>
  <c r="BR10" i="10" s="1"/>
  <c r="BR11" i="10" s="1"/>
  <c r="BR12" i="10" s="1"/>
  <c r="BR13" i="10" s="1"/>
  <c r="BR14" i="10" s="1"/>
  <c r="BR15" i="10" s="1"/>
  <c r="BR16" i="10" s="1"/>
  <c r="BR17" i="10" s="1"/>
  <c r="BR18" i="10" s="1"/>
  <c r="BR19" i="10" s="1"/>
  <c r="BR20" i="10" s="1"/>
  <c r="BR21" i="10" s="1"/>
  <c r="BR22" i="10" s="1"/>
  <c r="BR23" i="10" s="1"/>
  <c r="BR24" i="10" s="1"/>
  <c r="BR25" i="10" s="1"/>
  <c r="BR26" i="10" s="1"/>
  <c r="BR27" i="10" s="1"/>
  <c r="BR28" i="10" s="1"/>
  <c r="BR29" i="10" s="1"/>
  <c r="BR30" i="10" s="1"/>
  <c r="BR31" i="10" s="1"/>
  <c r="BR32" i="10" s="1"/>
  <c r="BR33" i="10" s="1"/>
  <c r="BR34" i="10" s="1"/>
  <c r="BR35" i="10" s="1"/>
  <c r="BR36" i="10" s="1"/>
  <c r="BR37" i="10" s="1"/>
  <c r="BR38" i="10" s="1"/>
  <c r="BR39" i="10" s="1"/>
  <c r="BR40" i="10" s="1"/>
  <c r="BR41" i="10" s="1"/>
  <c r="BR42" i="10" s="1"/>
  <c r="BR43" i="10" s="1"/>
  <c r="BR44" i="10" s="1"/>
  <c r="BR45" i="10" s="1"/>
  <c r="BR46" i="10" s="1"/>
  <c r="BR47" i="10" s="1"/>
  <c r="BR48" i="10" s="1"/>
  <c r="BR49" i="10" s="1"/>
  <c r="BR50" i="10" s="1"/>
  <c r="BR51" i="10" s="1"/>
  <c r="BR52" i="10" s="1"/>
  <c r="BR53" i="10" s="1"/>
  <c r="BR54" i="10" s="1"/>
  <c r="BR55" i="10" s="1"/>
  <c r="BR56" i="10" s="1"/>
  <c r="BR57" i="10" s="1"/>
  <c r="BR58" i="10" s="1"/>
  <c r="BR59" i="10" s="1"/>
  <c r="BR60" i="10" s="1"/>
  <c r="BR61" i="10" s="1"/>
  <c r="BR62" i="10" s="1"/>
  <c r="BR63" i="10" s="1"/>
  <c r="BR64" i="10" s="1"/>
  <c r="BR65" i="10" s="1"/>
  <c r="BR66" i="10" s="1"/>
  <c r="BR67" i="10" s="1"/>
  <c r="BR68" i="10" s="1"/>
  <c r="BR69" i="10" s="1"/>
  <c r="BR70" i="10" s="1"/>
  <c r="BR71" i="10" s="1"/>
  <c r="BR72" i="10" s="1"/>
  <c r="BR73" i="10" s="1"/>
  <c r="BR74" i="10" s="1"/>
  <c r="BR75" i="10" s="1"/>
  <c r="BR76" i="10" s="1"/>
  <c r="BR77" i="10" s="1"/>
  <c r="BR78" i="10" s="1"/>
  <c r="BR79" i="10" s="1"/>
  <c r="BR80" i="10" s="1"/>
  <c r="BR81" i="10" s="1"/>
  <c r="BR82" i="10" s="1"/>
  <c r="BR83" i="10" s="1"/>
  <c r="BR84" i="10" s="1"/>
  <c r="BR85" i="10" s="1"/>
  <c r="BR86" i="10" s="1"/>
  <c r="BR87" i="10" s="1"/>
  <c r="BR88" i="10" s="1"/>
  <c r="BR89" i="10" s="1"/>
  <c r="BR90" i="10" s="1"/>
  <c r="BR91" i="10" s="1"/>
  <c r="BR92" i="10" s="1"/>
  <c r="BR93" i="10" s="1"/>
  <c r="BR94" i="10" s="1"/>
  <c r="BR95" i="10" s="1"/>
  <c r="BR96" i="10" s="1"/>
  <c r="BR97" i="10" s="1"/>
  <c r="BR98" i="10" s="1"/>
  <c r="BR99" i="10" s="1"/>
  <c r="BR100" i="10" s="1"/>
  <c r="BR101" i="10" s="1"/>
  <c r="BR102" i="10" s="1"/>
  <c r="BR103" i="10" s="1"/>
  <c r="BR104" i="10" s="1"/>
  <c r="BR105" i="10" s="1"/>
  <c r="BR106" i="10" s="1"/>
  <c r="BR107" i="10" s="1"/>
  <c r="BR108" i="10" s="1"/>
  <c r="BR109" i="10" s="1"/>
  <c r="BR110" i="10" s="1"/>
  <c r="BR111" i="10" s="1"/>
  <c r="BR112" i="10" s="1"/>
  <c r="BR113" i="10" s="1"/>
  <c r="BR114" i="10" s="1"/>
  <c r="BR115" i="10" s="1"/>
  <c r="BR116" i="10" s="1"/>
  <c r="BR117" i="10" s="1"/>
  <c r="BR118" i="10" s="1"/>
  <c r="BR119" i="10" s="1"/>
  <c r="BR120" i="10" s="1"/>
  <c r="BR121" i="10" s="1"/>
  <c r="BR122" i="10" s="1"/>
  <c r="BR123" i="10" s="1"/>
  <c r="BR124" i="10" s="1"/>
  <c r="BR125" i="10" s="1"/>
  <c r="BR126" i="10" s="1"/>
  <c r="BR127" i="10" s="1"/>
  <c r="BR128" i="10" s="1"/>
  <c r="BR129" i="10" s="1"/>
  <c r="BR130" i="10" s="1"/>
  <c r="BR131" i="10" s="1"/>
  <c r="BR132" i="10" s="1"/>
  <c r="BR133" i="10" s="1"/>
  <c r="BR134" i="10" s="1"/>
  <c r="BR135" i="10" s="1"/>
  <c r="BR136" i="10" s="1"/>
  <c r="BR137" i="10" s="1"/>
  <c r="BR138" i="10" s="1"/>
  <c r="BR139" i="10" s="1"/>
  <c r="BR140" i="10" s="1"/>
  <c r="BU6" i="10"/>
  <c r="BU7" i="10" s="1"/>
  <c r="BU8" i="10" s="1"/>
  <c r="BU9" i="10" s="1"/>
  <c r="BU10" i="10" s="1"/>
  <c r="BU11" i="10" s="1"/>
  <c r="BU12" i="10" s="1"/>
  <c r="BU13" i="10" s="1"/>
  <c r="BU14" i="10" s="1"/>
  <c r="BU15" i="10" s="1"/>
  <c r="BU16" i="10" s="1"/>
  <c r="BU17" i="10" s="1"/>
  <c r="BU18" i="10" s="1"/>
  <c r="BU19" i="10" s="1"/>
  <c r="BU20" i="10" s="1"/>
  <c r="BU21" i="10" s="1"/>
  <c r="BU22" i="10" s="1"/>
  <c r="BU23" i="10" s="1"/>
  <c r="BU24" i="10" s="1"/>
  <c r="BU25" i="10" s="1"/>
  <c r="BU26" i="10" s="1"/>
  <c r="BU27" i="10" s="1"/>
  <c r="BU28" i="10" s="1"/>
  <c r="BU29" i="10" s="1"/>
  <c r="BU30" i="10" s="1"/>
  <c r="BU31" i="10" s="1"/>
  <c r="BU32" i="10" s="1"/>
  <c r="BU33" i="10" s="1"/>
  <c r="BU34" i="10" s="1"/>
  <c r="BU35" i="10" s="1"/>
  <c r="BU36" i="10" s="1"/>
  <c r="BU37" i="10" s="1"/>
  <c r="BU38" i="10" s="1"/>
  <c r="BU39" i="10" s="1"/>
  <c r="BU40" i="10" s="1"/>
  <c r="BU41" i="10" s="1"/>
  <c r="BU42" i="10" s="1"/>
  <c r="BU43" i="10" s="1"/>
  <c r="BU44" i="10" s="1"/>
  <c r="BU45" i="10" s="1"/>
  <c r="BU46" i="10" s="1"/>
  <c r="BU47" i="10" s="1"/>
  <c r="BU48" i="10" s="1"/>
  <c r="BU49" i="10" s="1"/>
  <c r="BU50" i="10" s="1"/>
  <c r="BU51" i="10" s="1"/>
  <c r="BU52" i="10" s="1"/>
  <c r="BU53" i="10" s="1"/>
  <c r="BU54" i="10" s="1"/>
  <c r="BU55" i="10" s="1"/>
  <c r="BU56" i="10" s="1"/>
  <c r="BU57" i="10" s="1"/>
  <c r="BU58" i="10" s="1"/>
  <c r="BU59" i="10" s="1"/>
  <c r="BU60" i="10" s="1"/>
  <c r="BU61" i="10" s="1"/>
  <c r="BU62" i="10" s="1"/>
  <c r="BU63" i="10" s="1"/>
  <c r="BU64" i="10" s="1"/>
  <c r="BU65" i="10" s="1"/>
  <c r="BU66" i="10" s="1"/>
  <c r="BU67" i="10" s="1"/>
  <c r="BU68" i="10" s="1"/>
  <c r="BU69" i="10" s="1"/>
  <c r="BU70" i="10" s="1"/>
  <c r="BU71" i="10" s="1"/>
  <c r="BU72" i="10" s="1"/>
  <c r="BU73" i="10" s="1"/>
  <c r="BU74" i="10" s="1"/>
  <c r="BU75" i="10" s="1"/>
  <c r="BU76" i="10" s="1"/>
  <c r="BU77" i="10" s="1"/>
  <c r="BU78" i="10" s="1"/>
  <c r="BU79" i="10" s="1"/>
  <c r="BU80" i="10" s="1"/>
  <c r="BU81" i="10" s="1"/>
  <c r="BU82" i="10" s="1"/>
  <c r="BU83" i="10" s="1"/>
  <c r="BU84" i="10" s="1"/>
  <c r="BU85" i="10" s="1"/>
  <c r="BU86" i="10" s="1"/>
  <c r="BU87" i="10" s="1"/>
  <c r="BU88" i="10" s="1"/>
  <c r="BU89" i="10" s="1"/>
  <c r="BU90" i="10" s="1"/>
  <c r="BU91" i="10" s="1"/>
  <c r="BU92" i="10" s="1"/>
  <c r="BU93" i="10" s="1"/>
  <c r="BU94" i="10" s="1"/>
  <c r="BU95" i="10" s="1"/>
  <c r="BU96" i="10" s="1"/>
  <c r="BU97" i="10" s="1"/>
  <c r="BU98" i="10" s="1"/>
  <c r="BU99" i="10" s="1"/>
  <c r="BU100" i="10" s="1"/>
  <c r="BU101" i="10" s="1"/>
  <c r="BU102" i="10" s="1"/>
  <c r="BU103" i="10" s="1"/>
  <c r="BU104" i="10" s="1"/>
  <c r="BU105" i="10" s="1"/>
  <c r="BU106" i="10" s="1"/>
  <c r="BU107" i="10" s="1"/>
  <c r="BU108" i="10" s="1"/>
  <c r="BU109" i="10" s="1"/>
  <c r="BU110" i="10" s="1"/>
  <c r="BU111" i="10" s="1"/>
  <c r="BU112" i="10" s="1"/>
  <c r="BU113" i="10" s="1"/>
  <c r="BU114" i="10" s="1"/>
  <c r="BU115" i="10" s="1"/>
  <c r="BU116" i="10" s="1"/>
  <c r="BU117" i="10" s="1"/>
  <c r="BU118" i="10" s="1"/>
  <c r="BU119" i="10" s="1"/>
  <c r="BU120" i="10" s="1"/>
  <c r="BU121" i="10" s="1"/>
  <c r="BU122" i="10" s="1"/>
  <c r="BU123" i="10" s="1"/>
  <c r="BU124" i="10" s="1"/>
  <c r="BU125" i="10" s="1"/>
  <c r="BU126" i="10" s="1"/>
  <c r="BU127" i="10" s="1"/>
  <c r="BU128" i="10" s="1"/>
  <c r="BU129" i="10" s="1"/>
  <c r="BU130" i="10" s="1"/>
  <c r="BU131" i="10" s="1"/>
  <c r="BU132" i="10" s="1"/>
  <c r="BU133" i="10" s="1"/>
  <c r="BU134" i="10" s="1"/>
  <c r="BU135" i="10" s="1"/>
  <c r="BU136" i="10" s="1"/>
  <c r="BU137" i="10" s="1"/>
  <c r="BU138" i="10" s="1"/>
  <c r="BU139" i="10" s="1"/>
  <c r="BU140" i="10" s="1"/>
  <c r="AS6" i="10"/>
  <c r="AS7" i="10" s="1"/>
  <c r="AS8" i="10" s="1"/>
  <c r="AS9" i="10" s="1"/>
  <c r="AS10" i="10" s="1"/>
  <c r="AS11" i="10" s="1"/>
  <c r="AS12" i="10" s="1"/>
  <c r="AS13" i="10" s="1"/>
  <c r="AS14" i="10" s="1"/>
  <c r="AS15" i="10" s="1"/>
  <c r="AS16" i="10" s="1"/>
  <c r="AS17" i="10" s="1"/>
  <c r="AS18" i="10" s="1"/>
  <c r="AS19" i="10" s="1"/>
  <c r="AS20" i="10" s="1"/>
  <c r="AS21" i="10" s="1"/>
  <c r="AS22" i="10" s="1"/>
  <c r="AS23" i="10" s="1"/>
  <c r="AS24" i="10" s="1"/>
  <c r="AS25" i="10" s="1"/>
  <c r="AS26" i="10" s="1"/>
  <c r="AS27" i="10" s="1"/>
  <c r="AS28" i="10" s="1"/>
  <c r="AS29" i="10" s="1"/>
  <c r="AS30" i="10" s="1"/>
  <c r="AS31" i="10" s="1"/>
  <c r="AS32" i="10" s="1"/>
  <c r="AS33" i="10" s="1"/>
  <c r="AS34" i="10" s="1"/>
  <c r="AS35" i="10" s="1"/>
  <c r="AS36" i="10" s="1"/>
  <c r="AS37" i="10" s="1"/>
  <c r="AS38" i="10" s="1"/>
  <c r="AS39" i="10" s="1"/>
  <c r="AS40" i="10" s="1"/>
  <c r="AS41" i="10" s="1"/>
  <c r="AS42" i="10" s="1"/>
  <c r="AS43" i="10" s="1"/>
  <c r="AS44" i="10" s="1"/>
  <c r="AS45" i="10" s="1"/>
  <c r="AS46" i="10" s="1"/>
  <c r="AS47" i="10" s="1"/>
  <c r="AS48" i="10" s="1"/>
  <c r="AS49" i="10" s="1"/>
  <c r="AS50" i="10" s="1"/>
  <c r="AS51" i="10" s="1"/>
  <c r="AS52" i="10" s="1"/>
  <c r="AS53" i="10" s="1"/>
  <c r="AS54" i="10" s="1"/>
  <c r="AS55" i="10" s="1"/>
  <c r="AS56" i="10" s="1"/>
  <c r="AS57" i="10" s="1"/>
  <c r="AS58" i="10" s="1"/>
  <c r="AS59" i="10" s="1"/>
  <c r="AS60" i="10" s="1"/>
  <c r="AS61" i="10" s="1"/>
  <c r="AS62" i="10" s="1"/>
  <c r="AS63" i="10" s="1"/>
  <c r="AS64" i="10" s="1"/>
  <c r="AS65" i="10" s="1"/>
  <c r="AS66" i="10" s="1"/>
  <c r="AS67" i="10" s="1"/>
  <c r="AS68" i="10" s="1"/>
  <c r="AS69" i="10" s="1"/>
  <c r="AS70" i="10" s="1"/>
  <c r="AS71" i="10" s="1"/>
  <c r="AS72" i="10" s="1"/>
  <c r="AS73" i="10" s="1"/>
  <c r="AS74" i="10" s="1"/>
  <c r="AS75" i="10" s="1"/>
  <c r="AS76" i="10" s="1"/>
  <c r="AS77" i="10" s="1"/>
  <c r="AS78" i="10" s="1"/>
  <c r="AS79" i="10" s="1"/>
  <c r="AS80" i="10" s="1"/>
  <c r="AS81" i="10" s="1"/>
  <c r="AS82" i="10" s="1"/>
  <c r="AS83" i="10" s="1"/>
  <c r="AS84" i="10" s="1"/>
  <c r="AS85" i="10" s="1"/>
  <c r="AS86" i="10" s="1"/>
  <c r="AS87" i="10" s="1"/>
  <c r="AS88" i="10" s="1"/>
  <c r="AS89" i="10" s="1"/>
  <c r="AS90" i="10" s="1"/>
  <c r="AS91" i="10" s="1"/>
  <c r="AS92" i="10" s="1"/>
  <c r="AS93" i="10" s="1"/>
  <c r="AS94" i="10" s="1"/>
  <c r="AS95" i="10" s="1"/>
  <c r="AS96" i="10" s="1"/>
  <c r="AS97" i="10" s="1"/>
  <c r="AS98" i="10" s="1"/>
  <c r="AS99" i="10" s="1"/>
  <c r="AS100" i="10" s="1"/>
  <c r="AS101" i="10" s="1"/>
  <c r="AS102" i="10" s="1"/>
  <c r="AS103" i="10" s="1"/>
  <c r="AS104" i="10" s="1"/>
  <c r="AS105" i="10" s="1"/>
  <c r="AS106" i="10" s="1"/>
  <c r="AS107" i="10" s="1"/>
  <c r="AS108" i="10" s="1"/>
  <c r="AS109" i="10" s="1"/>
  <c r="AS110" i="10" s="1"/>
  <c r="AS111" i="10" s="1"/>
  <c r="AS112" i="10" s="1"/>
  <c r="AS113" i="10" s="1"/>
  <c r="AS114" i="10" s="1"/>
  <c r="AS115" i="10" s="1"/>
  <c r="AS116" i="10" s="1"/>
  <c r="AS117" i="10" s="1"/>
  <c r="AS118" i="10" s="1"/>
  <c r="AS119" i="10" s="1"/>
  <c r="AS120" i="10" s="1"/>
  <c r="AS121" i="10" s="1"/>
  <c r="AS122" i="10" s="1"/>
  <c r="AS123" i="10" s="1"/>
  <c r="AS124" i="10" s="1"/>
  <c r="AS125" i="10" s="1"/>
  <c r="AS126" i="10" s="1"/>
  <c r="AS127" i="10" s="1"/>
  <c r="AS128" i="10" s="1"/>
  <c r="AS129" i="10" s="1"/>
  <c r="AS130" i="10" s="1"/>
  <c r="AS131" i="10" s="1"/>
  <c r="AS132" i="10" s="1"/>
  <c r="AS133" i="10" s="1"/>
  <c r="AS134" i="10" s="1"/>
  <c r="AS135" i="10" s="1"/>
  <c r="AS136" i="10" s="1"/>
  <c r="AS137" i="10" s="1"/>
  <c r="AS138" i="10" s="1"/>
  <c r="AS139" i="10" s="1"/>
  <c r="AS140" i="10" s="1"/>
  <c r="BV6" i="10"/>
  <c r="BV7" i="10" s="1"/>
  <c r="Z8" i="10" s="1"/>
  <c r="BA6" i="10"/>
  <c r="BA7" i="10" s="1"/>
  <c r="BA8" i="10" s="1"/>
  <c r="BA9" i="10" s="1"/>
  <c r="BA10" i="10" s="1"/>
  <c r="BA11" i="10" s="1"/>
  <c r="BA12" i="10" s="1"/>
  <c r="BA13" i="10" s="1"/>
  <c r="BA14" i="10" s="1"/>
  <c r="BA15" i="10" s="1"/>
  <c r="BA16" i="10" s="1"/>
  <c r="BA17" i="10" s="1"/>
  <c r="BA18" i="10" s="1"/>
  <c r="BA19" i="10" s="1"/>
  <c r="BA20" i="10" s="1"/>
  <c r="BA21" i="10" s="1"/>
  <c r="BA22" i="10" s="1"/>
  <c r="BA23" i="10" s="1"/>
  <c r="BA24" i="10" s="1"/>
  <c r="BA25" i="10" s="1"/>
  <c r="BA26" i="10" s="1"/>
  <c r="BA27" i="10" s="1"/>
  <c r="BA28" i="10" s="1"/>
  <c r="BA29" i="10" s="1"/>
  <c r="BA30" i="10" s="1"/>
  <c r="BA31" i="10" s="1"/>
  <c r="BA32" i="10" s="1"/>
  <c r="BA33" i="10" s="1"/>
  <c r="BA34" i="10" s="1"/>
  <c r="BA35" i="10" s="1"/>
  <c r="BA36" i="10" s="1"/>
  <c r="BA37" i="10" s="1"/>
  <c r="BA38" i="10" s="1"/>
  <c r="BA39" i="10" s="1"/>
  <c r="BA40" i="10" s="1"/>
  <c r="BA41" i="10" s="1"/>
  <c r="BA42" i="10" s="1"/>
  <c r="BA43" i="10" s="1"/>
  <c r="BA44" i="10" s="1"/>
  <c r="BA45" i="10" s="1"/>
  <c r="BA46" i="10" s="1"/>
  <c r="BA47" i="10" s="1"/>
  <c r="BA48" i="10" s="1"/>
  <c r="BA49" i="10" s="1"/>
  <c r="BA50" i="10" s="1"/>
  <c r="BA51" i="10" s="1"/>
  <c r="BA52" i="10" s="1"/>
  <c r="BA53" i="10" s="1"/>
  <c r="BA54" i="10" s="1"/>
  <c r="BA55" i="10" s="1"/>
  <c r="BA56" i="10" s="1"/>
  <c r="BA57" i="10" s="1"/>
  <c r="BA58" i="10" s="1"/>
  <c r="BA59" i="10" s="1"/>
  <c r="BA60" i="10" s="1"/>
  <c r="BA61" i="10" s="1"/>
  <c r="BA62" i="10" s="1"/>
  <c r="BA63" i="10" s="1"/>
  <c r="BA64" i="10" s="1"/>
  <c r="BA65" i="10" s="1"/>
  <c r="BA66" i="10" s="1"/>
  <c r="BA67" i="10" s="1"/>
  <c r="BA68" i="10" s="1"/>
  <c r="BA69" i="10" s="1"/>
  <c r="BA70" i="10" s="1"/>
  <c r="BA71" i="10" s="1"/>
  <c r="BA72" i="10" s="1"/>
  <c r="BA73" i="10" s="1"/>
  <c r="BA74" i="10" s="1"/>
  <c r="BA75" i="10" s="1"/>
  <c r="BA76" i="10" s="1"/>
  <c r="BA77" i="10" s="1"/>
  <c r="BA78" i="10" s="1"/>
  <c r="BA79" i="10" s="1"/>
  <c r="BA80" i="10" s="1"/>
  <c r="BA81" i="10" s="1"/>
  <c r="BA82" i="10" s="1"/>
  <c r="BA83" i="10" s="1"/>
  <c r="BA84" i="10" s="1"/>
  <c r="BA85" i="10" s="1"/>
  <c r="BA86" i="10" s="1"/>
  <c r="BA87" i="10" s="1"/>
  <c r="BA88" i="10" s="1"/>
  <c r="BA89" i="10" s="1"/>
  <c r="BA90" i="10" s="1"/>
  <c r="BA91" i="10" s="1"/>
  <c r="BA92" i="10" s="1"/>
  <c r="BA93" i="10" s="1"/>
  <c r="BA94" i="10" s="1"/>
  <c r="BA95" i="10" s="1"/>
  <c r="BA96" i="10" s="1"/>
  <c r="BA97" i="10" s="1"/>
  <c r="BA98" i="10" s="1"/>
  <c r="BA99" i="10" s="1"/>
  <c r="BA100" i="10" s="1"/>
  <c r="BA101" i="10" s="1"/>
  <c r="BA102" i="10" s="1"/>
  <c r="BA103" i="10" s="1"/>
  <c r="BA104" i="10" s="1"/>
  <c r="BA105" i="10" s="1"/>
  <c r="BA106" i="10" s="1"/>
  <c r="BA107" i="10" s="1"/>
  <c r="BA108" i="10" s="1"/>
  <c r="BA109" i="10" s="1"/>
  <c r="BA110" i="10" s="1"/>
  <c r="BA111" i="10" s="1"/>
  <c r="BA112" i="10" s="1"/>
  <c r="BA113" i="10" s="1"/>
  <c r="BA114" i="10" s="1"/>
  <c r="BA115" i="10" s="1"/>
  <c r="BA116" i="10" s="1"/>
  <c r="BA117" i="10" s="1"/>
  <c r="BA118" i="10" s="1"/>
  <c r="BA119" i="10" s="1"/>
  <c r="BA120" i="10" s="1"/>
  <c r="BA121" i="10" s="1"/>
  <c r="BA122" i="10" s="1"/>
  <c r="BA123" i="10" s="1"/>
  <c r="BA124" i="10" s="1"/>
  <c r="BA125" i="10" s="1"/>
  <c r="BA126" i="10" s="1"/>
  <c r="BA127" i="10" s="1"/>
  <c r="BA128" i="10" s="1"/>
  <c r="BA129" i="10" s="1"/>
  <c r="BA130" i="10" s="1"/>
  <c r="BA131" i="10" s="1"/>
  <c r="BA132" i="10" s="1"/>
  <c r="BA133" i="10" s="1"/>
  <c r="BA134" i="10" s="1"/>
  <c r="BA135" i="10" s="1"/>
  <c r="BA136" i="10" s="1"/>
  <c r="BA137" i="10" s="1"/>
  <c r="BA138" i="10" s="1"/>
  <c r="BA139" i="10" s="1"/>
  <c r="BA140" i="10" s="1"/>
  <c r="BZ6" i="10"/>
  <c r="BZ7" i="10" s="1"/>
  <c r="BZ8" i="10" s="1"/>
  <c r="Z9" i="10" s="1"/>
  <c r="CG6" i="10"/>
  <c r="W7" i="10" s="1"/>
  <c r="CB6" i="10"/>
  <c r="CB7" i="10" s="1"/>
  <c r="CB8" i="10" s="1"/>
  <c r="CB9" i="10" s="1"/>
  <c r="CB10" i="10" s="1"/>
  <c r="BB6" i="10"/>
  <c r="BB7" i="10" s="1"/>
  <c r="BB8" i="10" s="1"/>
  <c r="BB9" i="10" s="1"/>
  <c r="BB10" i="10" s="1"/>
  <c r="BB11" i="10" s="1"/>
  <c r="BB12" i="10" s="1"/>
  <c r="BB13" i="10" s="1"/>
  <c r="BB14" i="10" s="1"/>
  <c r="BB15" i="10" s="1"/>
  <c r="BB16" i="10" s="1"/>
  <c r="BB17" i="10" s="1"/>
  <c r="BB18" i="10" s="1"/>
  <c r="BB19" i="10" s="1"/>
  <c r="BB20" i="10" s="1"/>
  <c r="BB21" i="10" s="1"/>
  <c r="BB22" i="10" s="1"/>
  <c r="BB23" i="10" s="1"/>
  <c r="BB24" i="10" s="1"/>
  <c r="BB25" i="10" s="1"/>
  <c r="BB26" i="10" s="1"/>
  <c r="BB27" i="10" s="1"/>
  <c r="BB28" i="10" s="1"/>
  <c r="BB29" i="10" s="1"/>
  <c r="BB30" i="10" s="1"/>
  <c r="BB31" i="10" s="1"/>
  <c r="BB32" i="10" s="1"/>
  <c r="BB33" i="10" s="1"/>
  <c r="BB34" i="10" s="1"/>
  <c r="BB35" i="10" s="1"/>
  <c r="BB36" i="10" s="1"/>
  <c r="BB37" i="10" s="1"/>
  <c r="BB38" i="10" s="1"/>
  <c r="BB39" i="10" s="1"/>
  <c r="BB40" i="10" s="1"/>
  <c r="BB41" i="10" s="1"/>
  <c r="BB42" i="10" s="1"/>
  <c r="BB43" i="10" s="1"/>
  <c r="BB44" i="10" s="1"/>
  <c r="BB45" i="10" s="1"/>
  <c r="BB46" i="10" s="1"/>
  <c r="BB47" i="10" s="1"/>
  <c r="BB48" i="10" s="1"/>
  <c r="BB49" i="10" s="1"/>
  <c r="BB50" i="10" s="1"/>
  <c r="BB51" i="10" s="1"/>
  <c r="BB52" i="10" s="1"/>
  <c r="BB53" i="10" s="1"/>
  <c r="BB54" i="10" s="1"/>
  <c r="BB55" i="10" s="1"/>
  <c r="BB56" i="10" s="1"/>
  <c r="BB57" i="10" s="1"/>
  <c r="BB58" i="10" s="1"/>
  <c r="BB59" i="10" s="1"/>
  <c r="BB60" i="10" s="1"/>
  <c r="BB61" i="10" s="1"/>
  <c r="BB62" i="10" s="1"/>
  <c r="BB63" i="10" s="1"/>
  <c r="BB64" i="10" s="1"/>
  <c r="BB65" i="10" s="1"/>
  <c r="BB66" i="10" s="1"/>
  <c r="BB67" i="10" s="1"/>
  <c r="BB68" i="10" s="1"/>
  <c r="BB69" i="10" s="1"/>
  <c r="BB70" i="10" s="1"/>
  <c r="BB71" i="10" s="1"/>
  <c r="BB72" i="10" s="1"/>
  <c r="BB73" i="10" s="1"/>
  <c r="BB74" i="10" s="1"/>
  <c r="BB75" i="10" s="1"/>
  <c r="BB76" i="10" s="1"/>
  <c r="BB77" i="10" s="1"/>
  <c r="BB78" i="10" s="1"/>
  <c r="BB79" i="10" s="1"/>
  <c r="BB80" i="10" s="1"/>
  <c r="BB81" i="10" s="1"/>
  <c r="BB82" i="10" s="1"/>
  <c r="BB83" i="10" s="1"/>
  <c r="BB84" i="10" s="1"/>
  <c r="BB85" i="10" s="1"/>
  <c r="BB86" i="10" s="1"/>
  <c r="BB87" i="10" s="1"/>
  <c r="BB88" i="10" s="1"/>
  <c r="BB89" i="10" s="1"/>
  <c r="BB90" i="10" s="1"/>
  <c r="BB91" i="10" s="1"/>
  <c r="BB92" i="10" s="1"/>
  <c r="BB93" i="10" s="1"/>
  <c r="BB94" i="10" s="1"/>
  <c r="BB95" i="10" s="1"/>
  <c r="BB96" i="10" s="1"/>
  <c r="BB97" i="10" s="1"/>
  <c r="BB98" i="10" s="1"/>
  <c r="BB99" i="10" s="1"/>
  <c r="BB100" i="10" s="1"/>
  <c r="BB101" i="10" s="1"/>
  <c r="BB102" i="10" s="1"/>
  <c r="BB103" i="10" s="1"/>
  <c r="BB104" i="10" s="1"/>
  <c r="BB105" i="10" s="1"/>
  <c r="BB106" i="10" s="1"/>
  <c r="BB107" i="10" s="1"/>
  <c r="BB108" i="10" s="1"/>
  <c r="BB109" i="10" s="1"/>
  <c r="BB110" i="10" s="1"/>
  <c r="BB111" i="10" s="1"/>
  <c r="BB112" i="10" s="1"/>
  <c r="BB113" i="10" s="1"/>
  <c r="BB114" i="10" s="1"/>
  <c r="BB115" i="10" s="1"/>
  <c r="BB116" i="10" s="1"/>
  <c r="BB117" i="10" s="1"/>
  <c r="BB118" i="10" s="1"/>
  <c r="BB119" i="10" s="1"/>
  <c r="BB120" i="10" s="1"/>
  <c r="BB121" i="10" s="1"/>
  <c r="BB122" i="10" s="1"/>
  <c r="BB123" i="10" s="1"/>
  <c r="BB124" i="10" s="1"/>
  <c r="BB125" i="10" s="1"/>
  <c r="BB126" i="10" s="1"/>
  <c r="BB127" i="10" s="1"/>
  <c r="BB128" i="10" s="1"/>
  <c r="BB129" i="10" s="1"/>
  <c r="BB130" i="10" s="1"/>
  <c r="BB131" i="10" s="1"/>
  <c r="BB132" i="10" s="1"/>
  <c r="BB133" i="10" s="1"/>
  <c r="BB134" i="10" s="1"/>
  <c r="BB135" i="10" s="1"/>
  <c r="BB136" i="10" s="1"/>
  <c r="BB137" i="10" s="1"/>
  <c r="BB138" i="10" s="1"/>
  <c r="BB139" i="10" s="1"/>
  <c r="BB140" i="10" s="1"/>
  <c r="CE6" i="10"/>
  <c r="CE7" i="10" s="1"/>
  <c r="CE8" i="10" s="1"/>
  <c r="CE9" i="10" s="1"/>
  <c r="CE10" i="10" s="1"/>
  <c r="CE11" i="10" s="1"/>
  <c r="CE12" i="10" s="1"/>
  <c r="CE13" i="10" s="1"/>
  <c r="CE14" i="10" s="1"/>
  <c r="CE15" i="10" s="1"/>
  <c r="CE16" i="10" s="1"/>
  <c r="CE17" i="10" s="1"/>
  <c r="CE18" i="10" s="1"/>
  <c r="CE19" i="10" s="1"/>
  <c r="CE20" i="10" s="1"/>
  <c r="CE21" i="10" s="1"/>
  <c r="CE22" i="10" s="1"/>
  <c r="CE23" i="10" s="1"/>
  <c r="CE24" i="10" s="1"/>
  <c r="CE25" i="10" s="1"/>
  <c r="CE26" i="10" s="1"/>
  <c r="CE27" i="10" s="1"/>
  <c r="CE28" i="10" s="1"/>
  <c r="CE29" i="10" s="1"/>
  <c r="CE30" i="10" s="1"/>
  <c r="CE31" i="10" s="1"/>
  <c r="CE32" i="10" s="1"/>
  <c r="CE33" i="10" s="1"/>
  <c r="CE34" i="10" s="1"/>
  <c r="CE35" i="10" s="1"/>
  <c r="CE36" i="10" s="1"/>
  <c r="CE37" i="10" s="1"/>
  <c r="CE38" i="10" s="1"/>
  <c r="CE39" i="10" s="1"/>
  <c r="CE40" i="10" s="1"/>
  <c r="CE41" i="10" s="1"/>
  <c r="CE42" i="10" s="1"/>
  <c r="CE43" i="10" s="1"/>
  <c r="CE44" i="10" s="1"/>
  <c r="CE45" i="10" s="1"/>
  <c r="CE46" i="10" s="1"/>
  <c r="CE47" i="10" s="1"/>
  <c r="CE48" i="10" s="1"/>
  <c r="CE49" i="10" s="1"/>
  <c r="CE50" i="10" s="1"/>
  <c r="CE51" i="10" s="1"/>
  <c r="CE52" i="10" s="1"/>
  <c r="CE53" i="10" s="1"/>
  <c r="CE54" i="10" s="1"/>
  <c r="CE55" i="10" s="1"/>
  <c r="CE56" i="10" s="1"/>
  <c r="CE57" i="10" s="1"/>
  <c r="CE58" i="10" s="1"/>
  <c r="CE59" i="10" s="1"/>
  <c r="CE60" i="10" s="1"/>
  <c r="CE61" i="10" s="1"/>
  <c r="CE62" i="10" s="1"/>
  <c r="CE63" i="10" s="1"/>
  <c r="CE64" i="10" s="1"/>
  <c r="CE65" i="10" s="1"/>
  <c r="CE66" i="10" s="1"/>
  <c r="CE67" i="10" s="1"/>
  <c r="CE68" i="10" s="1"/>
  <c r="CE69" i="10" s="1"/>
  <c r="CE70" i="10" s="1"/>
  <c r="CE71" i="10" s="1"/>
  <c r="CE72" i="10" s="1"/>
  <c r="CE73" i="10" s="1"/>
  <c r="CE74" i="10" s="1"/>
  <c r="CE75" i="10" s="1"/>
  <c r="CE76" i="10" s="1"/>
  <c r="CE77" i="10" s="1"/>
  <c r="CE78" i="10" s="1"/>
  <c r="CE79" i="10" s="1"/>
  <c r="CE80" i="10" s="1"/>
  <c r="CE81" i="10" s="1"/>
  <c r="CE82" i="10" s="1"/>
  <c r="CE83" i="10" s="1"/>
  <c r="CE84" i="10" s="1"/>
  <c r="W85" i="10" s="1"/>
  <c r="AT6" i="10"/>
  <c r="AT7" i="10" s="1"/>
  <c r="AT8" i="10" s="1"/>
  <c r="AT9" i="10" s="1"/>
  <c r="AT10" i="10" s="1"/>
  <c r="AT11" i="10" s="1"/>
  <c r="AT12" i="10" s="1"/>
  <c r="BH6" i="10"/>
  <c r="BH7" i="10" s="1"/>
  <c r="BH8" i="10" s="1"/>
  <c r="BH9" i="10" s="1"/>
  <c r="BH10" i="10" s="1"/>
  <c r="BH11" i="10" s="1"/>
  <c r="BH12" i="10" s="1"/>
  <c r="BH13" i="10" s="1"/>
  <c r="BH14" i="10" s="1"/>
  <c r="BH15" i="10" s="1"/>
  <c r="BH16" i="10" s="1"/>
  <c r="BH17" i="10" s="1"/>
  <c r="BH18" i="10" s="1"/>
  <c r="BH19" i="10" s="1"/>
  <c r="BH20" i="10" s="1"/>
  <c r="BH21" i="10" s="1"/>
  <c r="BH22" i="10" s="1"/>
  <c r="BH23" i="10" s="1"/>
  <c r="BH24" i="10" s="1"/>
  <c r="BH25" i="10" s="1"/>
  <c r="BH26" i="10" s="1"/>
  <c r="BH27" i="10" s="1"/>
  <c r="BH28" i="10" s="1"/>
  <c r="BH29" i="10" s="1"/>
  <c r="BH30" i="10" s="1"/>
  <c r="BH31" i="10" s="1"/>
  <c r="BH32" i="10" s="1"/>
  <c r="BH33" i="10" s="1"/>
  <c r="BH34" i="10" s="1"/>
  <c r="BH35" i="10" s="1"/>
  <c r="BH36" i="10" s="1"/>
  <c r="BH37" i="10" s="1"/>
  <c r="BH38" i="10" s="1"/>
  <c r="BH39" i="10" s="1"/>
  <c r="BH40" i="10" s="1"/>
  <c r="BH41" i="10" s="1"/>
  <c r="BH42" i="10" s="1"/>
  <c r="BH43" i="10" s="1"/>
  <c r="BH44" i="10" s="1"/>
  <c r="BH45" i="10" s="1"/>
  <c r="BH46" i="10" s="1"/>
  <c r="BH47" i="10" s="1"/>
  <c r="BH48" i="10" s="1"/>
  <c r="BH49" i="10" s="1"/>
  <c r="BH50" i="10" s="1"/>
  <c r="BH51" i="10" s="1"/>
  <c r="BH52" i="10" s="1"/>
  <c r="BH53" i="10" s="1"/>
  <c r="BH54" i="10" s="1"/>
  <c r="BH55" i="10" s="1"/>
  <c r="BH56" i="10" s="1"/>
  <c r="BH57" i="10" s="1"/>
  <c r="BH58" i="10" s="1"/>
  <c r="BH59" i="10" s="1"/>
  <c r="BH60" i="10" s="1"/>
  <c r="BH61" i="10" s="1"/>
  <c r="BH62" i="10" s="1"/>
  <c r="BH63" i="10" s="1"/>
  <c r="BH64" i="10" s="1"/>
  <c r="BH65" i="10" s="1"/>
  <c r="BH66" i="10" s="1"/>
  <c r="BH67" i="10" s="1"/>
  <c r="BH68" i="10" s="1"/>
  <c r="BH69" i="10" s="1"/>
  <c r="BH70" i="10" s="1"/>
  <c r="BH71" i="10" s="1"/>
  <c r="BH72" i="10" s="1"/>
  <c r="BH73" i="10" s="1"/>
  <c r="BH74" i="10" s="1"/>
  <c r="BH75" i="10" s="1"/>
  <c r="BH76" i="10" s="1"/>
  <c r="BH77" i="10" s="1"/>
  <c r="BH78" i="10" s="1"/>
  <c r="BH79" i="10" s="1"/>
  <c r="BH80" i="10" s="1"/>
  <c r="BH81" i="10" s="1"/>
  <c r="BH82" i="10" s="1"/>
  <c r="BH83" i="10" s="1"/>
  <c r="BH84" i="10" s="1"/>
  <c r="BH85" i="10" s="1"/>
  <c r="BH86" i="10" s="1"/>
  <c r="BH87" i="10" s="1"/>
  <c r="BH88" i="10" s="1"/>
  <c r="BH89" i="10" s="1"/>
  <c r="BH90" i="10" s="1"/>
  <c r="BH91" i="10" s="1"/>
  <c r="BH92" i="10" s="1"/>
  <c r="BH93" i="10" s="1"/>
  <c r="BH94" i="10" s="1"/>
  <c r="BH95" i="10" s="1"/>
  <c r="BH96" i="10" s="1"/>
  <c r="BH97" i="10" s="1"/>
  <c r="BH98" i="10" s="1"/>
  <c r="BH99" i="10" s="1"/>
  <c r="BH100" i="10" s="1"/>
  <c r="BH101" i="10" s="1"/>
  <c r="BH102" i="10" s="1"/>
  <c r="BH103" i="10" s="1"/>
  <c r="BH104" i="10" s="1"/>
  <c r="BH105" i="10" s="1"/>
  <c r="BH106" i="10" s="1"/>
  <c r="BH107" i="10" s="1"/>
  <c r="BH108" i="10" s="1"/>
  <c r="BH109" i="10" s="1"/>
  <c r="BH110" i="10" s="1"/>
  <c r="BH111" i="10" s="1"/>
  <c r="BH112" i="10" s="1"/>
  <c r="BH113" i="10" s="1"/>
  <c r="BH114" i="10" s="1"/>
  <c r="BH115" i="10" s="1"/>
  <c r="BH116" i="10" s="1"/>
  <c r="BH117" i="10" s="1"/>
  <c r="BH118" i="10" s="1"/>
  <c r="BH119" i="10" s="1"/>
  <c r="BH120" i="10" s="1"/>
  <c r="BH121" i="10" s="1"/>
  <c r="BH122" i="10" s="1"/>
  <c r="BH123" i="10" s="1"/>
  <c r="BH124" i="10" s="1"/>
  <c r="BH125" i="10" s="1"/>
  <c r="BH126" i="10" s="1"/>
  <c r="BH127" i="10" s="1"/>
  <c r="BH128" i="10" s="1"/>
  <c r="BH129" i="10" s="1"/>
  <c r="BH130" i="10" s="1"/>
  <c r="BH131" i="10" s="1"/>
  <c r="BH132" i="10" s="1"/>
  <c r="BH133" i="10" s="1"/>
  <c r="BH134" i="10" s="1"/>
  <c r="BH135" i="10" s="1"/>
  <c r="BH136" i="10" s="1"/>
  <c r="BH137" i="10" s="1"/>
  <c r="BH138" i="10" s="1"/>
  <c r="BH139" i="10" s="1"/>
  <c r="BH140" i="10" s="1"/>
  <c r="C6" i="10"/>
  <c r="S65" i="8"/>
  <c r="T65" i="8"/>
  <c r="Z65" i="8"/>
  <c r="U65" i="8"/>
  <c r="W65" i="8"/>
  <c r="X65" i="8"/>
  <c r="V65" i="8"/>
  <c r="Y65" i="8"/>
  <c r="V78" i="10"/>
  <c r="S78" i="10"/>
  <c r="U78" i="10"/>
  <c r="Y78" i="10"/>
  <c r="Z78" i="10"/>
  <c r="W78" i="10"/>
  <c r="X78" i="10"/>
  <c r="T78" i="10"/>
  <c r="W78" i="8"/>
  <c r="X78" i="8"/>
  <c r="Y78" i="8"/>
  <c r="V78" i="8"/>
  <c r="S78" i="8"/>
  <c r="T78" i="8"/>
  <c r="Z78" i="8"/>
  <c r="U78" i="8"/>
  <c r="X41" i="8"/>
  <c r="U41" i="8"/>
  <c r="T41" i="8"/>
  <c r="S41" i="8"/>
  <c r="Z41" i="8"/>
  <c r="W41" i="8"/>
  <c r="V41" i="8"/>
  <c r="Y41" i="8"/>
  <c r="V54" i="6"/>
  <c r="T54" i="6"/>
  <c r="Y54" i="6"/>
  <c r="X54" i="6"/>
  <c r="W54" i="6"/>
  <c r="U54" i="6"/>
  <c r="Z54" i="6"/>
  <c r="S54" i="6"/>
  <c r="Z99" i="6"/>
  <c r="Y99" i="6"/>
  <c r="W99" i="6"/>
  <c r="X99" i="6"/>
  <c r="U99" i="6"/>
  <c r="V99" i="6"/>
  <c r="S99" i="6"/>
  <c r="T99" i="6"/>
  <c r="T42" i="10"/>
  <c r="W42" i="10"/>
  <c r="Z42" i="10"/>
  <c r="Y42" i="10"/>
  <c r="U42" i="10"/>
  <c r="V42" i="10"/>
  <c r="X42" i="10"/>
  <c r="S42" i="10"/>
  <c r="V132" i="6"/>
  <c r="S132" i="6"/>
  <c r="Y132" i="6"/>
  <c r="W132" i="6"/>
  <c r="T132" i="6"/>
  <c r="X132" i="6"/>
  <c r="U132" i="6"/>
  <c r="Z132" i="6"/>
  <c r="S139" i="4"/>
  <c r="U139" i="4"/>
  <c r="X139" i="4"/>
  <c r="T139" i="4"/>
  <c r="Y139" i="4"/>
  <c r="V139" i="4"/>
  <c r="W139" i="4"/>
  <c r="Z139" i="4"/>
  <c r="S81" i="8"/>
  <c r="T81" i="8"/>
  <c r="Z81" i="8"/>
  <c r="U81" i="8"/>
  <c r="W81" i="8"/>
  <c r="X81" i="8"/>
  <c r="V81" i="8"/>
  <c r="Y81" i="8"/>
  <c r="X56" i="6"/>
  <c r="Y56" i="6"/>
  <c r="V56" i="6"/>
  <c r="U56" i="6"/>
  <c r="T56" i="6"/>
  <c r="S56" i="6"/>
  <c r="W56" i="6"/>
  <c r="Z56" i="6"/>
  <c r="V94" i="8"/>
  <c r="T94" i="8"/>
  <c r="S94" i="8"/>
  <c r="W68" i="8"/>
  <c r="X68" i="8"/>
  <c r="V68" i="8"/>
  <c r="U68" i="8"/>
  <c r="S68" i="8"/>
  <c r="T68" i="8"/>
  <c r="Z68" i="8"/>
  <c r="Y68" i="8"/>
  <c r="U51" i="10"/>
  <c r="V51" i="10"/>
  <c r="X51" i="10"/>
  <c r="Z51" i="10"/>
  <c r="S51" i="10"/>
  <c r="T51" i="10"/>
  <c r="Y51" i="10"/>
  <c r="W51" i="10"/>
  <c r="Z99" i="4"/>
  <c r="T99" i="4"/>
  <c r="S99" i="4"/>
  <c r="U99" i="4"/>
  <c r="W99" i="4"/>
  <c r="Y99" i="4"/>
  <c r="X99" i="4"/>
  <c r="V99" i="4"/>
  <c r="U49" i="10"/>
  <c r="Z49" i="10"/>
  <c r="X49" i="10"/>
  <c r="T49" i="10"/>
  <c r="W49" i="10"/>
  <c r="Y49" i="10"/>
  <c r="V49" i="10"/>
  <c r="S49" i="10"/>
  <c r="U61" i="6"/>
  <c r="V61" i="6"/>
  <c r="Y61" i="6"/>
  <c r="W61" i="6"/>
  <c r="Z61" i="6"/>
  <c r="S61" i="6"/>
  <c r="X61" i="6"/>
  <c r="T61" i="6"/>
  <c r="U29" i="10"/>
  <c r="S29" i="10"/>
  <c r="T29" i="10"/>
  <c r="W29" i="10"/>
  <c r="V29" i="10"/>
  <c r="X29" i="10"/>
  <c r="Z29" i="10"/>
  <c r="Y29" i="10"/>
  <c r="S37" i="10"/>
  <c r="U37" i="10"/>
  <c r="V37" i="10"/>
  <c r="T37" i="10"/>
  <c r="W37" i="10"/>
  <c r="Z37" i="10"/>
  <c r="Y37" i="10"/>
  <c r="X37" i="10"/>
  <c r="Z39" i="4"/>
  <c r="T39" i="4"/>
  <c r="S39" i="4"/>
  <c r="V39" i="4"/>
  <c r="W39" i="4"/>
  <c r="X39" i="4"/>
  <c r="Y39" i="4"/>
  <c r="U39" i="4"/>
  <c r="T10" i="6"/>
  <c r="X77" i="10"/>
  <c r="Y77" i="10"/>
  <c r="V77" i="10"/>
  <c r="T77" i="10"/>
  <c r="W77" i="10"/>
  <c r="Z77" i="10"/>
  <c r="S77" i="10"/>
  <c r="U77" i="10"/>
  <c r="Y114" i="10"/>
  <c r="Z114" i="10"/>
  <c r="S114" i="10"/>
  <c r="X114" i="10"/>
  <c r="U114" i="10"/>
  <c r="V114" i="10"/>
  <c r="T114" i="10"/>
  <c r="W114" i="10"/>
  <c r="X73" i="4"/>
  <c r="W73" i="4"/>
  <c r="Y73" i="4"/>
  <c r="V73" i="4"/>
  <c r="T73" i="4"/>
  <c r="U73" i="4"/>
  <c r="S73" i="4"/>
  <c r="Z73" i="4"/>
  <c r="U53" i="10"/>
  <c r="T53" i="10"/>
  <c r="Z53" i="10"/>
  <c r="S53" i="10"/>
  <c r="W53" i="10"/>
  <c r="Y53" i="10"/>
  <c r="X53" i="10"/>
  <c r="V53" i="10"/>
  <c r="X31" i="8"/>
  <c r="T31" i="8"/>
  <c r="U31" i="8"/>
  <c r="W31" i="8"/>
  <c r="Y31" i="8"/>
  <c r="Z31" i="8"/>
  <c r="S31" i="8"/>
  <c r="V31" i="8"/>
  <c r="T20" i="8"/>
  <c r="Y20" i="8"/>
  <c r="Z20" i="8"/>
  <c r="W20" i="8"/>
  <c r="U20" i="8"/>
  <c r="X20" i="8"/>
  <c r="V20" i="8"/>
  <c r="S20" i="8"/>
  <c r="Y137" i="4"/>
  <c r="W137" i="4"/>
  <c r="X137" i="4"/>
  <c r="Z137" i="4"/>
  <c r="S137" i="4"/>
  <c r="V137" i="4"/>
  <c r="U137" i="4"/>
  <c r="T137" i="4"/>
  <c r="Y134" i="4"/>
  <c r="Z134" i="4"/>
  <c r="X134" i="4"/>
  <c r="W134" i="4"/>
  <c r="V134" i="4"/>
  <c r="S134" i="4"/>
  <c r="T134" i="4"/>
  <c r="U134" i="4"/>
  <c r="Y118" i="4"/>
  <c r="Z118" i="4"/>
  <c r="T118" i="4"/>
  <c r="X118" i="4"/>
  <c r="W118" i="4"/>
  <c r="U118" i="4"/>
  <c r="S118" i="4"/>
  <c r="V118" i="4"/>
  <c r="T103" i="4"/>
  <c r="Y103" i="4"/>
  <c r="U103" i="4"/>
  <c r="S103" i="4"/>
  <c r="Z103" i="4"/>
  <c r="X103" i="4"/>
  <c r="V103" i="4"/>
  <c r="W103" i="4"/>
  <c r="BV8" i="8"/>
  <c r="BV9" i="8" s="1"/>
  <c r="BV10" i="8" s="1"/>
  <c r="BV11" i="8" s="1"/>
  <c r="BV12" i="8" s="1"/>
  <c r="BV13" i="8" s="1"/>
  <c r="U8" i="8"/>
  <c r="Z8" i="8"/>
  <c r="W8" i="8"/>
  <c r="V9" i="4"/>
  <c r="U9" i="4"/>
  <c r="U91" i="6"/>
  <c r="V91" i="6"/>
  <c r="S91" i="6"/>
  <c r="Y91" i="6"/>
  <c r="Z91" i="6"/>
  <c r="T91" i="6"/>
  <c r="X91" i="6"/>
  <c r="W91" i="6"/>
  <c r="Z95" i="8"/>
  <c r="Y95" i="8"/>
  <c r="X95" i="8"/>
  <c r="S95" i="8"/>
  <c r="W95" i="8"/>
  <c r="T95" i="8"/>
  <c r="U95" i="8"/>
  <c r="V95" i="8"/>
  <c r="W30" i="4"/>
  <c r="X30" i="4"/>
  <c r="Z30" i="4"/>
  <c r="U30" i="4"/>
  <c r="S30" i="4"/>
  <c r="T30" i="4"/>
  <c r="V30" i="4"/>
  <c r="Y30" i="4"/>
  <c r="Z121" i="4"/>
  <c r="T121" i="4"/>
  <c r="V121" i="4"/>
  <c r="S121" i="4"/>
  <c r="U121" i="4"/>
  <c r="Y121" i="4"/>
  <c r="X121" i="4"/>
  <c r="W121" i="4"/>
  <c r="U10" i="4"/>
  <c r="V87" i="4"/>
  <c r="X87" i="4"/>
  <c r="Z87" i="4"/>
  <c r="U87" i="4"/>
  <c r="Y87" i="4"/>
  <c r="T87" i="4"/>
  <c r="W87" i="4"/>
  <c r="S87" i="4"/>
  <c r="U136" i="10"/>
  <c r="X136" i="10"/>
  <c r="S136" i="10"/>
  <c r="Y136" i="10"/>
  <c r="T136" i="10"/>
  <c r="W136" i="10"/>
  <c r="Z136" i="10"/>
  <c r="V136" i="10"/>
  <c r="T134" i="8"/>
  <c r="Y134" i="8"/>
  <c r="X134" i="8"/>
  <c r="V134" i="8"/>
  <c r="U134" i="8"/>
  <c r="W134" i="8"/>
  <c r="S134" i="8"/>
  <c r="Z134" i="8"/>
  <c r="Z108" i="8"/>
  <c r="U108" i="8"/>
  <c r="V108" i="8"/>
  <c r="X108" i="8"/>
  <c r="T108" i="8"/>
  <c r="S108" i="8"/>
  <c r="Y108" i="8"/>
  <c r="W108" i="8"/>
  <c r="Z112" i="4"/>
  <c r="Y112" i="4"/>
  <c r="U112" i="4"/>
  <c r="V112" i="4"/>
  <c r="W112" i="4"/>
  <c r="S112" i="4"/>
  <c r="T112" i="4"/>
  <c r="X112" i="4"/>
  <c r="Z122" i="10"/>
  <c r="Y122" i="10"/>
  <c r="V122" i="10"/>
  <c r="U122" i="10"/>
  <c r="X122" i="10"/>
  <c r="W122" i="10"/>
  <c r="T122" i="10"/>
  <c r="S122" i="10"/>
  <c r="W97" i="4"/>
  <c r="S97" i="4"/>
  <c r="X97" i="4"/>
  <c r="V97" i="4"/>
  <c r="Y97" i="4"/>
  <c r="Z97" i="4"/>
  <c r="T97" i="4"/>
  <c r="U97" i="4"/>
  <c r="T22" i="6"/>
  <c r="W22" i="6"/>
  <c r="S22" i="6"/>
  <c r="Z22" i="6"/>
  <c r="U22" i="6"/>
  <c r="V22" i="6"/>
  <c r="Y22" i="6"/>
  <c r="X22" i="6"/>
  <c r="T48" i="6"/>
  <c r="Z48" i="6"/>
  <c r="X48" i="6"/>
  <c r="W48" i="6"/>
  <c r="U48" i="6"/>
  <c r="V48" i="6"/>
  <c r="S48" i="6"/>
  <c r="Y48" i="6"/>
  <c r="T56" i="10"/>
  <c r="U56" i="10"/>
  <c r="V56" i="10"/>
  <c r="Z56" i="10"/>
  <c r="X56" i="10"/>
  <c r="Y56" i="10"/>
  <c r="W56" i="10"/>
  <c r="S56" i="10"/>
  <c r="W136" i="4"/>
  <c r="X136" i="4"/>
  <c r="T136" i="4"/>
  <c r="Z136" i="4"/>
  <c r="V136" i="4"/>
  <c r="Y136" i="4"/>
  <c r="S136" i="4"/>
  <c r="U136" i="4"/>
  <c r="T140" i="8"/>
  <c r="Y140" i="8"/>
  <c r="W140" i="8"/>
  <c r="V140" i="8"/>
  <c r="Z140" i="8"/>
  <c r="X140" i="8"/>
  <c r="U140" i="8"/>
  <c r="S140" i="8"/>
  <c r="W37" i="4"/>
  <c r="Z37" i="4"/>
  <c r="V37" i="4"/>
  <c r="S37" i="4"/>
  <c r="Y37" i="4"/>
  <c r="T37" i="4"/>
  <c r="X37" i="4"/>
  <c r="U37" i="4"/>
  <c r="U129" i="10"/>
  <c r="V129" i="10"/>
  <c r="Z129" i="10"/>
  <c r="Y129" i="10"/>
  <c r="S129" i="10"/>
  <c r="T129" i="10"/>
  <c r="X129" i="10"/>
  <c r="W129" i="10"/>
  <c r="U26" i="6"/>
  <c r="V26" i="6"/>
  <c r="Y26" i="6"/>
  <c r="X26" i="6"/>
  <c r="T26" i="6"/>
  <c r="W26" i="6"/>
  <c r="S26" i="6"/>
  <c r="Z26" i="6"/>
  <c r="W118" i="8"/>
  <c r="U118" i="8"/>
  <c r="S118" i="8"/>
  <c r="X118" i="8"/>
  <c r="T118" i="8"/>
  <c r="V118" i="8"/>
  <c r="Z118" i="8"/>
  <c r="Y118" i="8"/>
  <c r="Y123" i="4"/>
  <c r="Z123" i="4"/>
  <c r="U123" i="4"/>
  <c r="W123" i="4"/>
  <c r="V123" i="4"/>
  <c r="S123" i="4"/>
  <c r="T123" i="4"/>
  <c r="X123" i="4"/>
  <c r="S95" i="4"/>
  <c r="U95" i="4"/>
  <c r="T95" i="4"/>
  <c r="X95" i="4"/>
  <c r="Z95" i="4"/>
  <c r="W95" i="4"/>
  <c r="Y95" i="4"/>
  <c r="V95" i="4"/>
  <c r="T133" i="8"/>
  <c r="S133" i="8"/>
  <c r="V133" i="8"/>
  <c r="X133" i="8"/>
  <c r="U133" i="8"/>
  <c r="W133" i="8"/>
  <c r="Z133" i="8"/>
  <c r="Y133" i="8"/>
  <c r="V14" i="8"/>
  <c r="S14" i="8"/>
  <c r="Y79" i="10"/>
  <c r="Z79" i="10"/>
  <c r="V79" i="10"/>
  <c r="U79" i="10"/>
  <c r="S79" i="10"/>
  <c r="X79" i="10"/>
  <c r="T79" i="10"/>
  <c r="W79" i="10"/>
  <c r="S92" i="8"/>
  <c r="V92" i="8"/>
  <c r="T92" i="8"/>
  <c r="U138" i="6"/>
  <c r="Y138" i="6"/>
  <c r="T138" i="6"/>
  <c r="Z138" i="6"/>
  <c r="V138" i="6"/>
  <c r="W138" i="6"/>
  <c r="S138" i="6"/>
  <c r="C138" i="6" s="1"/>
  <c r="X138" i="6"/>
  <c r="S83" i="10"/>
  <c r="V83" i="10"/>
  <c r="X83" i="10"/>
  <c r="W83" i="10"/>
  <c r="T83" i="10"/>
  <c r="Z83" i="10"/>
  <c r="U83" i="10"/>
  <c r="Y83" i="10"/>
  <c r="Z38" i="4"/>
  <c r="V38" i="4"/>
  <c r="S38" i="4"/>
  <c r="U38" i="4"/>
  <c r="W38" i="4"/>
  <c r="Y38" i="4"/>
  <c r="X38" i="4"/>
  <c r="T38" i="4"/>
  <c r="Z25" i="8"/>
  <c r="Y25" i="8"/>
  <c r="X25" i="8"/>
  <c r="V25" i="8"/>
  <c r="T25" i="8"/>
  <c r="W25" i="8"/>
  <c r="U25" i="8"/>
  <c r="S25" i="8"/>
  <c r="U116" i="10"/>
  <c r="X116" i="10"/>
  <c r="V116" i="10"/>
  <c r="S116" i="10"/>
  <c r="W116" i="10"/>
  <c r="Y116" i="10"/>
  <c r="Z116" i="10"/>
  <c r="T116" i="10"/>
  <c r="U115" i="8"/>
  <c r="V115" i="8"/>
  <c r="Z115" i="8"/>
  <c r="X115" i="8"/>
  <c r="T115" i="8"/>
  <c r="S115" i="8"/>
  <c r="W115" i="8"/>
  <c r="Y115" i="8"/>
  <c r="V90" i="10"/>
  <c r="S90" i="10"/>
  <c r="T90" i="10"/>
  <c r="U16" i="4"/>
  <c r="X16" i="4"/>
  <c r="W16" i="4"/>
  <c r="Y16" i="4"/>
  <c r="T16" i="4"/>
  <c r="Z16" i="4"/>
  <c r="S16" i="4"/>
  <c r="V16" i="4"/>
  <c r="S70" i="8"/>
  <c r="T70" i="8"/>
  <c r="Z70" i="8"/>
  <c r="Y70" i="8"/>
  <c r="W70" i="8"/>
  <c r="X70" i="8"/>
  <c r="V70" i="8"/>
  <c r="U70" i="8"/>
  <c r="U98" i="8"/>
  <c r="V98" i="8"/>
  <c r="Z98" i="8"/>
  <c r="W98" i="8"/>
  <c r="T98" i="8"/>
  <c r="S98" i="8"/>
  <c r="Y98" i="8"/>
  <c r="X98" i="8"/>
  <c r="Y133" i="4"/>
  <c r="U133" i="4"/>
  <c r="T133" i="4"/>
  <c r="V133" i="4"/>
  <c r="S133" i="4"/>
  <c r="Z133" i="4"/>
  <c r="W133" i="4"/>
  <c r="X133" i="4"/>
  <c r="U67" i="6"/>
  <c r="S67" i="6"/>
  <c r="Y67" i="6"/>
  <c r="T67" i="6"/>
  <c r="V67" i="6"/>
  <c r="W67" i="6"/>
  <c r="Z67" i="6"/>
  <c r="X67" i="6"/>
  <c r="T66" i="4"/>
  <c r="U66" i="4"/>
  <c r="S66" i="4"/>
  <c r="V66" i="4"/>
  <c r="X66" i="4"/>
  <c r="W66" i="4"/>
  <c r="Z66" i="4"/>
  <c r="Y66" i="4"/>
  <c r="T50" i="10"/>
  <c r="W50" i="10"/>
  <c r="X50" i="10"/>
  <c r="Z50" i="10"/>
  <c r="U50" i="10"/>
  <c r="S50" i="10"/>
  <c r="V50" i="10"/>
  <c r="Y50" i="10"/>
  <c r="V122" i="6"/>
  <c r="W122" i="6"/>
  <c r="S122" i="6"/>
  <c r="X122" i="6"/>
  <c r="U122" i="6"/>
  <c r="Y122" i="6"/>
  <c r="T122" i="6"/>
  <c r="Z122" i="6"/>
  <c r="X109" i="4"/>
  <c r="U109" i="4"/>
  <c r="S109" i="4"/>
  <c r="V109" i="4"/>
  <c r="Y109" i="4"/>
  <c r="T109" i="4"/>
  <c r="W109" i="4"/>
  <c r="Z109" i="4"/>
  <c r="U98" i="10"/>
  <c r="V98" i="10"/>
  <c r="T98" i="10"/>
  <c r="X98" i="10"/>
  <c r="Y98" i="10"/>
  <c r="Z98" i="10"/>
  <c r="W98" i="10"/>
  <c r="S98" i="10"/>
  <c r="Y59" i="4"/>
  <c r="Z59" i="4"/>
  <c r="T59" i="4"/>
  <c r="W59" i="4"/>
  <c r="S59" i="4"/>
  <c r="X59" i="4"/>
  <c r="U59" i="4"/>
  <c r="V59" i="4"/>
  <c r="T58" i="10"/>
  <c r="S58" i="10"/>
  <c r="U58" i="10"/>
  <c r="W58" i="10"/>
  <c r="Z58" i="10"/>
  <c r="X58" i="10"/>
  <c r="Y58" i="10"/>
  <c r="V58" i="10"/>
  <c r="X27" i="10"/>
  <c r="U27" i="10"/>
  <c r="V27" i="10"/>
  <c r="T27" i="10"/>
  <c r="W27" i="10"/>
  <c r="Y27" i="10"/>
  <c r="Z27" i="10"/>
  <c r="S27" i="10"/>
  <c r="T35" i="6"/>
  <c r="Z35" i="6"/>
  <c r="S35" i="6"/>
  <c r="W35" i="6"/>
  <c r="Y35" i="6"/>
  <c r="U35" i="6"/>
  <c r="X35" i="6"/>
  <c r="V35" i="6"/>
  <c r="T97" i="6"/>
  <c r="V97" i="6"/>
  <c r="U97" i="6"/>
  <c r="W97" i="6"/>
  <c r="X97" i="6"/>
  <c r="Y97" i="6"/>
  <c r="S97" i="6"/>
  <c r="Z97" i="6"/>
  <c r="X136" i="6"/>
  <c r="T136" i="6"/>
  <c r="Y136" i="6"/>
  <c r="Z136" i="6"/>
  <c r="W136" i="6"/>
  <c r="U136" i="6"/>
  <c r="V136" i="6"/>
  <c r="S136" i="6"/>
  <c r="U106" i="6"/>
  <c r="Y106" i="6"/>
  <c r="T106" i="6"/>
  <c r="Z106" i="6"/>
  <c r="V106" i="6"/>
  <c r="W106" i="6"/>
  <c r="S106" i="6"/>
  <c r="C106" i="6" s="1"/>
  <c r="X106" i="6"/>
  <c r="Y120" i="10"/>
  <c r="T120" i="10"/>
  <c r="S120" i="10"/>
  <c r="W120" i="10"/>
  <c r="X120" i="10"/>
  <c r="V120" i="10"/>
  <c r="U120" i="10"/>
  <c r="Z120" i="10"/>
  <c r="S81" i="4"/>
  <c r="T81" i="4"/>
  <c r="X81" i="4"/>
  <c r="V81" i="4"/>
  <c r="Y81" i="4"/>
  <c r="W81" i="4"/>
  <c r="Z81" i="4"/>
  <c r="U81" i="4"/>
  <c r="T88" i="6"/>
  <c r="U88" i="6"/>
  <c r="X88" i="6"/>
  <c r="W88" i="6"/>
  <c r="Y88" i="6"/>
  <c r="Z88" i="6"/>
  <c r="S88" i="6"/>
  <c r="V88" i="6"/>
  <c r="X105" i="6"/>
  <c r="Y105" i="6"/>
  <c r="Z105" i="6"/>
  <c r="S105" i="6"/>
  <c r="T105" i="6"/>
  <c r="V105" i="6"/>
  <c r="W105" i="6"/>
  <c r="U105" i="6"/>
  <c r="Y22" i="10"/>
  <c r="U22" i="10"/>
  <c r="X22" i="10"/>
  <c r="V22" i="10"/>
  <c r="W22" i="10"/>
  <c r="S22" i="10"/>
  <c r="Z22" i="10"/>
  <c r="T22" i="10"/>
  <c r="T11" i="6"/>
  <c r="S127" i="6"/>
  <c r="X127" i="6"/>
  <c r="Y127" i="6"/>
  <c r="W127" i="6"/>
  <c r="Z127" i="6"/>
  <c r="V127" i="6"/>
  <c r="U127" i="6"/>
  <c r="T127" i="6"/>
  <c r="W61" i="8"/>
  <c r="X61" i="8"/>
  <c r="V61" i="8"/>
  <c r="U61" i="8"/>
  <c r="S61" i="8"/>
  <c r="T61" i="8"/>
  <c r="Z61" i="8"/>
  <c r="Y61" i="8"/>
  <c r="U118" i="10"/>
  <c r="Z118" i="10"/>
  <c r="S118" i="10"/>
  <c r="X118" i="10"/>
  <c r="V118" i="10"/>
  <c r="W118" i="10"/>
  <c r="Y118" i="10"/>
  <c r="T118" i="10"/>
  <c r="W98" i="4"/>
  <c r="Z98" i="4"/>
  <c r="X98" i="4"/>
  <c r="V98" i="4"/>
  <c r="Y98" i="4"/>
  <c r="T98" i="4"/>
  <c r="U98" i="4"/>
  <c r="S98" i="4"/>
  <c r="S79" i="8"/>
  <c r="T79" i="8"/>
  <c r="Z79" i="8"/>
  <c r="U79" i="8"/>
  <c r="W79" i="8"/>
  <c r="X79" i="8"/>
  <c r="V79" i="8"/>
  <c r="Y79" i="8"/>
  <c r="U8" i="6"/>
  <c r="T8" i="6"/>
  <c r="T9" i="6" s="1"/>
  <c r="V7" i="4"/>
  <c r="V8" i="4" s="1"/>
  <c r="U7" i="4"/>
  <c r="U8" i="4" s="1"/>
  <c r="Z85" i="10"/>
  <c r="Y85" i="10"/>
  <c r="Y69" i="4"/>
  <c r="U69" i="4"/>
  <c r="T69" i="4"/>
  <c r="X69" i="4"/>
  <c r="S69" i="4"/>
  <c r="Z69" i="4"/>
  <c r="W69" i="4"/>
  <c r="V69" i="4"/>
  <c r="U38" i="6"/>
  <c r="W38" i="6"/>
  <c r="S38" i="6"/>
  <c r="Z38" i="6"/>
  <c r="T38" i="6"/>
  <c r="V38" i="6"/>
  <c r="X38" i="6"/>
  <c r="Y38" i="6"/>
  <c r="S44" i="4"/>
  <c r="W44" i="4"/>
  <c r="X44" i="4"/>
  <c r="Y44" i="4"/>
  <c r="Z44" i="4"/>
  <c r="T44" i="4"/>
  <c r="U44" i="4"/>
  <c r="V44" i="4"/>
  <c r="Y120" i="4"/>
  <c r="W120" i="4"/>
  <c r="X120" i="4"/>
  <c r="V120" i="4"/>
  <c r="U120" i="4"/>
  <c r="Z120" i="4"/>
  <c r="T120" i="4"/>
  <c r="S120" i="4"/>
  <c r="S73" i="8"/>
  <c r="T73" i="8"/>
  <c r="Z73" i="8"/>
  <c r="V73" i="8"/>
  <c r="W73" i="8"/>
  <c r="X73" i="8"/>
  <c r="U73" i="8"/>
  <c r="Y73" i="8"/>
  <c r="V138" i="4"/>
  <c r="W138" i="4"/>
  <c r="Y138" i="4"/>
  <c r="X138" i="4"/>
  <c r="U138" i="4"/>
  <c r="Z138" i="4"/>
  <c r="S138" i="4"/>
  <c r="T138" i="4"/>
  <c r="S32" i="6"/>
  <c r="Y32" i="6"/>
  <c r="X32" i="6"/>
  <c r="T32" i="6"/>
  <c r="U32" i="6"/>
  <c r="W32" i="6"/>
  <c r="V32" i="6"/>
  <c r="Z32" i="6"/>
  <c r="Y75" i="10"/>
  <c r="Z75" i="10"/>
  <c r="V75" i="10"/>
  <c r="U75" i="10"/>
  <c r="S75" i="10"/>
  <c r="X75" i="10"/>
  <c r="T75" i="10"/>
  <c r="W75" i="10"/>
  <c r="T119" i="6"/>
  <c r="V119" i="6"/>
  <c r="U119" i="6"/>
  <c r="Y119" i="6"/>
  <c r="Z119" i="6"/>
  <c r="X119" i="6"/>
  <c r="S119" i="6"/>
  <c r="W119" i="6"/>
  <c r="Y52" i="4"/>
  <c r="W52" i="4"/>
  <c r="U52" i="4"/>
  <c r="Z52" i="4"/>
  <c r="V52" i="4"/>
  <c r="T52" i="4"/>
  <c r="X52" i="4"/>
  <c r="S52" i="4"/>
  <c r="X16" i="6"/>
  <c r="V16" i="6"/>
  <c r="W16" i="6"/>
  <c r="S16" i="6"/>
  <c r="Y16" i="6"/>
  <c r="Z16" i="6"/>
  <c r="U16" i="6"/>
  <c r="T16" i="6"/>
  <c r="W83" i="8"/>
  <c r="X83" i="8"/>
  <c r="V83" i="8"/>
  <c r="Y83" i="8"/>
  <c r="S83" i="8"/>
  <c r="T83" i="8"/>
  <c r="Z83" i="8"/>
  <c r="U83" i="8"/>
  <c r="U127" i="8"/>
  <c r="S127" i="8"/>
  <c r="X127" i="8"/>
  <c r="Z127" i="8"/>
  <c r="T127" i="8"/>
  <c r="W127" i="8"/>
  <c r="Y127" i="8"/>
  <c r="V127" i="8"/>
  <c r="V128" i="10"/>
  <c r="X128" i="10"/>
  <c r="Y128" i="10"/>
  <c r="U128" i="10"/>
  <c r="S128" i="10"/>
  <c r="T128" i="10"/>
  <c r="W128" i="10"/>
  <c r="Z128" i="10"/>
  <c r="Y15" i="10"/>
  <c r="X15" i="10"/>
  <c r="W15" i="10"/>
  <c r="Z15" i="10"/>
  <c r="Y39" i="6"/>
  <c r="U39" i="6"/>
  <c r="V39" i="6"/>
  <c r="S39" i="6"/>
  <c r="T39" i="6"/>
  <c r="Z39" i="6"/>
  <c r="W39" i="6"/>
  <c r="X39" i="6"/>
  <c r="S132" i="10"/>
  <c r="V132" i="10"/>
  <c r="W132" i="10"/>
  <c r="Z132" i="10"/>
  <c r="T132" i="10"/>
  <c r="Y132" i="10"/>
  <c r="X132" i="10"/>
  <c r="U132" i="10"/>
  <c r="T9" i="8"/>
  <c r="V9" i="8"/>
  <c r="V10" i="8" s="1"/>
  <c r="S9" i="8"/>
  <c r="U9" i="8"/>
  <c r="Y52" i="10"/>
  <c r="S52" i="10"/>
  <c r="W52" i="10"/>
  <c r="X52" i="10"/>
  <c r="T52" i="10"/>
  <c r="Z52" i="10"/>
  <c r="V52" i="10"/>
  <c r="U52" i="10"/>
  <c r="S116" i="4"/>
  <c r="X116" i="4"/>
  <c r="Z116" i="4"/>
  <c r="V116" i="4"/>
  <c r="Y116" i="4"/>
  <c r="T116" i="4"/>
  <c r="U116" i="4"/>
  <c r="W116" i="4"/>
  <c r="V137" i="6"/>
  <c r="U137" i="6"/>
  <c r="Y137" i="6"/>
  <c r="T137" i="6"/>
  <c r="X137" i="6"/>
  <c r="S137" i="6"/>
  <c r="Z137" i="6"/>
  <c r="W137" i="6"/>
  <c r="X91" i="8"/>
  <c r="T91" i="8"/>
  <c r="U91" i="8"/>
  <c r="V91" i="8"/>
  <c r="W91" i="8"/>
  <c r="Z91" i="8"/>
  <c r="Y91" i="8"/>
  <c r="S91" i="8"/>
  <c r="Y21" i="6"/>
  <c r="Z21" i="6"/>
  <c r="W21" i="6"/>
  <c r="S21" i="6"/>
  <c r="U21" i="6"/>
  <c r="T21" i="6"/>
  <c r="V21" i="6"/>
  <c r="X21" i="6"/>
  <c r="W115" i="4"/>
  <c r="T115" i="4"/>
  <c r="Z115" i="4"/>
  <c r="S115" i="4"/>
  <c r="V115" i="4"/>
  <c r="X115" i="4"/>
  <c r="Y115" i="4"/>
  <c r="U115" i="4"/>
  <c r="U57" i="4"/>
  <c r="T57" i="4"/>
  <c r="Z57" i="4"/>
  <c r="W57" i="4"/>
  <c r="V57" i="4"/>
  <c r="X57" i="4"/>
  <c r="S57" i="4"/>
  <c r="Y57" i="4"/>
  <c r="Y19" i="4"/>
  <c r="S19" i="4"/>
  <c r="X19" i="4"/>
  <c r="V19" i="4"/>
  <c r="Z19" i="4"/>
  <c r="T19" i="4"/>
  <c r="W19" i="4"/>
  <c r="U19" i="4"/>
  <c r="S124" i="4"/>
  <c r="Y124" i="4"/>
  <c r="T124" i="4"/>
  <c r="X124" i="4"/>
  <c r="Z124" i="4"/>
  <c r="W124" i="4"/>
  <c r="V124" i="4"/>
  <c r="U124" i="4"/>
  <c r="Y34" i="10"/>
  <c r="U34" i="10"/>
  <c r="V34" i="10"/>
  <c r="X34" i="10"/>
  <c r="W34" i="10"/>
  <c r="S34" i="10"/>
  <c r="T34" i="10"/>
  <c r="Z34" i="10"/>
  <c r="T22" i="4"/>
  <c r="X22" i="4"/>
  <c r="W22" i="4"/>
  <c r="U22" i="4"/>
  <c r="Y22" i="4"/>
  <c r="Z22" i="4"/>
  <c r="S22" i="4"/>
  <c r="V22" i="4"/>
  <c r="Z67" i="4"/>
  <c r="U67" i="4"/>
  <c r="X67" i="4"/>
  <c r="V67" i="4"/>
  <c r="Y67" i="4"/>
  <c r="T67" i="4"/>
  <c r="S67" i="4"/>
  <c r="W67" i="4"/>
  <c r="Y111" i="4"/>
  <c r="T111" i="4"/>
  <c r="X111" i="4"/>
  <c r="U111" i="4"/>
  <c r="S111" i="4"/>
  <c r="Z111" i="4"/>
  <c r="W111" i="4"/>
  <c r="V111" i="4"/>
  <c r="S86" i="4"/>
  <c r="Z86" i="4"/>
  <c r="U86" i="4"/>
  <c r="T86" i="4"/>
  <c r="Y86" i="4"/>
  <c r="W86" i="4"/>
  <c r="X86" i="4"/>
  <c r="V86" i="4"/>
  <c r="Z78" i="4"/>
  <c r="W78" i="4"/>
  <c r="V78" i="4"/>
  <c r="S78" i="4"/>
  <c r="U78" i="4"/>
  <c r="Y78" i="4"/>
  <c r="T78" i="4"/>
  <c r="X78" i="4"/>
  <c r="W54" i="4"/>
  <c r="Z54" i="4"/>
  <c r="X54" i="4"/>
  <c r="U54" i="4"/>
  <c r="Y54" i="4"/>
  <c r="V54" i="4"/>
  <c r="T54" i="4"/>
  <c r="S54" i="4"/>
  <c r="U64" i="6"/>
  <c r="Y64" i="6"/>
  <c r="S64" i="6"/>
  <c r="T64" i="6"/>
  <c r="X64" i="6"/>
  <c r="V64" i="6"/>
  <c r="Z64" i="6"/>
  <c r="W64" i="6"/>
  <c r="T94" i="4"/>
  <c r="S94" i="4"/>
  <c r="V94" i="4"/>
  <c r="U94" i="4"/>
  <c r="S33" i="6"/>
  <c r="Z33" i="6"/>
  <c r="Y33" i="6"/>
  <c r="T33" i="6"/>
  <c r="X33" i="6"/>
  <c r="W33" i="6"/>
  <c r="V33" i="6"/>
  <c r="U33" i="6"/>
  <c r="T101" i="10"/>
  <c r="S101" i="10"/>
  <c r="W101" i="10"/>
  <c r="X101" i="10"/>
  <c r="Z101" i="10"/>
  <c r="U101" i="10"/>
  <c r="Y101" i="10"/>
  <c r="V101" i="10"/>
  <c r="W48" i="4"/>
  <c r="V48" i="4"/>
  <c r="X48" i="4"/>
  <c r="Y48" i="4"/>
  <c r="U48" i="4"/>
  <c r="Z48" i="4"/>
  <c r="T48" i="4"/>
  <c r="S48" i="4"/>
  <c r="S94" i="10"/>
  <c r="T94" i="10"/>
  <c r="V94" i="10"/>
  <c r="U115" i="6"/>
  <c r="V115" i="6"/>
  <c r="S115" i="6"/>
  <c r="W115" i="6"/>
  <c r="Z115" i="6"/>
  <c r="Y115" i="6"/>
  <c r="X115" i="6"/>
  <c r="T115" i="6"/>
  <c r="Z52" i="8"/>
  <c r="W52" i="8"/>
  <c r="V52" i="8"/>
  <c r="S52" i="8"/>
  <c r="T52" i="8"/>
  <c r="U52" i="8"/>
  <c r="Y52" i="8"/>
  <c r="X52" i="8"/>
  <c r="X102" i="4"/>
  <c r="S102" i="4"/>
  <c r="V102" i="4"/>
  <c r="U102" i="4"/>
  <c r="T102" i="4"/>
  <c r="Z102" i="4"/>
  <c r="W102" i="4"/>
  <c r="Y102" i="4"/>
  <c r="Y34" i="6"/>
  <c r="U34" i="6"/>
  <c r="T34" i="6"/>
  <c r="Z34" i="6"/>
  <c r="V34" i="6"/>
  <c r="S34" i="6"/>
  <c r="X34" i="6"/>
  <c r="W34" i="6"/>
  <c r="T109" i="8"/>
  <c r="S109" i="8"/>
  <c r="W109" i="8"/>
  <c r="Y109" i="8"/>
  <c r="U109" i="8"/>
  <c r="V109" i="8"/>
  <c r="X109" i="8"/>
  <c r="Z109" i="8"/>
  <c r="V45" i="4"/>
  <c r="X45" i="4"/>
  <c r="T45" i="4"/>
  <c r="S45" i="4"/>
  <c r="W45" i="4"/>
  <c r="Z45" i="4"/>
  <c r="Y45" i="4"/>
  <c r="U45" i="4"/>
  <c r="W60" i="6"/>
  <c r="S60" i="6"/>
  <c r="V60" i="6"/>
  <c r="Y60" i="6"/>
  <c r="X60" i="6"/>
  <c r="Z60" i="6"/>
  <c r="T60" i="6"/>
  <c r="U60" i="6"/>
  <c r="X75" i="4"/>
  <c r="W75" i="4"/>
  <c r="Y75" i="4"/>
  <c r="V75" i="4"/>
  <c r="T75" i="4"/>
  <c r="S75" i="4"/>
  <c r="Z75" i="4"/>
  <c r="U75" i="4"/>
  <c r="Y102" i="8"/>
  <c r="U102" i="8"/>
  <c r="X102" i="8"/>
  <c r="Z102" i="8"/>
  <c r="T102" i="8"/>
  <c r="S102" i="8"/>
  <c r="V102" i="8"/>
  <c r="W102" i="8"/>
  <c r="C6" i="8"/>
  <c r="V40" i="4"/>
  <c r="T40" i="4"/>
  <c r="S40" i="4"/>
  <c r="Z40" i="4"/>
  <c r="X40" i="4"/>
  <c r="W40" i="4"/>
  <c r="Y40" i="4"/>
  <c r="U40" i="4"/>
  <c r="Z56" i="4"/>
  <c r="Y56" i="4"/>
  <c r="X56" i="4"/>
  <c r="V56" i="4"/>
  <c r="U56" i="4"/>
  <c r="S56" i="4"/>
  <c r="W56" i="4"/>
  <c r="T56" i="4"/>
  <c r="V77" i="4"/>
  <c r="X77" i="4"/>
  <c r="Z77" i="4"/>
  <c r="Y77" i="4"/>
  <c r="U77" i="4"/>
  <c r="T77" i="4"/>
  <c r="S77" i="4"/>
  <c r="W77" i="4"/>
  <c r="Z93" i="6"/>
  <c r="Y93" i="6"/>
  <c r="X93" i="6"/>
  <c r="W93" i="6"/>
  <c r="U93" i="6"/>
  <c r="V93" i="6"/>
  <c r="S93" i="6"/>
  <c r="T93" i="6"/>
  <c r="U19" i="6"/>
  <c r="Z19" i="6"/>
  <c r="T19" i="6"/>
  <c r="X19" i="6"/>
  <c r="Y19" i="6"/>
  <c r="V19" i="6"/>
  <c r="S19" i="6"/>
  <c r="W19" i="6"/>
  <c r="Y130" i="6"/>
  <c r="U130" i="6"/>
  <c r="Z130" i="6"/>
  <c r="T130" i="6"/>
  <c r="W130" i="6"/>
  <c r="V130" i="6"/>
  <c r="X130" i="6"/>
  <c r="S130" i="6"/>
  <c r="C130" i="6" s="1"/>
  <c r="Z15" i="8"/>
  <c r="W15" i="8"/>
  <c r="X15" i="8"/>
  <c r="Y15" i="8"/>
  <c r="U132" i="8"/>
  <c r="W132" i="8"/>
  <c r="V132" i="8"/>
  <c r="X132" i="8"/>
  <c r="T132" i="8"/>
  <c r="Y132" i="8"/>
  <c r="S132" i="8"/>
  <c r="C132" i="8" s="1"/>
  <c r="Z132" i="8"/>
  <c r="S45" i="8"/>
  <c r="Y45" i="8"/>
  <c r="V45" i="8"/>
  <c r="X45" i="8"/>
  <c r="U45" i="8"/>
  <c r="W45" i="8"/>
  <c r="Z45" i="8"/>
  <c r="T45" i="8"/>
  <c r="Y28" i="8"/>
  <c r="S28" i="8"/>
  <c r="T28" i="8"/>
  <c r="U28" i="8"/>
  <c r="V28" i="8"/>
  <c r="X28" i="8"/>
  <c r="W28" i="8"/>
  <c r="Z28" i="8"/>
  <c r="Z100" i="4"/>
  <c r="U100" i="4"/>
  <c r="S100" i="4"/>
  <c r="X100" i="4"/>
  <c r="Y100" i="4"/>
  <c r="T100" i="4"/>
  <c r="W100" i="4"/>
  <c r="V100" i="4"/>
  <c r="S24" i="10"/>
  <c r="V24" i="10"/>
  <c r="Y24" i="10"/>
  <c r="Z24" i="10"/>
  <c r="W24" i="10"/>
  <c r="X24" i="10"/>
  <c r="U24" i="10"/>
  <c r="T24" i="10"/>
  <c r="X35" i="8"/>
  <c r="T35" i="8"/>
  <c r="U35" i="8"/>
  <c r="W35" i="8"/>
  <c r="Y35" i="8"/>
  <c r="Z35" i="8"/>
  <c r="S35" i="8"/>
  <c r="V35" i="8"/>
  <c r="Z44" i="8"/>
  <c r="T44" i="8"/>
  <c r="X44" i="8"/>
  <c r="Y44" i="8"/>
  <c r="U44" i="8"/>
  <c r="V44" i="8"/>
  <c r="W44" i="8"/>
  <c r="S44" i="8"/>
  <c r="Y18" i="4"/>
  <c r="W18" i="4"/>
  <c r="X18" i="4"/>
  <c r="V18" i="4"/>
  <c r="Z18" i="4"/>
  <c r="U18" i="4"/>
  <c r="T18" i="4"/>
  <c r="S18" i="4"/>
  <c r="T44" i="6"/>
  <c r="U44" i="6"/>
  <c r="W44" i="6"/>
  <c r="X44" i="6"/>
  <c r="Y44" i="6"/>
  <c r="V44" i="6"/>
  <c r="S44" i="6"/>
  <c r="Z44" i="6"/>
  <c r="V29" i="8"/>
  <c r="S29" i="8"/>
  <c r="Z29" i="8"/>
  <c r="Y29" i="8"/>
  <c r="X29" i="8"/>
  <c r="W29" i="8"/>
  <c r="U29" i="8"/>
  <c r="T29" i="8"/>
  <c r="V8" i="10"/>
  <c r="BV8" i="10" s="1"/>
  <c r="BV9" i="10" s="1"/>
  <c r="BV10" i="10" s="1"/>
  <c r="BV11" i="10" s="1"/>
  <c r="BV12" i="10" s="1"/>
  <c r="BV13" i="10" s="1"/>
  <c r="U8" i="10"/>
  <c r="W8" i="10"/>
  <c r="U81" i="6"/>
  <c r="V81" i="6"/>
  <c r="S81" i="6"/>
  <c r="W81" i="6"/>
  <c r="Z81" i="6"/>
  <c r="T81" i="6"/>
  <c r="X81" i="6"/>
  <c r="Y81" i="6"/>
  <c r="Z50" i="8"/>
  <c r="W50" i="8"/>
  <c r="U50" i="8"/>
  <c r="T50" i="8"/>
  <c r="V50" i="8"/>
  <c r="S50" i="8"/>
  <c r="X50" i="8"/>
  <c r="Y50" i="8"/>
  <c r="Y88" i="4"/>
  <c r="W88" i="4"/>
  <c r="T88" i="4"/>
  <c r="V88" i="4"/>
  <c r="U88" i="4"/>
  <c r="S88" i="4"/>
  <c r="X88" i="4"/>
  <c r="Z88" i="4"/>
  <c r="Z32" i="8"/>
  <c r="Y32" i="8"/>
  <c r="U32" i="8"/>
  <c r="X32" i="8"/>
  <c r="S32" i="8"/>
  <c r="T32" i="8"/>
  <c r="W32" i="8"/>
  <c r="V32" i="8"/>
  <c r="Z51" i="8"/>
  <c r="W51" i="8"/>
  <c r="U51" i="8"/>
  <c r="Y51" i="8"/>
  <c r="V51" i="8"/>
  <c r="S51" i="8"/>
  <c r="X51" i="8"/>
  <c r="T51" i="8"/>
  <c r="V46" i="8"/>
  <c r="W46" i="8"/>
  <c r="T46" i="8"/>
  <c r="S46" i="8"/>
  <c r="Z46" i="8"/>
  <c r="X46" i="8"/>
  <c r="Y46" i="8"/>
  <c r="U46" i="8"/>
  <c r="U78" i="6"/>
  <c r="V78" i="6"/>
  <c r="T78" i="6"/>
  <c r="Z78" i="6"/>
  <c r="Y78" i="6"/>
  <c r="W78" i="6"/>
  <c r="S78" i="6"/>
  <c r="X78" i="6"/>
  <c r="V96" i="4"/>
  <c r="T96" i="4"/>
  <c r="X96" i="4"/>
  <c r="S96" i="4"/>
  <c r="Y96" i="4"/>
  <c r="W96" i="4"/>
  <c r="Z96" i="4"/>
  <c r="U96" i="4"/>
  <c r="T128" i="6"/>
  <c r="S128" i="6"/>
  <c r="Y128" i="6"/>
  <c r="W128" i="6"/>
  <c r="V128" i="6"/>
  <c r="X128" i="6"/>
  <c r="Z128" i="6"/>
  <c r="U128" i="6"/>
  <c r="T40" i="6"/>
  <c r="Z40" i="6"/>
  <c r="S40" i="6"/>
  <c r="W40" i="6"/>
  <c r="X40" i="6"/>
  <c r="U40" i="6"/>
  <c r="Y40" i="6"/>
  <c r="V40" i="6"/>
  <c r="S49" i="4"/>
  <c r="T49" i="4"/>
  <c r="Z49" i="4"/>
  <c r="U49" i="4"/>
  <c r="W49" i="4"/>
  <c r="Y49" i="4"/>
  <c r="X49" i="4"/>
  <c r="V49" i="4"/>
  <c r="X82" i="4"/>
  <c r="Z82" i="4"/>
  <c r="W82" i="4"/>
  <c r="U82" i="4"/>
  <c r="T82" i="4"/>
  <c r="Y82" i="4"/>
  <c r="S82" i="4"/>
  <c r="V82" i="4"/>
  <c r="U63" i="4"/>
  <c r="S63" i="4"/>
  <c r="W63" i="4"/>
  <c r="Y63" i="4"/>
  <c r="T63" i="4"/>
  <c r="X63" i="4"/>
  <c r="Z63" i="4"/>
  <c r="V63" i="4"/>
  <c r="U128" i="8"/>
  <c r="S128" i="8"/>
  <c r="W128" i="8"/>
  <c r="X128" i="8"/>
  <c r="T128" i="8"/>
  <c r="Z128" i="8"/>
  <c r="Y128" i="8"/>
  <c r="V128" i="8"/>
  <c r="T126" i="10"/>
  <c r="S126" i="10"/>
  <c r="V126" i="10"/>
  <c r="W126" i="10"/>
  <c r="U126" i="10"/>
  <c r="Z126" i="10"/>
  <c r="Y126" i="10"/>
  <c r="X126" i="10"/>
  <c r="Y38" i="8"/>
  <c r="Z38" i="8"/>
  <c r="S38" i="8"/>
  <c r="W38" i="8"/>
  <c r="X38" i="8"/>
  <c r="T38" i="8"/>
  <c r="U38" i="8"/>
  <c r="V38" i="8"/>
  <c r="U79" i="6"/>
  <c r="V79" i="6"/>
  <c r="S79" i="6"/>
  <c r="T79" i="6"/>
  <c r="Z79" i="6"/>
  <c r="Y79" i="6"/>
  <c r="W79" i="6"/>
  <c r="X79" i="6"/>
  <c r="Y101" i="8"/>
  <c r="U101" i="8"/>
  <c r="V101" i="8"/>
  <c r="X101" i="8"/>
  <c r="T101" i="8"/>
  <c r="S101" i="8"/>
  <c r="Z101" i="8"/>
  <c r="W101" i="8"/>
  <c r="T93" i="10"/>
  <c r="S93" i="10"/>
  <c r="W93" i="10"/>
  <c r="X93" i="10"/>
  <c r="V93" i="10"/>
  <c r="U93" i="10"/>
  <c r="Y93" i="10"/>
  <c r="Z93" i="10"/>
  <c r="T88" i="8"/>
  <c r="Z88" i="8"/>
  <c r="X88" i="8"/>
  <c r="S88" i="8"/>
  <c r="U88" i="8"/>
  <c r="Y88" i="8"/>
  <c r="W88" i="8"/>
  <c r="V88" i="8"/>
  <c r="Y23" i="8"/>
  <c r="U23" i="8"/>
  <c r="Z23" i="8"/>
  <c r="V23" i="8"/>
  <c r="W23" i="8"/>
  <c r="S23" i="8"/>
  <c r="X23" i="8"/>
  <c r="T23" i="8"/>
  <c r="S100" i="6"/>
  <c r="T100" i="6"/>
  <c r="Z100" i="6"/>
  <c r="X100" i="6"/>
  <c r="Y100" i="6"/>
  <c r="W100" i="6"/>
  <c r="U100" i="6"/>
  <c r="V100" i="6"/>
  <c r="V33" i="8"/>
  <c r="U33" i="8"/>
  <c r="Z33" i="8"/>
  <c r="W33" i="8"/>
  <c r="Y33" i="8"/>
  <c r="X33" i="8"/>
  <c r="S33" i="8"/>
  <c r="T33" i="8"/>
  <c r="Z27" i="4"/>
  <c r="X27" i="4"/>
  <c r="T27" i="4"/>
  <c r="S27" i="4"/>
  <c r="U27" i="4"/>
  <c r="W27" i="4"/>
  <c r="Y27" i="4"/>
  <c r="V27" i="4"/>
  <c r="V21" i="8"/>
  <c r="X21" i="8"/>
  <c r="Z21" i="8"/>
  <c r="W21" i="8"/>
  <c r="T21" i="8"/>
  <c r="Y21" i="8"/>
  <c r="U21" i="8"/>
  <c r="S21" i="8"/>
  <c r="X139" i="10"/>
  <c r="W139" i="10"/>
  <c r="T139" i="10"/>
  <c r="S139" i="10"/>
  <c r="Z139" i="10"/>
  <c r="Y139" i="10"/>
  <c r="V139" i="10"/>
  <c r="U139" i="10"/>
  <c r="V44" i="10"/>
  <c r="Y44" i="10"/>
  <c r="Z44" i="10"/>
  <c r="U44" i="10"/>
  <c r="W44" i="10"/>
  <c r="X44" i="10"/>
  <c r="T44" i="10"/>
  <c r="S44" i="10"/>
  <c r="U25" i="10"/>
  <c r="X25" i="10"/>
  <c r="W25" i="10"/>
  <c r="Z25" i="10"/>
  <c r="V25" i="10"/>
  <c r="T25" i="10"/>
  <c r="Y25" i="10"/>
  <c r="S25" i="10"/>
  <c r="U139" i="8"/>
  <c r="X139" i="8"/>
  <c r="W139" i="8"/>
  <c r="S139" i="8"/>
  <c r="Z139" i="8"/>
  <c r="Y139" i="8"/>
  <c r="V139" i="8"/>
  <c r="T139" i="8"/>
  <c r="Y58" i="8"/>
  <c r="Z58" i="8"/>
  <c r="X58" i="8"/>
  <c r="W58" i="8"/>
  <c r="U58" i="8"/>
  <c r="V58" i="8"/>
  <c r="S58" i="8"/>
  <c r="T58" i="8"/>
  <c r="S127" i="10"/>
  <c r="T127" i="10"/>
  <c r="X127" i="10"/>
  <c r="W127" i="10"/>
  <c r="U127" i="10"/>
  <c r="Z127" i="10"/>
  <c r="V127" i="10"/>
  <c r="Y127" i="10"/>
  <c r="Z129" i="6"/>
  <c r="T129" i="6"/>
  <c r="X129" i="6"/>
  <c r="Y129" i="6"/>
  <c r="U129" i="6"/>
  <c r="V129" i="6"/>
  <c r="W129" i="6"/>
  <c r="S129" i="6"/>
  <c r="T68" i="10"/>
  <c r="S68" i="10"/>
  <c r="Z68" i="10"/>
  <c r="W68" i="10"/>
  <c r="X68" i="10"/>
  <c r="Y68" i="10"/>
  <c r="U68" i="10"/>
  <c r="V68" i="10"/>
  <c r="V18" i="6"/>
  <c r="T18" i="6"/>
  <c r="S18" i="6"/>
  <c r="U18" i="6"/>
  <c r="W18" i="6"/>
  <c r="Y18" i="6"/>
  <c r="Z18" i="6"/>
  <c r="X18" i="6"/>
  <c r="U82" i="10"/>
  <c r="V82" i="10"/>
  <c r="X82" i="10"/>
  <c r="S82" i="10"/>
  <c r="Y82" i="10"/>
  <c r="Z82" i="10"/>
  <c r="T82" i="10"/>
  <c r="W82" i="10"/>
  <c r="V47" i="8"/>
  <c r="S47" i="8"/>
  <c r="X47" i="8"/>
  <c r="T47" i="8"/>
  <c r="Z47" i="8"/>
  <c r="W47" i="8"/>
  <c r="U47" i="8"/>
  <c r="Y47" i="8"/>
  <c r="U70" i="6"/>
  <c r="V70" i="6"/>
  <c r="T70" i="6"/>
  <c r="Z70" i="6"/>
  <c r="Y70" i="6"/>
  <c r="W70" i="6"/>
  <c r="S70" i="6"/>
  <c r="X70" i="6"/>
  <c r="U20" i="6"/>
  <c r="W20" i="6"/>
  <c r="X20" i="6"/>
  <c r="T20" i="6"/>
  <c r="V20" i="6"/>
  <c r="Z20" i="6"/>
  <c r="Y20" i="6"/>
  <c r="S20" i="6"/>
  <c r="T40" i="10"/>
  <c r="V40" i="10"/>
  <c r="Z40" i="10"/>
  <c r="Y40" i="10"/>
  <c r="S40" i="10"/>
  <c r="U40" i="10"/>
  <c r="X40" i="10"/>
  <c r="W40" i="10"/>
  <c r="Y125" i="4"/>
  <c r="Z125" i="4"/>
  <c r="T125" i="4"/>
  <c r="X125" i="4"/>
  <c r="W125" i="4"/>
  <c r="S125" i="4"/>
  <c r="V125" i="4"/>
  <c r="U125" i="4"/>
  <c r="Y66" i="6"/>
  <c r="W66" i="6"/>
  <c r="S66" i="6"/>
  <c r="X66" i="6"/>
  <c r="U66" i="6"/>
  <c r="V66" i="6"/>
  <c r="T66" i="6"/>
  <c r="Z66" i="6"/>
  <c r="W69" i="8"/>
  <c r="X69" i="8"/>
  <c r="U69" i="8"/>
  <c r="Y69" i="8"/>
  <c r="S69" i="8"/>
  <c r="T69" i="8"/>
  <c r="Z69" i="8"/>
  <c r="V69" i="8"/>
  <c r="V94" i="6"/>
  <c r="S94" i="6"/>
  <c r="S18" i="8"/>
  <c r="X18" i="8"/>
  <c r="V18" i="8"/>
  <c r="W18" i="8"/>
  <c r="U18" i="8"/>
  <c r="Z18" i="8"/>
  <c r="Y18" i="8"/>
  <c r="T18" i="8"/>
  <c r="V70" i="4"/>
  <c r="X70" i="4"/>
  <c r="Z70" i="4"/>
  <c r="S70" i="4"/>
  <c r="Y70" i="4"/>
  <c r="W70" i="4"/>
  <c r="T70" i="4"/>
  <c r="U70" i="4"/>
  <c r="X140" i="10"/>
  <c r="U140" i="10"/>
  <c r="T140" i="10"/>
  <c r="Y140" i="10"/>
  <c r="W140" i="10"/>
  <c r="S140" i="10"/>
  <c r="V140" i="10"/>
  <c r="Z140" i="10"/>
  <c r="W87" i="8"/>
  <c r="S87" i="8"/>
  <c r="Y87" i="8"/>
  <c r="T87" i="8"/>
  <c r="U87" i="8"/>
  <c r="X87" i="8"/>
  <c r="V87" i="8"/>
  <c r="Z87" i="8"/>
  <c r="U46" i="4"/>
  <c r="Z46" i="4"/>
  <c r="X46" i="4"/>
  <c r="S46" i="4"/>
  <c r="V46" i="4"/>
  <c r="T46" i="4"/>
  <c r="W46" i="4"/>
  <c r="Y46" i="4"/>
  <c r="U17" i="10"/>
  <c r="X17" i="10"/>
  <c r="Y17" i="10"/>
  <c r="S17" i="10"/>
  <c r="Z17" i="10"/>
  <c r="T17" i="10"/>
  <c r="V17" i="10"/>
  <c r="W17" i="10"/>
  <c r="X25" i="6"/>
  <c r="T25" i="6"/>
  <c r="V25" i="6"/>
  <c r="S25" i="6"/>
  <c r="Y25" i="6"/>
  <c r="Z25" i="6"/>
  <c r="W25" i="6"/>
  <c r="U25" i="6"/>
  <c r="W106" i="10"/>
  <c r="X106" i="10"/>
  <c r="Y106" i="10"/>
  <c r="V106" i="10"/>
  <c r="S106" i="10"/>
  <c r="T106" i="10"/>
  <c r="Z106" i="10"/>
  <c r="U106" i="10"/>
  <c r="V33" i="10"/>
  <c r="W33" i="10"/>
  <c r="Z33" i="10"/>
  <c r="T33" i="10"/>
  <c r="X33" i="10"/>
  <c r="Y33" i="10"/>
  <c r="U33" i="10"/>
  <c r="S33" i="10"/>
  <c r="X45" i="6"/>
  <c r="V45" i="6"/>
  <c r="Z45" i="6"/>
  <c r="W45" i="6"/>
  <c r="U45" i="6"/>
  <c r="T45" i="6"/>
  <c r="S45" i="6"/>
  <c r="Y45" i="6"/>
  <c r="T58" i="6"/>
  <c r="Z58" i="6"/>
  <c r="U58" i="6"/>
  <c r="Y58" i="6"/>
  <c r="X58" i="6"/>
  <c r="W58" i="6"/>
  <c r="S58" i="6"/>
  <c r="V58" i="6"/>
  <c r="X111" i="6"/>
  <c r="Y111" i="6"/>
  <c r="W111" i="6"/>
  <c r="S111" i="6"/>
  <c r="V111" i="6"/>
  <c r="Z111" i="6"/>
  <c r="T111" i="6"/>
  <c r="U111" i="6"/>
  <c r="U74" i="6"/>
  <c r="V74" i="6"/>
  <c r="T74" i="6"/>
  <c r="Z74" i="6"/>
  <c r="Y74" i="6"/>
  <c r="W74" i="6"/>
  <c r="S74" i="6"/>
  <c r="X74" i="6"/>
  <c r="U129" i="8"/>
  <c r="S129" i="8"/>
  <c r="V129" i="8"/>
  <c r="Z129" i="8"/>
  <c r="T129" i="8"/>
  <c r="Y129" i="8"/>
  <c r="X129" i="8"/>
  <c r="W129" i="8"/>
  <c r="C6" i="6"/>
  <c r="S86" i="8"/>
  <c r="T86" i="8"/>
  <c r="Z86" i="8"/>
  <c r="Y86" i="8"/>
  <c r="W86" i="8"/>
  <c r="X86" i="8"/>
  <c r="V86" i="8"/>
  <c r="U86" i="8"/>
  <c r="U126" i="6"/>
  <c r="V126" i="6"/>
  <c r="X126" i="6"/>
  <c r="Z126" i="6"/>
  <c r="Y126" i="6"/>
  <c r="W126" i="6"/>
  <c r="S126" i="6"/>
  <c r="T126" i="6"/>
  <c r="T74" i="4"/>
  <c r="X74" i="4"/>
  <c r="Y74" i="4"/>
  <c r="W74" i="4"/>
  <c r="Z74" i="4"/>
  <c r="U74" i="4"/>
  <c r="S74" i="4"/>
  <c r="V74" i="4"/>
  <c r="Z15" i="6"/>
  <c r="X15" i="6"/>
  <c r="W15" i="6"/>
  <c r="Y15" i="6"/>
  <c r="S55" i="10"/>
  <c r="X55" i="10"/>
  <c r="T55" i="10"/>
  <c r="W55" i="10"/>
  <c r="Y55" i="10"/>
  <c r="Z55" i="10"/>
  <c r="V55" i="10"/>
  <c r="U55" i="10"/>
  <c r="U59" i="8"/>
  <c r="V59" i="8"/>
  <c r="S59" i="8"/>
  <c r="W59" i="8"/>
  <c r="Y59" i="8"/>
  <c r="Z59" i="8"/>
  <c r="X59" i="8"/>
  <c r="T59" i="8"/>
  <c r="X34" i="8"/>
  <c r="T34" i="8"/>
  <c r="Y34" i="8"/>
  <c r="U34" i="8"/>
  <c r="V34" i="8"/>
  <c r="Z34" i="8"/>
  <c r="S34" i="8"/>
  <c r="W34" i="8"/>
  <c r="Z65" i="4"/>
  <c r="T65" i="4"/>
  <c r="W65" i="4"/>
  <c r="S65" i="4"/>
  <c r="Y65" i="4"/>
  <c r="X65" i="4"/>
  <c r="U65" i="4"/>
  <c r="V65" i="4"/>
  <c r="U123" i="6"/>
  <c r="X123" i="6"/>
  <c r="S123" i="6"/>
  <c r="Z123" i="6"/>
  <c r="V123" i="6"/>
  <c r="T123" i="6"/>
  <c r="Y123" i="6"/>
  <c r="W123" i="6"/>
  <c r="CK6" i="4"/>
  <c r="CK7" i="4" s="1"/>
  <c r="CK8" i="4" s="1"/>
  <c r="CK9" i="4" s="1"/>
  <c r="CK10" i="4" s="1"/>
  <c r="CK11" i="4" s="1"/>
  <c r="CK12" i="4" s="1"/>
  <c r="CK13" i="4" s="1"/>
  <c r="CK14" i="4" s="1"/>
  <c r="CK15" i="4" s="1"/>
  <c r="CK16" i="4" s="1"/>
  <c r="CK17" i="4" s="1"/>
  <c r="CK18" i="4" s="1"/>
  <c r="CK19" i="4" s="1"/>
  <c r="CK20" i="4" s="1"/>
  <c r="CK21" i="4" s="1"/>
  <c r="CK22" i="4" s="1"/>
  <c r="CK23" i="4" s="1"/>
  <c r="CK24" i="4" s="1"/>
  <c r="CK25" i="4" s="1"/>
  <c r="CK26" i="4" s="1"/>
  <c r="CK27" i="4" s="1"/>
  <c r="CK28" i="4" s="1"/>
  <c r="CK29" i="4" s="1"/>
  <c r="CK30" i="4" s="1"/>
  <c r="CK31" i="4" s="1"/>
  <c r="CK32" i="4" s="1"/>
  <c r="CK33" i="4" s="1"/>
  <c r="CK34" i="4" s="1"/>
  <c r="CK35" i="4" s="1"/>
  <c r="CK36" i="4" s="1"/>
  <c r="CK37" i="4" s="1"/>
  <c r="CK38" i="4" s="1"/>
  <c r="CK39" i="4" s="1"/>
  <c r="CK40" i="4" s="1"/>
  <c r="CK41" i="4" s="1"/>
  <c r="CK42" i="4" s="1"/>
  <c r="CK43" i="4" s="1"/>
  <c r="CK44" i="4" s="1"/>
  <c r="CK45" i="4" s="1"/>
  <c r="CK46" i="4" s="1"/>
  <c r="CK47" i="4" s="1"/>
  <c r="CK48" i="4" s="1"/>
  <c r="CK49" i="4" s="1"/>
  <c r="CK50" i="4" s="1"/>
  <c r="CK51" i="4" s="1"/>
  <c r="CK52" i="4" s="1"/>
  <c r="CK53" i="4" s="1"/>
  <c r="CK54" i="4" s="1"/>
  <c r="CK55" i="4" s="1"/>
  <c r="CK56" i="4" s="1"/>
  <c r="CK57" i="4" s="1"/>
  <c r="CK58" i="4" s="1"/>
  <c r="CK59" i="4" s="1"/>
  <c r="CK60" i="4" s="1"/>
  <c r="CK61" i="4" s="1"/>
  <c r="CK62" i="4" s="1"/>
  <c r="CK63" i="4" s="1"/>
  <c r="CK64" i="4" s="1"/>
  <c r="CK65" i="4" s="1"/>
  <c r="CK66" i="4" s="1"/>
  <c r="CK67" i="4" s="1"/>
  <c r="CK68" i="4" s="1"/>
  <c r="CK69" i="4" s="1"/>
  <c r="CK70" i="4" s="1"/>
  <c r="CK71" i="4" s="1"/>
  <c r="CK72" i="4" s="1"/>
  <c r="CK73" i="4" s="1"/>
  <c r="CK74" i="4" s="1"/>
  <c r="CK75" i="4" s="1"/>
  <c r="CK76" i="4" s="1"/>
  <c r="CK77" i="4" s="1"/>
  <c r="CK78" i="4" s="1"/>
  <c r="CK79" i="4" s="1"/>
  <c r="CK80" i="4" s="1"/>
  <c r="CK81" i="4" s="1"/>
  <c r="CK82" i="4" s="1"/>
  <c r="CK83" i="4" s="1"/>
  <c r="CK84" i="4" s="1"/>
  <c r="CK85" i="4" s="1"/>
  <c r="CK86" i="4" s="1"/>
  <c r="CK87" i="4" s="1"/>
  <c r="CK88" i="4" s="1"/>
  <c r="CK89" i="4" s="1"/>
  <c r="CK90" i="4" s="1"/>
  <c r="CK91" i="4" s="1"/>
  <c r="CK92" i="4" s="1"/>
  <c r="CK93" i="4" s="1"/>
  <c r="CK94" i="4" s="1"/>
  <c r="CK95" i="4" s="1"/>
  <c r="CK96" i="4" s="1"/>
  <c r="CK97" i="4" s="1"/>
  <c r="CK98" i="4" s="1"/>
  <c r="CK99" i="4" s="1"/>
  <c r="CK100" i="4" s="1"/>
  <c r="CK101" i="4" s="1"/>
  <c r="CK102" i="4" s="1"/>
  <c r="CK103" i="4" s="1"/>
  <c r="CK104" i="4" s="1"/>
  <c r="CK105" i="4" s="1"/>
  <c r="CK106" i="4" s="1"/>
  <c r="CK107" i="4" s="1"/>
  <c r="CK108" i="4" s="1"/>
  <c r="CK109" i="4" s="1"/>
  <c r="CK110" i="4" s="1"/>
  <c r="CK111" i="4" s="1"/>
  <c r="CK112" i="4" s="1"/>
  <c r="CK113" i="4" s="1"/>
  <c r="CK114" i="4" s="1"/>
  <c r="CK115" i="4" s="1"/>
  <c r="CK116" i="4" s="1"/>
  <c r="CK117" i="4" s="1"/>
  <c r="CK118" i="4" s="1"/>
  <c r="CK119" i="4" s="1"/>
  <c r="CK120" i="4" s="1"/>
  <c r="CK121" i="4" s="1"/>
  <c r="CK122" i="4" s="1"/>
  <c r="CK123" i="4" s="1"/>
  <c r="CK124" i="4" s="1"/>
  <c r="CK125" i="4" s="1"/>
  <c r="CK126" i="4" s="1"/>
  <c r="CK127" i="4" s="1"/>
  <c r="CK128" i="4" s="1"/>
  <c r="CK129" i="4" s="1"/>
  <c r="CK130" i="4" s="1"/>
  <c r="CK131" i="4" s="1"/>
  <c r="CK132" i="4" s="1"/>
  <c r="CK133" i="4" s="1"/>
  <c r="CK134" i="4" s="1"/>
  <c r="CK135" i="4" s="1"/>
  <c r="CK136" i="4" s="1"/>
  <c r="CK137" i="4" s="1"/>
  <c r="CK138" i="4" s="1"/>
  <c r="CK139" i="4" s="1"/>
  <c r="CK140" i="4" s="1"/>
  <c r="BI6" i="4"/>
  <c r="BI7" i="4" s="1"/>
  <c r="BI8" i="4" s="1"/>
  <c r="BI9" i="4" s="1"/>
  <c r="BI10" i="4" s="1"/>
  <c r="BI11" i="4" s="1"/>
  <c r="BI12" i="4" s="1"/>
  <c r="BI13" i="4" s="1"/>
  <c r="BI14" i="4" s="1"/>
  <c r="BI15" i="4" s="1"/>
  <c r="BI16" i="4" s="1"/>
  <c r="BI17" i="4" s="1"/>
  <c r="BI18" i="4" s="1"/>
  <c r="BI19" i="4" s="1"/>
  <c r="BI20" i="4" s="1"/>
  <c r="BI21" i="4" s="1"/>
  <c r="BI22" i="4" s="1"/>
  <c r="BI23" i="4" s="1"/>
  <c r="BI24" i="4" s="1"/>
  <c r="BI25" i="4" s="1"/>
  <c r="BI26" i="4" s="1"/>
  <c r="BI27" i="4" s="1"/>
  <c r="BI28" i="4" s="1"/>
  <c r="BI29" i="4" s="1"/>
  <c r="BI30" i="4" s="1"/>
  <c r="BI31" i="4" s="1"/>
  <c r="BI32" i="4" s="1"/>
  <c r="BI33" i="4" s="1"/>
  <c r="BI34" i="4" s="1"/>
  <c r="BI35" i="4" s="1"/>
  <c r="BI36" i="4" s="1"/>
  <c r="BI37" i="4" s="1"/>
  <c r="BI38" i="4" s="1"/>
  <c r="BI39" i="4" s="1"/>
  <c r="BI40" i="4" s="1"/>
  <c r="BI41" i="4" s="1"/>
  <c r="BI42" i="4" s="1"/>
  <c r="BI43" i="4" s="1"/>
  <c r="BI44" i="4" s="1"/>
  <c r="BI45" i="4" s="1"/>
  <c r="BI46" i="4" s="1"/>
  <c r="BI47" i="4" s="1"/>
  <c r="BI48" i="4" s="1"/>
  <c r="BI49" i="4" s="1"/>
  <c r="BI50" i="4" s="1"/>
  <c r="BI51" i="4" s="1"/>
  <c r="BI52" i="4" s="1"/>
  <c r="BI53" i="4" s="1"/>
  <c r="BI54" i="4" s="1"/>
  <c r="BI55" i="4" s="1"/>
  <c r="BI56" i="4" s="1"/>
  <c r="BI57" i="4" s="1"/>
  <c r="BI58" i="4" s="1"/>
  <c r="BI59" i="4" s="1"/>
  <c r="BI60" i="4" s="1"/>
  <c r="BI61" i="4" s="1"/>
  <c r="BI62" i="4" s="1"/>
  <c r="BI63" i="4" s="1"/>
  <c r="BI64" i="4" s="1"/>
  <c r="BI65" i="4" s="1"/>
  <c r="BI66" i="4" s="1"/>
  <c r="BI67" i="4" s="1"/>
  <c r="BI68" i="4" s="1"/>
  <c r="BI69" i="4" s="1"/>
  <c r="BI70" i="4" s="1"/>
  <c r="BI71" i="4" s="1"/>
  <c r="BI72" i="4" s="1"/>
  <c r="BI73" i="4" s="1"/>
  <c r="BI74" i="4" s="1"/>
  <c r="BI75" i="4" s="1"/>
  <c r="BI76" i="4" s="1"/>
  <c r="BI77" i="4" s="1"/>
  <c r="BI78" i="4" s="1"/>
  <c r="BI79" i="4" s="1"/>
  <c r="BI80" i="4" s="1"/>
  <c r="BI81" i="4" s="1"/>
  <c r="BI82" i="4" s="1"/>
  <c r="BI83" i="4" s="1"/>
  <c r="BI84" i="4" s="1"/>
  <c r="BI85" i="4" s="1"/>
  <c r="BI86" i="4" s="1"/>
  <c r="BI87" i="4" s="1"/>
  <c r="BI88" i="4" s="1"/>
  <c r="BI89" i="4" s="1"/>
  <c r="BI90" i="4" s="1"/>
  <c r="BI91" i="4" s="1"/>
  <c r="BI92" i="4" s="1"/>
  <c r="BI93" i="4" s="1"/>
  <c r="BI94" i="4" s="1"/>
  <c r="BI95" i="4" s="1"/>
  <c r="BI96" i="4" s="1"/>
  <c r="BI97" i="4" s="1"/>
  <c r="BI98" i="4" s="1"/>
  <c r="BI99" i="4" s="1"/>
  <c r="BI100" i="4" s="1"/>
  <c r="BI101" i="4" s="1"/>
  <c r="BI102" i="4" s="1"/>
  <c r="BI103" i="4" s="1"/>
  <c r="BI104" i="4" s="1"/>
  <c r="BI105" i="4" s="1"/>
  <c r="BI106" i="4" s="1"/>
  <c r="BI107" i="4" s="1"/>
  <c r="BI108" i="4" s="1"/>
  <c r="BI109" i="4" s="1"/>
  <c r="BI110" i="4" s="1"/>
  <c r="BI111" i="4" s="1"/>
  <c r="BI112" i="4" s="1"/>
  <c r="BI113" i="4" s="1"/>
  <c r="BI114" i="4" s="1"/>
  <c r="BI115" i="4" s="1"/>
  <c r="BI116" i="4" s="1"/>
  <c r="BI117" i="4" s="1"/>
  <c r="BI118" i="4" s="1"/>
  <c r="BI119" i="4" s="1"/>
  <c r="BI120" i="4" s="1"/>
  <c r="BI121" i="4" s="1"/>
  <c r="BI122" i="4" s="1"/>
  <c r="BI123" i="4" s="1"/>
  <c r="BI124" i="4" s="1"/>
  <c r="BI125" i="4" s="1"/>
  <c r="BI126" i="4" s="1"/>
  <c r="BI127" i="4" s="1"/>
  <c r="BI128" i="4" s="1"/>
  <c r="BI129" i="4" s="1"/>
  <c r="BI130" i="4" s="1"/>
  <c r="BI131" i="4" s="1"/>
  <c r="BI132" i="4" s="1"/>
  <c r="BI133" i="4" s="1"/>
  <c r="BI134" i="4" s="1"/>
  <c r="BI135" i="4" s="1"/>
  <c r="BI136" i="4" s="1"/>
  <c r="BI137" i="4" s="1"/>
  <c r="BI138" i="4" s="1"/>
  <c r="BI139" i="4" s="1"/>
  <c r="BI140" i="4" s="1"/>
  <c r="CB6" i="4"/>
  <c r="CB7" i="4" s="1"/>
  <c r="CB8" i="4" s="1"/>
  <c r="CB9" i="4" s="1"/>
  <c r="CB10" i="4" s="1"/>
  <c r="AB6" i="4"/>
  <c r="AB7" i="4" s="1"/>
  <c r="AB8" i="4" s="1"/>
  <c r="AB9" i="4" s="1"/>
  <c r="AB10" i="4" s="1"/>
  <c r="AB11" i="4" s="1"/>
  <c r="AB12" i="4" s="1"/>
  <c r="AB13" i="4" s="1"/>
  <c r="AB14" i="4" s="1"/>
  <c r="AB15" i="4" s="1"/>
  <c r="AB16" i="4" s="1"/>
  <c r="AB17" i="4" s="1"/>
  <c r="AB18" i="4" s="1"/>
  <c r="AB19" i="4" s="1"/>
  <c r="AB20" i="4" s="1"/>
  <c r="AB21" i="4" s="1"/>
  <c r="AB22" i="4" s="1"/>
  <c r="AB23" i="4" s="1"/>
  <c r="AB24" i="4" s="1"/>
  <c r="AB25" i="4" s="1"/>
  <c r="AB26" i="4" s="1"/>
  <c r="AB27" i="4" s="1"/>
  <c r="AB28" i="4" s="1"/>
  <c r="AB29" i="4" s="1"/>
  <c r="AB30" i="4" s="1"/>
  <c r="AB31" i="4" s="1"/>
  <c r="AB32" i="4" s="1"/>
  <c r="AB33" i="4" s="1"/>
  <c r="AB34" i="4" s="1"/>
  <c r="AB35" i="4" s="1"/>
  <c r="AB36" i="4" s="1"/>
  <c r="AB37" i="4" s="1"/>
  <c r="AB38" i="4" s="1"/>
  <c r="AB39" i="4" s="1"/>
  <c r="AB40" i="4" s="1"/>
  <c r="AB41" i="4" s="1"/>
  <c r="AB42" i="4" s="1"/>
  <c r="AB43" i="4" s="1"/>
  <c r="AB44" i="4" s="1"/>
  <c r="AB45" i="4" s="1"/>
  <c r="AB46" i="4" s="1"/>
  <c r="AB47" i="4" s="1"/>
  <c r="AB48" i="4" s="1"/>
  <c r="AB49" i="4" s="1"/>
  <c r="AB50" i="4" s="1"/>
  <c r="AB51" i="4" s="1"/>
  <c r="AB52" i="4" s="1"/>
  <c r="AB53" i="4" s="1"/>
  <c r="AB54" i="4" s="1"/>
  <c r="AB55" i="4" s="1"/>
  <c r="AB56" i="4" s="1"/>
  <c r="AB57" i="4" s="1"/>
  <c r="AB58" i="4" s="1"/>
  <c r="AB59" i="4" s="1"/>
  <c r="AB60" i="4" s="1"/>
  <c r="AB61" i="4" s="1"/>
  <c r="AB62" i="4" s="1"/>
  <c r="AB63" i="4" s="1"/>
  <c r="AB64" i="4" s="1"/>
  <c r="AB65" i="4" s="1"/>
  <c r="AB66" i="4" s="1"/>
  <c r="AB67" i="4" s="1"/>
  <c r="AB68" i="4" s="1"/>
  <c r="AB69" i="4" s="1"/>
  <c r="AB70" i="4" s="1"/>
  <c r="AB71" i="4" s="1"/>
  <c r="AB72" i="4" s="1"/>
  <c r="AB73" i="4" s="1"/>
  <c r="AB74" i="4" s="1"/>
  <c r="AB75" i="4" s="1"/>
  <c r="AB76" i="4" s="1"/>
  <c r="AB77" i="4" s="1"/>
  <c r="AB78" i="4" s="1"/>
  <c r="AB79" i="4" s="1"/>
  <c r="AB80" i="4" s="1"/>
  <c r="AB81" i="4" s="1"/>
  <c r="AB82" i="4" s="1"/>
  <c r="AB83" i="4" s="1"/>
  <c r="AB84" i="4" s="1"/>
  <c r="AB85" i="4" s="1"/>
  <c r="AB86" i="4" s="1"/>
  <c r="AB87" i="4" s="1"/>
  <c r="AB88" i="4" s="1"/>
  <c r="AB89" i="4" s="1"/>
  <c r="AB90" i="4" s="1"/>
  <c r="AB91" i="4" s="1"/>
  <c r="AB92" i="4" s="1"/>
  <c r="AB93" i="4" s="1"/>
  <c r="AB94" i="4" s="1"/>
  <c r="AB95" i="4" s="1"/>
  <c r="AB96" i="4" s="1"/>
  <c r="AB97" i="4" s="1"/>
  <c r="AB98" i="4" s="1"/>
  <c r="AB99" i="4" s="1"/>
  <c r="AB100" i="4" s="1"/>
  <c r="AB101" i="4" s="1"/>
  <c r="AB102" i="4" s="1"/>
  <c r="AB103" i="4" s="1"/>
  <c r="AB104" i="4" s="1"/>
  <c r="AB105" i="4" s="1"/>
  <c r="AB106" i="4" s="1"/>
  <c r="AB107" i="4" s="1"/>
  <c r="AB108" i="4" s="1"/>
  <c r="AB109" i="4" s="1"/>
  <c r="AB110" i="4" s="1"/>
  <c r="AB111" i="4" s="1"/>
  <c r="AB112" i="4" s="1"/>
  <c r="AB113" i="4" s="1"/>
  <c r="AB114" i="4" s="1"/>
  <c r="AB115" i="4" s="1"/>
  <c r="AB116" i="4" s="1"/>
  <c r="AB117" i="4" s="1"/>
  <c r="AB118" i="4" s="1"/>
  <c r="AB119" i="4" s="1"/>
  <c r="AB120" i="4" s="1"/>
  <c r="AB121" i="4" s="1"/>
  <c r="AB122" i="4" s="1"/>
  <c r="AB123" i="4" s="1"/>
  <c r="AB124" i="4" s="1"/>
  <c r="AB125" i="4" s="1"/>
  <c r="AB126" i="4" s="1"/>
  <c r="AB127" i="4" s="1"/>
  <c r="AB128" i="4" s="1"/>
  <c r="AB129" i="4" s="1"/>
  <c r="AB130" i="4" s="1"/>
  <c r="AB131" i="4" s="1"/>
  <c r="AB132" i="4" s="1"/>
  <c r="AB133" i="4" s="1"/>
  <c r="AB134" i="4" s="1"/>
  <c r="AB135" i="4" s="1"/>
  <c r="AB136" i="4" s="1"/>
  <c r="AB137" i="4" s="1"/>
  <c r="AB138" i="4" s="1"/>
  <c r="AB139" i="4" s="1"/>
  <c r="AB140" i="4" s="1"/>
  <c r="AN6" i="4"/>
  <c r="AN7" i="4" s="1"/>
  <c r="AN8" i="4" s="1"/>
  <c r="AN9" i="4" s="1"/>
  <c r="AN10" i="4" s="1"/>
  <c r="AN11" i="4" s="1"/>
  <c r="AN12" i="4" s="1"/>
  <c r="AN13" i="4" s="1"/>
  <c r="AN14" i="4" s="1"/>
  <c r="AN15" i="4" s="1"/>
  <c r="AN16" i="4" s="1"/>
  <c r="AN17" i="4" s="1"/>
  <c r="AN18" i="4" s="1"/>
  <c r="AN19" i="4" s="1"/>
  <c r="AN20" i="4" s="1"/>
  <c r="AN21" i="4" s="1"/>
  <c r="AN22" i="4" s="1"/>
  <c r="AN23" i="4" s="1"/>
  <c r="AN24" i="4" s="1"/>
  <c r="AN25" i="4" s="1"/>
  <c r="AN26" i="4" s="1"/>
  <c r="AN27" i="4" s="1"/>
  <c r="AN28" i="4" s="1"/>
  <c r="AN29" i="4" s="1"/>
  <c r="AN30" i="4" s="1"/>
  <c r="AN31" i="4" s="1"/>
  <c r="AN32" i="4" s="1"/>
  <c r="AN33" i="4" s="1"/>
  <c r="AN34" i="4" s="1"/>
  <c r="AN35" i="4" s="1"/>
  <c r="AN36" i="4" s="1"/>
  <c r="AN37" i="4" s="1"/>
  <c r="AN38" i="4" s="1"/>
  <c r="AN39" i="4" s="1"/>
  <c r="AN40" i="4" s="1"/>
  <c r="AN41" i="4" s="1"/>
  <c r="AN42" i="4" s="1"/>
  <c r="AN43" i="4" s="1"/>
  <c r="AN44" i="4" s="1"/>
  <c r="AN45" i="4" s="1"/>
  <c r="AN46" i="4" s="1"/>
  <c r="AN47" i="4" s="1"/>
  <c r="AN48" i="4" s="1"/>
  <c r="AN49" i="4" s="1"/>
  <c r="AN50" i="4" s="1"/>
  <c r="AN51" i="4" s="1"/>
  <c r="AN52" i="4" s="1"/>
  <c r="AN53" i="4" s="1"/>
  <c r="AN54" i="4" s="1"/>
  <c r="AN55" i="4" s="1"/>
  <c r="AN56" i="4" s="1"/>
  <c r="AN57" i="4" s="1"/>
  <c r="AN58" i="4" s="1"/>
  <c r="AN59" i="4" s="1"/>
  <c r="AN60" i="4" s="1"/>
  <c r="AN61" i="4" s="1"/>
  <c r="AN62" i="4" s="1"/>
  <c r="AN63" i="4" s="1"/>
  <c r="AN64" i="4" s="1"/>
  <c r="AN65" i="4" s="1"/>
  <c r="AN66" i="4" s="1"/>
  <c r="AN67" i="4" s="1"/>
  <c r="AN68" i="4" s="1"/>
  <c r="AN69" i="4" s="1"/>
  <c r="AN70" i="4" s="1"/>
  <c r="AN71" i="4" s="1"/>
  <c r="AN72" i="4" s="1"/>
  <c r="AN73" i="4" s="1"/>
  <c r="AN74" i="4" s="1"/>
  <c r="AN75" i="4" s="1"/>
  <c r="AN76" i="4" s="1"/>
  <c r="AN77" i="4" s="1"/>
  <c r="AN78" i="4" s="1"/>
  <c r="AN79" i="4" s="1"/>
  <c r="AN80" i="4" s="1"/>
  <c r="AN81" i="4" s="1"/>
  <c r="AN82" i="4" s="1"/>
  <c r="AN83" i="4" s="1"/>
  <c r="AN84" i="4" s="1"/>
  <c r="AN85" i="4" s="1"/>
  <c r="AN86" i="4" s="1"/>
  <c r="AN87" i="4" s="1"/>
  <c r="AN88" i="4" s="1"/>
  <c r="AN89" i="4" s="1"/>
  <c r="AN90" i="4" s="1"/>
  <c r="AN91" i="4" s="1"/>
  <c r="AN92" i="4" s="1"/>
  <c r="AN93" i="4" s="1"/>
  <c r="AN94" i="4" s="1"/>
  <c r="AN95" i="4" s="1"/>
  <c r="AN96" i="4" s="1"/>
  <c r="AN97" i="4" s="1"/>
  <c r="AN98" i="4" s="1"/>
  <c r="AN99" i="4" s="1"/>
  <c r="AN100" i="4" s="1"/>
  <c r="AN101" i="4" s="1"/>
  <c r="AN102" i="4" s="1"/>
  <c r="AN103" i="4" s="1"/>
  <c r="AN104" i="4" s="1"/>
  <c r="AN105" i="4" s="1"/>
  <c r="AN106" i="4" s="1"/>
  <c r="AN107" i="4" s="1"/>
  <c r="AN108" i="4" s="1"/>
  <c r="AN109" i="4" s="1"/>
  <c r="AN110" i="4" s="1"/>
  <c r="AN111" i="4" s="1"/>
  <c r="AN112" i="4" s="1"/>
  <c r="AN113" i="4" s="1"/>
  <c r="AN114" i="4" s="1"/>
  <c r="AN115" i="4" s="1"/>
  <c r="AN116" i="4" s="1"/>
  <c r="AN117" i="4" s="1"/>
  <c r="AN118" i="4" s="1"/>
  <c r="AN119" i="4" s="1"/>
  <c r="AN120" i="4" s="1"/>
  <c r="AN121" i="4" s="1"/>
  <c r="AN122" i="4" s="1"/>
  <c r="AN123" i="4" s="1"/>
  <c r="AN124" i="4" s="1"/>
  <c r="AN125" i="4" s="1"/>
  <c r="AN126" i="4" s="1"/>
  <c r="AN127" i="4" s="1"/>
  <c r="AN128" i="4" s="1"/>
  <c r="AN129" i="4" s="1"/>
  <c r="AN130" i="4" s="1"/>
  <c r="AN131" i="4" s="1"/>
  <c r="AN132" i="4" s="1"/>
  <c r="AN133" i="4" s="1"/>
  <c r="AN134" i="4" s="1"/>
  <c r="AN135" i="4" s="1"/>
  <c r="AN136" i="4" s="1"/>
  <c r="AN137" i="4" s="1"/>
  <c r="AN138" i="4" s="1"/>
  <c r="AN139" i="4" s="1"/>
  <c r="AN140" i="4" s="1"/>
  <c r="BA6" i="4"/>
  <c r="BA7" i="4" s="1"/>
  <c r="BA8" i="4" s="1"/>
  <c r="BA9" i="4" s="1"/>
  <c r="BA10" i="4" s="1"/>
  <c r="BA11" i="4" s="1"/>
  <c r="BA12" i="4" s="1"/>
  <c r="BA13" i="4" s="1"/>
  <c r="BA14" i="4" s="1"/>
  <c r="BA15" i="4" s="1"/>
  <c r="BA16" i="4" s="1"/>
  <c r="BA17" i="4" s="1"/>
  <c r="BA18" i="4" s="1"/>
  <c r="BA19" i="4" s="1"/>
  <c r="BA20" i="4" s="1"/>
  <c r="BA21" i="4" s="1"/>
  <c r="BA22" i="4" s="1"/>
  <c r="BA23" i="4" s="1"/>
  <c r="BA24" i="4" s="1"/>
  <c r="BA25" i="4" s="1"/>
  <c r="BA26" i="4" s="1"/>
  <c r="BA27" i="4" s="1"/>
  <c r="BA28" i="4" s="1"/>
  <c r="BA29" i="4" s="1"/>
  <c r="BA30" i="4" s="1"/>
  <c r="BA31" i="4" s="1"/>
  <c r="BA32" i="4" s="1"/>
  <c r="BA33" i="4" s="1"/>
  <c r="BA34" i="4" s="1"/>
  <c r="BA35" i="4" s="1"/>
  <c r="BA36" i="4" s="1"/>
  <c r="BA37" i="4" s="1"/>
  <c r="BA38" i="4" s="1"/>
  <c r="BA39" i="4" s="1"/>
  <c r="BA40" i="4" s="1"/>
  <c r="BA41" i="4" s="1"/>
  <c r="BA42" i="4" s="1"/>
  <c r="BA43" i="4" s="1"/>
  <c r="BA44" i="4" s="1"/>
  <c r="BA45" i="4" s="1"/>
  <c r="BA46" i="4" s="1"/>
  <c r="BA47" i="4" s="1"/>
  <c r="BA48" i="4" s="1"/>
  <c r="BA49" i="4" s="1"/>
  <c r="BA50" i="4" s="1"/>
  <c r="BA51" i="4" s="1"/>
  <c r="BA52" i="4" s="1"/>
  <c r="BA53" i="4" s="1"/>
  <c r="BA54" i="4" s="1"/>
  <c r="BA55" i="4" s="1"/>
  <c r="BA56" i="4" s="1"/>
  <c r="BA57" i="4" s="1"/>
  <c r="BA58" i="4" s="1"/>
  <c r="BA59" i="4" s="1"/>
  <c r="BA60" i="4" s="1"/>
  <c r="BA61" i="4" s="1"/>
  <c r="BA62" i="4" s="1"/>
  <c r="BA63" i="4" s="1"/>
  <c r="BA64" i="4" s="1"/>
  <c r="BA65" i="4" s="1"/>
  <c r="BA66" i="4" s="1"/>
  <c r="BA67" i="4" s="1"/>
  <c r="BA68" i="4" s="1"/>
  <c r="BA69" i="4" s="1"/>
  <c r="BA70" i="4" s="1"/>
  <c r="BA71" i="4" s="1"/>
  <c r="BA72" i="4" s="1"/>
  <c r="BA73" i="4" s="1"/>
  <c r="BA74" i="4" s="1"/>
  <c r="BA75" i="4" s="1"/>
  <c r="BA76" i="4" s="1"/>
  <c r="BA77" i="4" s="1"/>
  <c r="BA78" i="4" s="1"/>
  <c r="BA79" i="4" s="1"/>
  <c r="BA80" i="4" s="1"/>
  <c r="BA81" i="4" s="1"/>
  <c r="BA82" i="4" s="1"/>
  <c r="BA83" i="4" s="1"/>
  <c r="BA84" i="4" s="1"/>
  <c r="BA85" i="4" s="1"/>
  <c r="BA86" i="4" s="1"/>
  <c r="BA87" i="4" s="1"/>
  <c r="BA88" i="4" s="1"/>
  <c r="BA89" i="4" s="1"/>
  <c r="BA90" i="4" s="1"/>
  <c r="BA91" i="4" s="1"/>
  <c r="BA92" i="4" s="1"/>
  <c r="BA93" i="4" s="1"/>
  <c r="BA94" i="4" s="1"/>
  <c r="BA95" i="4" s="1"/>
  <c r="BA96" i="4" s="1"/>
  <c r="BA97" i="4" s="1"/>
  <c r="BA98" i="4" s="1"/>
  <c r="BA99" i="4" s="1"/>
  <c r="BA100" i="4" s="1"/>
  <c r="BA101" i="4" s="1"/>
  <c r="BA102" i="4" s="1"/>
  <c r="BA103" i="4" s="1"/>
  <c r="BA104" i="4" s="1"/>
  <c r="BA105" i="4" s="1"/>
  <c r="BA106" i="4" s="1"/>
  <c r="BA107" i="4" s="1"/>
  <c r="BA108" i="4" s="1"/>
  <c r="BA109" i="4" s="1"/>
  <c r="BA110" i="4" s="1"/>
  <c r="BA111" i="4" s="1"/>
  <c r="BA112" i="4" s="1"/>
  <c r="BA113" i="4" s="1"/>
  <c r="BA114" i="4" s="1"/>
  <c r="BA115" i="4" s="1"/>
  <c r="BA116" i="4" s="1"/>
  <c r="BA117" i="4" s="1"/>
  <c r="BA118" i="4" s="1"/>
  <c r="BA119" i="4" s="1"/>
  <c r="BA120" i="4" s="1"/>
  <c r="BA121" i="4" s="1"/>
  <c r="BA122" i="4" s="1"/>
  <c r="BA123" i="4" s="1"/>
  <c r="BA124" i="4" s="1"/>
  <c r="BA125" i="4" s="1"/>
  <c r="BA126" i="4" s="1"/>
  <c r="BA127" i="4" s="1"/>
  <c r="BA128" i="4" s="1"/>
  <c r="BA129" i="4" s="1"/>
  <c r="BA130" i="4" s="1"/>
  <c r="BA131" i="4" s="1"/>
  <c r="BA132" i="4" s="1"/>
  <c r="BA133" i="4" s="1"/>
  <c r="BA134" i="4" s="1"/>
  <c r="BA135" i="4" s="1"/>
  <c r="BA136" i="4" s="1"/>
  <c r="BA137" i="4" s="1"/>
  <c r="BA138" i="4" s="1"/>
  <c r="BA139" i="4" s="1"/>
  <c r="BA140" i="4" s="1"/>
  <c r="BK6" i="4"/>
  <c r="BK7" i="4" s="1"/>
  <c r="BK8" i="4" s="1"/>
  <c r="BK9" i="4" s="1"/>
  <c r="BK10" i="4" s="1"/>
  <c r="BK11" i="4" s="1"/>
  <c r="BK12" i="4" s="1"/>
  <c r="BK13" i="4" s="1"/>
  <c r="BK14" i="4" s="1"/>
  <c r="BK15" i="4" s="1"/>
  <c r="BK16" i="4" s="1"/>
  <c r="BK17" i="4" s="1"/>
  <c r="BK18" i="4" s="1"/>
  <c r="BK19" i="4" s="1"/>
  <c r="BK20" i="4" s="1"/>
  <c r="BK21" i="4" s="1"/>
  <c r="BK22" i="4" s="1"/>
  <c r="BK23" i="4" s="1"/>
  <c r="BK24" i="4" s="1"/>
  <c r="BK25" i="4" s="1"/>
  <c r="BK26" i="4" s="1"/>
  <c r="BK27" i="4" s="1"/>
  <c r="BK28" i="4" s="1"/>
  <c r="BK29" i="4" s="1"/>
  <c r="BK30" i="4" s="1"/>
  <c r="BK31" i="4" s="1"/>
  <c r="BK32" i="4" s="1"/>
  <c r="BK33" i="4" s="1"/>
  <c r="BK34" i="4" s="1"/>
  <c r="BK35" i="4" s="1"/>
  <c r="BK36" i="4" s="1"/>
  <c r="BK37" i="4" s="1"/>
  <c r="BK38" i="4" s="1"/>
  <c r="BK39" i="4" s="1"/>
  <c r="BK40" i="4" s="1"/>
  <c r="BK41" i="4" s="1"/>
  <c r="BK42" i="4" s="1"/>
  <c r="BK43" i="4" s="1"/>
  <c r="BK44" i="4" s="1"/>
  <c r="BK45" i="4" s="1"/>
  <c r="BK46" i="4" s="1"/>
  <c r="BK47" i="4" s="1"/>
  <c r="BK48" i="4" s="1"/>
  <c r="BK49" i="4" s="1"/>
  <c r="BK50" i="4" s="1"/>
  <c r="BK51" i="4" s="1"/>
  <c r="BK52" i="4" s="1"/>
  <c r="BK53" i="4" s="1"/>
  <c r="BK54" i="4" s="1"/>
  <c r="BK55" i="4" s="1"/>
  <c r="BK56" i="4" s="1"/>
  <c r="BK57" i="4" s="1"/>
  <c r="BK58" i="4" s="1"/>
  <c r="BK59" i="4" s="1"/>
  <c r="BK60" i="4" s="1"/>
  <c r="BK61" i="4" s="1"/>
  <c r="BK62" i="4" s="1"/>
  <c r="BK63" i="4" s="1"/>
  <c r="BK64" i="4" s="1"/>
  <c r="BK65" i="4" s="1"/>
  <c r="BK66" i="4" s="1"/>
  <c r="BK67" i="4" s="1"/>
  <c r="BK68" i="4" s="1"/>
  <c r="BK69" i="4" s="1"/>
  <c r="BK70" i="4" s="1"/>
  <c r="BK71" i="4" s="1"/>
  <c r="BK72" i="4" s="1"/>
  <c r="BK73" i="4" s="1"/>
  <c r="BK74" i="4" s="1"/>
  <c r="BK75" i="4" s="1"/>
  <c r="BK76" i="4" s="1"/>
  <c r="BK77" i="4" s="1"/>
  <c r="BK78" i="4" s="1"/>
  <c r="BK79" i="4" s="1"/>
  <c r="BK80" i="4" s="1"/>
  <c r="BK81" i="4" s="1"/>
  <c r="BK82" i="4" s="1"/>
  <c r="BK83" i="4" s="1"/>
  <c r="BK84" i="4" s="1"/>
  <c r="BK85" i="4" s="1"/>
  <c r="BK86" i="4" s="1"/>
  <c r="BK87" i="4" s="1"/>
  <c r="BK88" i="4" s="1"/>
  <c r="BK89" i="4" s="1"/>
  <c r="BK90" i="4" s="1"/>
  <c r="BK91" i="4" s="1"/>
  <c r="BK92" i="4" s="1"/>
  <c r="BK93" i="4" s="1"/>
  <c r="BK94" i="4" s="1"/>
  <c r="BK95" i="4" s="1"/>
  <c r="BK96" i="4" s="1"/>
  <c r="BK97" i="4" s="1"/>
  <c r="BK98" i="4" s="1"/>
  <c r="BK99" i="4" s="1"/>
  <c r="BK100" i="4" s="1"/>
  <c r="BK101" i="4" s="1"/>
  <c r="BK102" i="4" s="1"/>
  <c r="BK103" i="4" s="1"/>
  <c r="BK104" i="4" s="1"/>
  <c r="BK105" i="4" s="1"/>
  <c r="BK106" i="4" s="1"/>
  <c r="BK107" i="4" s="1"/>
  <c r="BK108" i="4" s="1"/>
  <c r="BK109" i="4" s="1"/>
  <c r="BK110" i="4" s="1"/>
  <c r="BK111" i="4" s="1"/>
  <c r="BK112" i="4" s="1"/>
  <c r="BK113" i="4" s="1"/>
  <c r="BK114" i="4" s="1"/>
  <c r="BK115" i="4" s="1"/>
  <c r="BK116" i="4" s="1"/>
  <c r="BK117" i="4" s="1"/>
  <c r="BK118" i="4" s="1"/>
  <c r="BK119" i="4" s="1"/>
  <c r="BK120" i="4" s="1"/>
  <c r="BK121" i="4" s="1"/>
  <c r="BK122" i="4" s="1"/>
  <c r="BK123" i="4" s="1"/>
  <c r="BK124" i="4" s="1"/>
  <c r="BK125" i="4" s="1"/>
  <c r="BK126" i="4" s="1"/>
  <c r="BK127" i="4" s="1"/>
  <c r="BK128" i="4" s="1"/>
  <c r="BK129" i="4" s="1"/>
  <c r="BK130" i="4" s="1"/>
  <c r="BK131" i="4" s="1"/>
  <c r="BK132" i="4" s="1"/>
  <c r="BK133" i="4" s="1"/>
  <c r="BK134" i="4" s="1"/>
  <c r="BK135" i="4" s="1"/>
  <c r="BK136" i="4" s="1"/>
  <c r="BK137" i="4" s="1"/>
  <c r="BK138" i="4" s="1"/>
  <c r="BK139" i="4" s="1"/>
  <c r="BK140" i="4" s="1"/>
  <c r="BX6" i="4"/>
  <c r="BX7" i="4" s="1"/>
  <c r="BX8" i="4" s="1"/>
  <c r="BX9" i="4" s="1"/>
  <c r="BX10" i="4" s="1"/>
  <c r="BX11" i="4" s="1"/>
  <c r="BX12" i="4" s="1"/>
  <c r="BX13" i="4" s="1"/>
  <c r="BX14" i="4" s="1"/>
  <c r="BX15" i="4" s="1"/>
  <c r="BX16" i="4" s="1"/>
  <c r="BX17" i="4" s="1"/>
  <c r="BX18" i="4" s="1"/>
  <c r="BX19" i="4" s="1"/>
  <c r="BX20" i="4" s="1"/>
  <c r="BX21" i="4" s="1"/>
  <c r="BX22" i="4" s="1"/>
  <c r="BX23" i="4" s="1"/>
  <c r="BX24" i="4" s="1"/>
  <c r="BX25" i="4" s="1"/>
  <c r="BX26" i="4" s="1"/>
  <c r="BX27" i="4" s="1"/>
  <c r="BX28" i="4" s="1"/>
  <c r="BX29" i="4" s="1"/>
  <c r="BX30" i="4" s="1"/>
  <c r="BX31" i="4" s="1"/>
  <c r="BX32" i="4" s="1"/>
  <c r="BX33" i="4" s="1"/>
  <c r="BX34" i="4" s="1"/>
  <c r="BX35" i="4" s="1"/>
  <c r="BX36" i="4" s="1"/>
  <c r="BX37" i="4" s="1"/>
  <c r="BX38" i="4" s="1"/>
  <c r="BX39" i="4" s="1"/>
  <c r="BX40" i="4" s="1"/>
  <c r="BX41" i="4" s="1"/>
  <c r="BX42" i="4" s="1"/>
  <c r="BX43" i="4" s="1"/>
  <c r="BX44" i="4" s="1"/>
  <c r="BX45" i="4" s="1"/>
  <c r="BX46" i="4" s="1"/>
  <c r="BX47" i="4" s="1"/>
  <c r="BX48" i="4" s="1"/>
  <c r="BX49" i="4" s="1"/>
  <c r="BX50" i="4" s="1"/>
  <c r="BX51" i="4" s="1"/>
  <c r="BX52" i="4" s="1"/>
  <c r="BX53" i="4" s="1"/>
  <c r="BX54" i="4" s="1"/>
  <c r="BX55" i="4" s="1"/>
  <c r="BX56" i="4" s="1"/>
  <c r="BX57" i="4" s="1"/>
  <c r="BX58" i="4" s="1"/>
  <c r="BX59" i="4" s="1"/>
  <c r="BX60" i="4" s="1"/>
  <c r="BX61" i="4" s="1"/>
  <c r="BX62" i="4" s="1"/>
  <c r="BX63" i="4" s="1"/>
  <c r="BX64" i="4" s="1"/>
  <c r="BX65" i="4" s="1"/>
  <c r="BX66" i="4" s="1"/>
  <c r="BX67" i="4" s="1"/>
  <c r="BX68" i="4" s="1"/>
  <c r="BX69" i="4" s="1"/>
  <c r="BX70" i="4" s="1"/>
  <c r="BX71" i="4" s="1"/>
  <c r="BX72" i="4" s="1"/>
  <c r="BX73" i="4" s="1"/>
  <c r="BX74" i="4" s="1"/>
  <c r="BX75" i="4" s="1"/>
  <c r="BX76" i="4" s="1"/>
  <c r="BX77" i="4" s="1"/>
  <c r="BX78" i="4" s="1"/>
  <c r="BX79" i="4" s="1"/>
  <c r="BX80" i="4" s="1"/>
  <c r="BX81" i="4" s="1"/>
  <c r="BX82" i="4" s="1"/>
  <c r="BX83" i="4" s="1"/>
  <c r="BX84" i="4" s="1"/>
  <c r="BX85" i="4" s="1"/>
  <c r="BX86" i="4" s="1"/>
  <c r="BX87" i="4" s="1"/>
  <c r="BX88" i="4" s="1"/>
  <c r="BX89" i="4" s="1"/>
  <c r="BX90" i="4" s="1"/>
  <c r="BX91" i="4" s="1"/>
  <c r="BX92" i="4" s="1"/>
  <c r="BX93" i="4" s="1"/>
  <c r="BX94" i="4" s="1"/>
  <c r="BX95" i="4" s="1"/>
  <c r="BX96" i="4" s="1"/>
  <c r="BX97" i="4" s="1"/>
  <c r="BX98" i="4" s="1"/>
  <c r="BX99" i="4" s="1"/>
  <c r="BX100" i="4" s="1"/>
  <c r="BX101" i="4" s="1"/>
  <c r="BX102" i="4" s="1"/>
  <c r="BX103" i="4" s="1"/>
  <c r="BX104" i="4" s="1"/>
  <c r="BX105" i="4" s="1"/>
  <c r="BX106" i="4" s="1"/>
  <c r="BX107" i="4" s="1"/>
  <c r="BX108" i="4" s="1"/>
  <c r="BX109" i="4" s="1"/>
  <c r="BX110" i="4" s="1"/>
  <c r="BX111" i="4" s="1"/>
  <c r="BX112" i="4" s="1"/>
  <c r="BX113" i="4" s="1"/>
  <c r="BX114" i="4" s="1"/>
  <c r="BX115" i="4" s="1"/>
  <c r="BX116" i="4" s="1"/>
  <c r="BX117" i="4" s="1"/>
  <c r="BX118" i="4" s="1"/>
  <c r="BX119" i="4" s="1"/>
  <c r="BX120" i="4" s="1"/>
  <c r="BX121" i="4" s="1"/>
  <c r="BX122" i="4" s="1"/>
  <c r="BX123" i="4" s="1"/>
  <c r="BX124" i="4" s="1"/>
  <c r="BX125" i="4" s="1"/>
  <c r="BX126" i="4" s="1"/>
  <c r="BX127" i="4" s="1"/>
  <c r="BX128" i="4" s="1"/>
  <c r="BX129" i="4" s="1"/>
  <c r="BX130" i="4" s="1"/>
  <c r="BX131" i="4" s="1"/>
  <c r="BX132" i="4" s="1"/>
  <c r="BX133" i="4" s="1"/>
  <c r="BX134" i="4" s="1"/>
  <c r="BX135" i="4" s="1"/>
  <c r="BX136" i="4" s="1"/>
  <c r="BX137" i="4" s="1"/>
  <c r="BX138" i="4" s="1"/>
  <c r="BX139" i="4" s="1"/>
  <c r="BX140" i="4" s="1"/>
  <c r="CP6" i="4"/>
  <c r="CP7" i="4" s="1"/>
  <c r="CP8" i="4" s="1"/>
  <c r="CP9" i="4" s="1"/>
  <c r="CP10" i="4" s="1"/>
  <c r="CP11" i="4" s="1"/>
  <c r="CP12" i="4" s="1"/>
  <c r="CP13" i="4" s="1"/>
  <c r="CP14" i="4" s="1"/>
  <c r="CP15" i="4" s="1"/>
  <c r="CP16" i="4" s="1"/>
  <c r="CP17" i="4" s="1"/>
  <c r="CP18" i="4" s="1"/>
  <c r="CP19" i="4" s="1"/>
  <c r="CP20" i="4" s="1"/>
  <c r="CP21" i="4" s="1"/>
  <c r="CP22" i="4" s="1"/>
  <c r="CP23" i="4" s="1"/>
  <c r="CP24" i="4" s="1"/>
  <c r="CP25" i="4" s="1"/>
  <c r="CP26" i="4" s="1"/>
  <c r="CP27" i="4" s="1"/>
  <c r="CP28" i="4" s="1"/>
  <c r="CP29" i="4" s="1"/>
  <c r="CP30" i="4" s="1"/>
  <c r="CP31" i="4" s="1"/>
  <c r="CP32" i="4" s="1"/>
  <c r="CP33" i="4" s="1"/>
  <c r="CP34" i="4" s="1"/>
  <c r="CP35" i="4" s="1"/>
  <c r="CP36" i="4" s="1"/>
  <c r="CP37" i="4" s="1"/>
  <c r="CP38" i="4" s="1"/>
  <c r="CP39" i="4" s="1"/>
  <c r="CP40" i="4" s="1"/>
  <c r="CP41" i="4" s="1"/>
  <c r="CP42" i="4" s="1"/>
  <c r="CP43" i="4" s="1"/>
  <c r="CP44" i="4" s="1"/>
  <c r="CP45" i="4" s="1"/>
  <c r="CP46" i="4" s="1"/>
  <c r="CP47" i="4" s="1"/>
  <c r="CP48" i="4" s="1"/>
  <c r="CP49" i="4" s="1"/>
  <c r="CP50" i="4" s="1"/>
  <c r="CP51" i="4" s="1"/>
  <c r="CP52" i="4" s="1"/>
  <c r="CP53" i="4" s="1"/>
  <c r="CP54" i="4" s="1"/>
  <c r="CP55" i="4" s="1"/>
  <c r="CP56" i="4" s="1"/>
  <c r="CP57" i="4" s="1"/>
  <c r="CP58" i="4" s="1"/>
  <c r="CP59" i="4" s="1"/>
  <c r="CP60" i="4" s="1"/>
  <c r="CP61" i="4" s="1"/>
  <c r="CP62" i="4" s="1"/>
  <c r="CP63" i="4" s="1"/>
  <c r="CP64" i="4" s="1"/>
  <c r="CP65" i="4" s="1"/>
  <c r="CP66" i="4" s="1"/>
  <c r="CP67" i="4" s="1"/>
  <c r="CP68" i="4" s="1"/>
  <c r="CP69" i="4" s="1"/>
  <c r="CP70" i="4" s="1"/>
  <c r="CP71" i="4" s="1"/>
  <c r="CP72" i="4" s="1"/>
  <c r="CP73" i="4" s="1"/>
  <c r="CP74" i="4" s="1"/>
  <c r="CP75" i="4" s="1"/>
  <c r="CP76" i="4" s="1"/>
  <c r="CP77" i="4" s="1"/>
  <c r="CP78" i="4" s="1"/>
  <c r="CP79" i="4" s="1"/>
  <c r="CP80" i="4" s="1"/>
  <c r="CP81" i="4" s="1"/>
  <c r="CP82" i="4" s="1"/>
  <c r="CP83" i="4" s="1"/>
  <c r="CP84" i="4" s="1"/>
  <c r="CP85" i="4" s="1"/>
  <c r="CP86" i="4" s="1"/>
  <c r="CP87" i="4" s="1"/>
  <c r="CP88" i="4" s="1"/>
  <c r="CP89" i="4" s="1"/>
  <c r="CP90" i="4" s="1"/>
  <c r="CP91" i="4" s="1"/>
  <c r="CP92" i="4" s="1"/>
  <c r="CP93" i="4" s="1"/>
  <c r="CP94" i="4" s="1"/>
  <c r="CP95" i="4" s="1"/>
  <c r="CP96" i="4" s="1"/>
  <c r="CP97" i="4" s="1"/>
  <c r="CP98" i="4" s="1"/>
  <c r="CP99" i="4" s="1"/>
  <c r="CP100" i="4" s="1"/>
  <c r="CP101" i="4" s="1"/>
  <c r="CP102" i="4" s="1"/>
  <c r="CP103" i="4" s="1"/>
  <c r="CP104" i="4" s="1"/>
  <c r="CP105" i="4" s="1"/>
  <c r="CP106" i="4" s="1"/>
  <c r="CP107" i="4" s="1"/>
  <c r="CP108" i="4" s="1"/>
  <c r="CP109" i="4" s="1"/>
  <c r="CP110" i="4" s="1"/>
  <c r="CP111" i="4" s="1"/>
  <c r="CP112" i="4" s="1"/>
  <c r="CP113" i="4" s="1"/>
  <c r="CP114" i="4" s="1"/>
  <c r="CP115" i="4" s="1"/>
  <c r="CP116" i="4" s="1"/>
  <c r="CP117" i="4" s="1"/>
  <c r="CP118" i="4" s="1"/>
  <c r="CP119" i="4" s="1"/>
  <c r="CP120" i="4" s="1"/>
  <c r="CP121" i="4" s="1"/>
  <c r="CP122" i="4" s="1"/>
  <c r="CP123" i="4" s="1"/>
  <c r="CP124" i="4" s="1"/>
  <c r="CP125" i="4" s="1"/>
  <c r="CP126" i="4" s="1"/>
  <c r="CP127" i="4" s="1"/>
  <c r="CP128" i="4" s="1"/>
  <c r="CP129" i="4" s="1"/>
  <c r="CP130" i="4" s="1"/>
  <c r="CP131" i="4" s="1"/>
  <c r="CP132" i="4" s="1"/>
  <c r="CP133" i="4" s="1"/>
  <c r="CP134" i="4" s="1"/>
  <c r="CP135" i="4" s="1"/>
  <c r="CP136" i="4" s="1"/>
  <c r="CP137" i="4" s="1"/>
  <c r="CP138" i="4" s="1"/>
  <c r="CP139" i="4" s="1"/>
  <c r="CP140" i="4" s="1"/>
  <c r="CG6" i="4"/>
  <c r="W7" i="4" s="1"/>
  <c r="S7" i="4" s="1"/>
  <c r="AP6" i="4"/>
  <c r="AP7" i="4" s="1"/>
  <c r="AP8" i="4" s="1"/>
  <c r="AP9" i="4" s="1"/>
  <c r="AP10" i="4" s="1"/>
  <c r="AP11" i="4" s="1"/>
  <c r="AP12" i="4" s="1"/>
  <c r="AP13" i="4" s="1"/>
  <c r="AP14" i="4" s="1"/>
  <c r="AP15" i="4" s="1"/>
  <c r="AP16" i="4" s="1"/>
  <c r="AP17" i="4" s="1"/>
  <c r="AP18" i="4" s="1"/>
  <c r="AP19" i="4" s="1"/>
  <c r="AP20" i="4" s="1"/>
  <c r="AP21" i="4" s="1"/>
  <c r="AP22" i="4" s="1"/>
  <c r="AP23" i="4" s="1"/>
  <c r="AP24" i="4" s="1"/>
  <c r="AP25" i="4" s="1"/>
  <c r="AP26" i="4" s="1"/>
  <c r="AP27" i="4" s="1"/>
  <c r="AP28" i="4" s="1"/>
  <c r="AP29" i="4" s="1"/>
  <c r="AP30" i="4" s="1"/>
  <c r="AP31" i="4" s="1"/>
  <c r="AP32" i="4" s="1"/>
  <c r="AP33" i="4" s="1"/>
  <c r="AP34" i="4" s="1"/>
  <c r="AP35" i="4" s="1"/>
  <c r="AP36" i="4" s="1"/>
  <c r="AP37" i="4" s="1"/>
  <c r="AP38" i="4" s="1"/>
  <c r="AP39" i="4" s="1"/>
  <c r="AP40" i="4" s="1"/>
  <c r="AP41" i="4" s="1"/>
  <c r="AP42" i="4" s="1"/>
  <c r="AP43" i="4" s="1"/>
  <c r="AP44" i="4" s="1"/>
  <c r="AP45" i="4" s="1"/>
  <c r="AP46" i="4" s="1"/>
  <c r="AP47" i="4" s="1"/>
  <c r="AP48" i="4" s="1"/>
  <c r="AP49" i="4" s="1"/>
  <c r="AP50" i="4" s="1"/>
  <c r="AP51" i="4" s="1"/>
  <c r="AP52" i="4" s="1"/>
  <c r="AP53" i="4" s="1"/>
  <c r="AP54" i="4" s="1"/>
  <c r="AP55" i="4" s="1"/>
  <c r="AP56" i="4" s="1"/>
  <c r="AP57" i="4" s="1"/>
  <c r="AP58" i="4" s="1"/>
  <c r="AP59" i="4" s="1"/>
  <c r="AP60" i="4" s="1"/>
  <c r="AP61" i="4" s="1"/>
  <c r="AP62" i="4" s="1"/>
  <c r="AP63" i="4" s="1"/>
  <c r="AP64" i="4" s="1"/>
  <c r="AP65" i="4" s="1"/>
  <c r="AP66" i="4" s="1"/>
  <c r="AP67" i="4" s="1"/>
  <c r="AP68" i="4" s="1"/>
  <c r="AP69" i="4" s="1"/>
  <c r="AP70" i="4" s="1"/>
  <c r="AP71" i="4" s="1"/>
  <c r="AP72" i="4" s="1"/>
  <c r="AP73" i="4" s="1"/>
  <c r="AP74" i="4" s="1"/>
  <c r="AP75" i="4" s="1"/>
  <c r="AP76" i="4" s="1"/>
  <c r="AP77" i="4" s="1"/>
  <c r="AP78" i="4" s="1"/>
  <c r="AP79" i="4" s="1"/>
  <c r="AP80" i="4" s="1"/>
  <c r="AP81" i="4" s="1"/>
  <c r="AP82" i="4" s="1"/>
  <c r="AP83" i="4" s="1"/>
  <c r="AP84" i="4" s="1"/>
  <c r="AP85" i="4" s="1"/>
  <c r="AP86" i="4" s="1"/>
  <c r="AP87" i="4" s="1"/>
  <c r="AP88" i="4" s="1"/>
  <c r="AP89" i="4" s="1"/>
  <c r="AP90" i="4" s="1"/>
  <c r="AP91" i="4" s="1"/>
  <c r="AP92" i="4" s="1"/>
  <c r="AP93" i="4" s="1"/>
  <c r="AP94" i="4" s="1"/>
  <c r="AP95" i="4" s="1"/>
  <c r="AP96" i="4" s="1"/>
  <c r="AP97" i="4" s="1"/>
  <c r="AP98" i="4" s="1"/>
  <c r="AP99" i="4" s="1"/>
  <c r="AP100" i="4" s="1"/>
  <c r="AP101" i="4" s="1"/>
  <c r="AP102" i="4" s="1"/>
  <c r="AP103" i="4" s="1"/>
  <c r="AP104" i="4" s="1"/>
  <c r="AP105" i="4" s="1"/>
  <c r="AP106" i="4" s="1"/>
  <c r="AP107" i="4" s="1"/>
  <c r="AP108" i="4" s="1"/>
  <c r="AP109" i="4" s="1"/>
  <c r="AP110" i="4" s="1"/>
  <c r="AP111" i="4" s="1"/>
  <c r="AP112" i="4" s="1"/>
  <c r="AP113" i="4" s="1"/>
  <c r="AP114" i="4" s="1"/>
  <c r="AP115" i="4" s="1"/>
  <c r="AP116" i="4" s="1"/>
  <c r="AP117" i="4" s="1"/>
  <c r="AP118" i="4" s="1"/>
  <c r="AP119" i="4" s="1"/>
  <c r="AP120" i="4" s="1"/>
  <c r="AP121" i="4" s="1"/>
  <c r="AP122" i="4" s="1"/>
  <c r="AP123" i="4" s="1"/>
  <c r="AP124" i="4" s="1"/>
  <c r="AP125" i="4" s="1"/>
  <c r="AP126" i="4" s="1"/>
  <c r="AP127" i="4" s="1"/>
  <c r="AP128" i="4" s="1"/>
  <c r="AP129" i="4" s="1"/>
  <c r="AP130" i="4" s="1"/>
  <c r="AP131" i="4" s="1"/>
  <c r="AP132" i="4" s="1"/>
  <c r="AP133" i="4" s="1"/>
  <c r="AP134" i="4" s="1"/>
  <c r="AP135" i="4" s="1"/>
  <c r="AP136" i="4" s="1"/>
  <c r="AP137" i="4" s="1"/>
  <c r="AP138" i="4" s="1"/>
  <c r="AP139" i="4" s="1"/>
  <c r="AP140" i="4" s="1"/>
  <c r="BR6" i="4"/>
  <c r="BR7" i="4" s="1"/>
  <c r="BR8" i="4" s="1"/>
  <c r="BR9" i="4" s="1"/>
  <c r="BR10" i="4" s="1"/>
  <c r="BR11" i="4" s="1"/>
  <c r="BR12" i="4" s="1"/>
  <c r="BR13" i="4" s="1"/>
  <c r="BR14" i="4" s="1"/>
  <c r="BR15" i="4" s="1"/>
  <c r="BR16" i="4" s="1"/>
  <c r="BR17" i="4" s="1"/>
  <c r="BR18" i="4" s="1"/>
  <c r="BR19" i="4" s="1"/>
  <c r="BR20" i="4" s="1"/>
  <c r="BR21" i="4" s="1"/>
  <c r="BR22" i="4" s="1"/>
  <c r="BR23" i="4" s="1"/>
  <c r="BR24" i="4" s="1"/>
  <c r="BR25" i="4" s="1"/>
  <c r="BR26" i="4" s="1"/>
  <c r="BR27" i="4" s="1"/>
  <c r="BR28" i="4" s="1"/>
  <c r="BR29" i="4" s="1"/>
  <c r="BR30" i="4" s="1"/>
  <c r="BR31" i="4" s="1"/>
  <c r="BR32" i="4" s="1"/>
  <c r="BR33" i="4" s="1"/>
  <c r="BR34" i="4" s="1"/>
  <c r="BR35" i="4" s="1"/>
  <c r="BR36" i="4" s="1"/>
  <c r="BR37" i="4" s="1"/>
  <c r="BR38" i="4" s="1"/>
  <c r="BR39" i="4" s="1"/>
  <c r="BR40" i="4" s="1"/>
  <c r="BR41" i="4" s="1"/>
  <c r="BR42" i="4" s="1"/>
  <c r="BR43" i="4" s="1"/>
  <c r="BR44" i="4" s="1"/>
  <c r="BR45" i="4" s="1"/>
  <c r="BR46" i="4" s="1"/>
  <c r="BR47" i="4" s="1"/>
  <c r="BR48" i="4" s="1"/>
  <c r="BR49" i="4" s="1"/>
  <c r="BR50" i="4" s="1"/>
  <c r="BR51" i="4" s="1"/>
  <c r="BR52" i="4" s="1"/>
  <c r="BR53" i="4" s="1"/>
  <c r="BR54" i="4" s="1"/>
  <c r="BR55" i="4" s="1"/>
  <c r="BR56" i="4" s="1"/>
  <c r="BR57" i="4" s="1"/>
  <c r="BR58" i="4" s="1"/>
  <c r="BR59" i="4" s="1"/>
  <c r="BR60" i="4" s="1"/>
  <c r="BR61" i="4" s="1"/>
  <c r="BR62" i="4" s="1"/>
  <c r="BR63" i="4" s="1"/>
  <c r="BR64" i="4" s="1"/>
  <c r="BR65" i="4" s="1"/>
  <c r="BR66" i="4" s="1"/>
  <c r="BR67" i="4" s="1"/>
  <c r="BR68" i="4" s="1"/>
  <c r="BR69" i="4" s="1"/>
  <c r="BR70" i="4" s="1"/>
  <c r="BR71" i="4" s="1"/>
  <c r="BR72" i="4" s="1"/>
  <c r="BR73" i="4" s="1"/>
  <c r="BR74" i="4" s="1"/>
  <c r="BR75" i="4" s="1"/>
  <c r="BR76" i="4" s="1"/>
  <c r="BR77" i="4" s="1"/>
  <c r="BR78" i="4" s="1"/>
  <c r="BR79" i="4" s="1"/>
  <c r="BR80" i="4" s="1"/>
  <c r="BR81" i="4" s="1"/>
  <c r="BR82" i="4" s="1"/>
  <c r="BR83" i="4" s="1"/>
  <c r="BR84" i="4" s="1"/>
  <c r="BR85" i="4" s="1"/>
  <c r="BR86" i="4" s="1"/>
  <c r="BR87" i="4" s="1"/>
  <c r="BR88" i="4" s="1"/>
  <c r="BR89" i="4" s="1"/>
  <c r="BR90" i="4" s="1"/>
  <c r="BR91" i="4" s="1"/>
  <c r="BR92" i="4" s="1"/>
  <c r="BR93" i="4" s="1"/>
  <c r="BR94" i="4" s="1"/>
  <c r="BR95" i="4" s="1"/>
  <c r="BR96" i="4" s="1"/>
  <c r="BR97" i="4" s="1"/>
  <c r="BR98" i="4" s="1"/>
  <c r="BR99" i="4" s="1"/>
  <c r="BR100" i="4" s="1"/>
  <c r="BR101" i="4" s="1"/>
  <c r="BR102" i="4" s="1"/>
  <c r="BR103" i="4" s="1"/>
  <c r="BR104" i="4" s="1"/>
  <c r="BR105" i="4" s="1"/>
  <c r="BR106" i="4" s="1"/>
  <c r="BR107" i="4" s="1"/>
  <c r="BR108" i="4" s="1"/>
  <c r="BR109" i="4" s="1"/>
  <c r="BR110" i="4" s="1"/>
  <c r="BR111" i="4" s="1"/>
  <c r="BR112" i="4" s="1"/>
  <c r="BR113" i="4" s="1"/>
  <c r="BR114" i="4" s="1"/>
  <c r="BR115" i="4" s="1"/>
  <c r="BR116" i="4" s="1"/>
  <c r="BR117" i="4" s="1"/>
  <c r="BR118" i="4" s="1"/>
  <c r="BR119" i="4" s="1"/>
  <c r="BR120" i="4" s="1"/>
  <c r="BR121" i="4" s="1"/>
  <c r="BR122" i="4" s="1"/>
  <c r="BR123" i="4" s="1"/>
  <c r="BR124" i="4" s="1"/>
  <c r="BR125" i="4" s="1"/>
  <c r="BR126" i="4" s="1"/>
  <c r="BR127" i="4" s="1"/>
  <c r="BR128" i="4" s="1"/>
  <c r="BR129" i="4" s="1"/>
  <c r="BR130" i="4" s="1"/>
  <c r="BR131" i="4" s="1"/>
  <c r="BR132" i="4" s="1"/>
  <c r="BR133" i="4" s="1"/>
  <c r="BR134" i="4" s="1"/>
  <c r="BR135" i="4" s="1"/>
  <c r="BR136" i="4" s="1"/>
  <c r="BR137" i="4" s="1"/>
  <c r="BR138" i="4" s="1"/>
  <c r="BR139" i="4" s="1"/>
  <c r="BR140" i="4" s="1"/>
  <c r="AF6" i="4"/>
  <c r="AF7" i="4" s="1"/>
  <c r="AF8" i="4" s="1"/>
  <c r="AF9" i="4" s="1"/>
  <c r="AF10" i="4" s="1"/>
  <c r="AF11" i="4" s="1"/>
  <c r="AF12" i="4" s="1"/>
  <c r="AF13" i="4" s="1"/>
  <c r="AF14" i="4" s="1"/>
  <c r="AF15" i="4" s="1"/>
  <c r="AF16" i="4" s="1"/>
  <c r="AF17" i="4" s="1"/>
  <c r="AF18" i="4" s="1"/>
  <c r="AF19" i="4" s="1"/>
  <c r="AF20" i="4" s="1"/>
  <c r="AF21" i="4" s="1"/>
  <c r="AF22" i="4" s="1"/>
  <c r="AF23" i="4" s="1"/>
  <c r="AF24" i="4" s="1"/>
  <c r="AF25" i="4" s="1"/>
  <c r="AF26" i="4" s="1"/>
  <c r="AF27" i="4" s="1"/>
  <c r="AF28" i="4" s="1"/>
  <c r="AF29" i="4" s="1"/>
  <c r="AF30" i="4" s="1"/>
  <c r="AF31" i="4" s="1"/>
  <c r="AF32" i="4" s="1"/>
  <c r="AF33" i="4" s="1"/>
  <c r="AF34" i="4" s="1"/>
  <c r="AF35" i="4" s="1"/>
  <c r="AF36" i="4" s="1"/>
  <c r="AF37" i="4" s="1"/>
  <c r="AF38" i="4" s="1"/>
  <c r="AF39" i="4" s="1"/>
  <c r="AF40" i="4" s="1"/>
  <c r="AF41" i="4" s="1"/>
  <c r="AF42" i="4" s="1"/>
  <c r="AF43" i="4" s="1"/>
  <c r="AF44" i="4" s="1"/>
  <c r="AF45" i="4" s="1"/>
  <c r="AF46" i="4" s="1"/>
  <c r="AF47" i="4" s="1"/>
  <c r="AF48" i="4" s="1"/>
  <c r="AF49" i="4" s="1"/>
  <c r="AF50" i="4" s="1"/>
  <c r="AF51" i="4" s="1"/>
  <c r="AF52" i="4" s="1"/>
  <c r="AF53" i="4" s="1"/>
  <c r="AF54" i="4" s="1"/>
  <c r="AF55" i="4" s="1"/>
  <c r="AF56" i="4" s="1"/>
  <c r="AF57" i="4" s="1"/>
  <c r="AF58" i="4" s="1"/>
  <c r="AF59" i="4" s="1"/>
  <c r="AF60" i="4" s="1"/>
  <c r="AF61" i="4" s="1"/>
  <c r="AF62" i="4" s="1"/>
  <c r="AF63" i="4" s="1"/>
  <c r="AF64" i="4" s="1"/>
  <c r="AF65" i="4" s="1"/>
  <c r="AF66" i="4" s="1"/>
  <c r="AF67" i="4" s="1"/>
  <c r="AF68" i="4" s="1"/>
  <c r="AF69" i="4" s="1"/>
  <c r="AF70" i="4" s="1"/>
  <c r="AF71" i="4" s="1"/>
  <c r="AF72" i="4" s="1"/>
  <c r="AF73" i="4" s="1"/>
  <c r="AF74" i="4" s="1"/>
  <c r="AF75" i="4" s="1"/>
  <c r="AF76" i="4" s="1"/>
  <c r="AF77" i="4" s="1"/>
  <c r="AF78" i="4" s="1"/>
  <c r="AF79" i="4" s="1"/>
  <c r="AF80" i="4" s="1"/>
  <c r="AF81" i="4" s="1"/>
  <c r="AF82" i="4" s="1"/>
  <c r="AF83" i="4" s="1"/>
  <c r="AF84" i="4" s="1"/>
  <c r="AF85" i="4" s="1"/>
  <c r="AF86" i="4" s="1"/>
  <c r="AF87" i="4" s="1"/>
  <c r="AF88" i="4" s="1"/>
  <c r="AF89" i="4" s="1"/>
  <c r="AF90" i="4" s="1"/>
  <c r="AF91" i="4" s="1"/>
  <c r="AF92" i="4" s="1"/>
  <c r="AF93" i="4" s="1"/>
  <c r="AF94" i="4" s="1"/>
  <c r="AF95" i="4" s="1"/>
  <c r="AF96" i="4" s="1"/>
  <c r="AF97" i="4" s="1"/>
  <c r="AF98" i="4" s="1"/>
  <c r="AF99" i="4" s="1"/>
  <c r="AF100" i="4" s="1"/>
  <c r="AF101" i="4" s="1"/>
  <c r="AF102" i="4" s="1"/>
  <c r="AF103" i="4" s="1"/>
  <c r="AF104" i="4" s="1"/>
  <c r="AF105" i="4" s="1"/>
  <c r="AF106" i="4" s="1"/>
  <c r="AF107" i="4" s="1"/>
  <c r="AF108" i="4" s="1"/>
  <c r="AF109" i="4" s="1"/>
  <c r="AF110" i="4" s="1"/>
  <c r="AF111" i="4" s="1"/>
  <c r="AF112" i="4" s="1"/>
  <c r="AF113" i="4" s="1"/>
  <c r="AF114" i="4" s="1"/>
  <c r="AF115" i="4" s="1"/>
  <c r="AF116" i="4" s="1"/>
  <c r="AF117" i="4" s="1"/>
  <c r="AF118" i="4" s="1"/>
  <c r="AF119" i="4" s="1"/>
  <c r="AF120" i="4" s="1"/>
  <c r="AF121" i="4" s="1"/>
  <c r="AF122" i="4" s="1"/>
  <c r="AF123" i="4" s="1"/>
  <c r="AF124" i="4" s="1"/>
  <c r="AF125" i="4" s="1"/>
  <c r="AF126" i="4" s="1"/>
  <c r="AF127" i="4" s="1"/>
  <c r="AF128" i="4" s="1"/>
  <c r="AF129" i="4" s="1"/>
  <c r="AF130" i="4" s="1"/>
  <c r="AF131" i="4" s="1"/>
  <c r="AF132" i="4" s="1"/>
  <c r="AF133" i="4" s="1"/>
  <c r="AF134" i="4" s="1"/>
  <c r="AF135" i="4" s="1"/>
  <c r="AF136" i="4" s="1"/>
  <c r="AF137" i="4" s="1"/>
  <c r="AF138" i="4" s="1"/>
  <c r="AF139" i="4" s="1"/>
  <c r="AF140" i="4" s="1"/>
  <c r="AR6" i="4"/>
  <c r="AR7" i="4" s="1"/>
  <c r="AR8" i="4" s="1"/>
  <c r="AR9" i="4" s="1"/>
  <c r="AR10" i="4" s="1"/>
  <c r="AR11" i="4" s="1"/>
  <c r="AR12" i="4" s="1"/>
  <c r="AR13" i="4" s="1"/>
  <c r="AR14" i="4" s="1"/>
  <c r="AR15" i="4" s="1"/>
  <c r="AR16" i="4" s="1"/>
  <c r="AR17" i="4" s="1"/>
  <c r="AR18" i="4" s="1"/>
  <c r="AR19" i="4" s="1"/>
  <c r="AR20" i="4" s="1"/>
  <c r="AR21" i="4" s="1"/>
  <c r="AR22" i="4" s="1"/>
  <c r="AR23" i="4" s="1"/>
  <c r="AR24" i="4" s="1"/>
  <c r="AR25" i="4" s="1"/>
  <c r="AR26" i="4" s="1"/>
  <c r="AR27" i="4" s="1"/>
  <c r="AR28" i="4" s="1"/>
  <c r="AR29" i="4" s="1"/>
  <c r="AR30" i="4" s="1"/>
  <c r="AR31" i="4" s="1"/>
  <c r="AR32" i="4" s="1"/>
  <c r="AR33" i="4" s="1"/>
  <c r="AR34" i="4" s="1"/>
  <c r="AR35" i="4" s="1"/>
  <c r="AR36" i="4" s="1"/>
  <c r="AR37" i="4" s="1"/>
  <c r="AR38" i="4" s="1"/>
  <c r="AR39" i="4" s="1"/>
  <c r="AR40" i="4" s="1"/>
  <c r="AR41" i="4" s="1"/>
  <c r="AR42" i="4" s="1"/>
  <c r="AR43" i="4" s="1"/>
  <c r="AR44" i="4" s="1"/>
  <c r="AR45" i="4" s="1"/>
  <c r="AR46" i="4" s="1"/>
  <c r="AR47" i="4" s="1"/>
  <c r="AR48" i="4" s="1"/>
  <c r="AR49" i="4" s="1"/>
  <c r="AR50" i="4" s="1"/>
  <c r="AR51" i="4" s="1"/>
  <c r="AR52" i="4" s="1"/>
  <c r="AR53" i="4" s="1"/>
  <c r="AR54" i="4" s="1"/>
  <c r="AR55" i="4" s="1"/>
  <c r="AR56" i="4" s="1"/>
  <c r="AR57" i="4" s="1"/>
  <c r="AR58" i="4" s="1"/>
  <c r="AR59" i="4" s="1"/>
  <c r="AR60" i="4" s="1"/>
  <c r="AR61" i="4" s="1"/>
  <c r="AR62" i="4" s="1"/>
  <c r="AR63" i="4" s="1"/>
  <c r="AR64" i="4" s="1"/>
  <c r="AR65" i="4" s="1"/>
  <c r="AR66" i="4" s="1"/>
  <c r="AR67" i="4" s="1"/>
  <c r="AR68" i="4" s="1"/>
  <c r="AR69" i="4" s="1"/>
  <c r="AR70" i="4" s="1"/>
  <c r="AR71" i="4" s="1"/>
  <c r="AR72" i="4" s="1"/>
  <c r="AR73" i="4" s="1"/>
  <c r="AR74" i="4" s="1"/>
  <c r="AR75" i="4" s="1"/>
  <c r="AR76" i="4" s="1"/>
  <c r="AR77" i="4" s="1"/>
  <c r="AR78" i="4" s="1"/>
  <c r="AR79" i="4" s="1"/>
  <c r="AR80" i="4" s="1"/>
  <c r="AR81" i="4" s="1"/>
  <c r="AR82" i="4" s="1"/>
  <c r="AR83" i="4" s="1"/>
  <c r="AR84" i="4" s="1"/>
  <c r="AR85" i="4" s="1"/>
  <c r="AR86" i="4" s="1"/>
  <c r="AR87" i="4" s="1"/>
  <c r="AR88" i="4" s="1"/>
  <c r="AR89" i="4" s="1"/>
  <c r="AR90" i="4" s="1"/>
  <c r="AR91" i="4" s="1"/>
  <c r="AR92" i="4" s="1"/>
  <c r="AR93" i="4" s="1"/>
  <c r="AR94" i="4" s="1"/>
  <c r="AR95" i="4" s="1"/>
  <c r="AR96" i="4" s="1"/>
  <c r="AR97" i="4" s="1"/>
  <c r="AR98" i="4" s="1"/>
  <c r="AR99" i="4" s="1"/>
  <c r="AR100" i="4" s="1"/>
  <c r="AR101" i="4" s="1"/>
  <c r="AR102" i="4" s="1"/>
  <c r="AR103" i="4" s="1"/>
  <c r="AR104" i="4" s="1"/>
  <c r="AR105" i="4" s="1"/>
  <c r="AR106" i="4" s="1"/>
  <c r="AR107" i="4" s="1"/>
  <c r="AR108" i="4" s="1"/>
  <c r="AR109" i="4" s="1"/>
  <c r="AR110" i="4" s="1"/>
  <c r="AR111" i="4" s="1"/>
  <c r="AR112" i="4" s="1"/>
  <c r="AR113" i="4" s="1"/>
  <c r="AR114" i="4" s="1"/>
  <c r="AR115" i="4" s="1"/>
  <c r="AR116" i="4" s="1"/>
  <c r="AR117" i="4" s="1"/>
  <c r="AR118" i="4" s="1"/>
  <c r="AR119" i="4" s="1"/>
  <c r="AR120" i="4" s="1"/>
  <c r="AR121" i="4" s="1"/>
  <c r="AR122" i="4" s="1"/>
  <c r="AR123" i="4" s="1"/>
  <c r="AR124" i="4" s="1"/>
  <c r="AR125" i="4" s="1"/>
  <c r="AR126" i="4" s="1"/>
  <c r="AR127" i="4" s="1"/>
  <c r="AR128" i="4" s="1"/>
  <c r="AR129" i="4" s="1"/>
  <c r="AR130" i="4" s="1"/>
  <c r="AR131" i="4" s="1"/>
  <c r="AR132" i="4" s="1"/>
  <c r="AR133" i="4" s="1"/>
  <c r="AR134" i="4" s="1"/>
  <c r="AR135" i="4" s="1"/>
  <c r="AR136" i="4" s="1"/>
  <c r="AR137" i="4" s="1"/>
  <c r="AR138" i="4" s="1"/>
  <c r="AR139" i="4" s="1"/>
  <c r="AR140" i="4" s="1"/>
  <c r="BD6" i="4"/>
  <c r="BD7" i="4" s="1"/>
  <c r="BD8" i="4" s="1"/>
  <c r="BD9" i="4" s="1"/>
  <c r="BD10" i="4" s="1"/>
  <c r="BD11" i="4" s="1"/>
  <c r="BD12" i="4" s="1"/>
  <c r="BD13" i="4" s="1"/>
  <c r="BD14" i="4" s="1"/>
  <c r="BD15" i="4" s="1"/>
  <c r="BD16" i="4" s="1"/>
  <c r="BD17" i="4" s="1"/>
  <c r="BD18" i="4" s="1"/>
  <c r="BD19" i="4" s="1"/>
  <c r="BD20" i="4" s="1"/>
  <c r="BD21" i="4" s="1"/>
  <c r="BD22" i="4" s="1"/>
  <c r="BD23" i="4" s="1"/>
  <c r="BD24" i="4" s="1"/>
  <c r="BD25" i="4" s="1"/>
  <c r="BD26" i="4" s="1"/>
  <c r="BD27" i="4" s="1"/>
  <c r="BD28" i="4" s="1"/>
  <c r="BD29" i="4" s="1"/>
  <c r="BD30" i="4" s="1"/>
  <c r="BD31" i="4" s="1"/>
  <c r="BD32" i="4" s="1"/>
  <c r="BD33" i="4" s="1"/>
  <c r="BD34" i="4" s="1"/>
  <c r="BD35" i="4" s="1"/>
  <c r="BD36" i="4" s="1"/>
  <c r="BD37" i="4" s="1"/>
  <c r="BD38" i="4" s="1"/>
  <c r="BD39" i="4" s="1"/>
  <c r="BD40" i="4" s="1"/>
  <c r="BD41" i="4" s="1"/>
  <c r="BD42" i="4" s="1"/>
  <c r="BD43" i="4" s="1"/>
  <c r="BD44" i="4" s="1"/>
  <c r="BD45" i="4" s="1"/>
  <c r="BD46" i="4" s="1"/>
  <c r="BD47" i="4" s="1"/>
  <c r="BD48" i="4" s="1"/>
  <c r="BD49" i="4" s="1"/>
  <c r="BD50" i="4" s="1"/>
  <c r="BD51" i="4" s="1"/>
  <c r="BD52" i="4" s="1"/>
  <c r="BD53" i="4" s="1"/>
  <c r="BD54" i="4" s="1"/>
  <c r="BD55" i="4" s="1"/>
  <c r="BD56" i="4" s="1"/>
  <c r="BD57" i="4" s="1"/>
  <c r="BD58" i="4" s="1"/>
  <c r="BD59" i="4" s="1"/>
  <c r="BD60" i="4" s="1"/>
  <c r="BD61" i="4" s="1"/>
  <c r="BD62" i="4" s="1"/>
  <c r="BD63" i="4" s="1"/>
  <c r="BD64" i="4" s="1"/>
  <c r="BD65" i="4" s="1"/>
  <c r="BD66" i="4" s="1"/>
  <c r="BD67" i="4" s="1"/>
  <c r="BD68" i="4" s="1"/>
  <c r="BD69" i="4" s="1"/>
  <c r="BD70" i="4" s="1"/>
  <c r="BD71" i="4" s="1"/>
  <c r="BD72" i="4" s="1"/>
  <c r="BD73" i="4" s="1"/>
  <c r="BD74" i="4" s="1"/>
  <c r="BD75" i="4" s="1"/>
  <c r="BD76" i="4" s="1"/>
  <c r="BD77" i="4" s="1"/>
  <c r="BD78" i="4" s="1"/>
  <c r="BD79" i="4" s="1"/>
  <c r="BD80" i="4" s="1"/>
  <c r="BD81" i="4" s="1"/>
  <c r="BD82" i="4" s="1"/>
  <c r="BD83" i="4" s="1"/>
  <c r="BD84" i="4" s="1"/>
  <c r="BD85" i="4" s="1"/>
  <c r="BD86" i="4" s="1"/>
  <c r="BD87" i="4" s="1"/>
  <c r="BD88" i="4" s="1"/>
  <c r="BD89" i="4" s="1"/>
  <c r="BD90" i="4" s="1"/>
  <c r="BD91" i="4" s="1"/>
  <c r="BD92" i="4" s="1"/>
  <c r="BD93" i="4" s="1"/>
  <c r="BD94" i="4" s="1"/>
  <c r="BD95" i="4" s="1"/>
  <c r="BD96" i="4" s="1"/>
  <c r="BD97" i="4" s="1"/>
  <c r="BD98" i="4" s="1"/>
  <c r="BD99" i="4" s="1"/>
  <c r="BD100" i="4" s="1"/>
  <c r="BD101" i="4" s="1"/>
  <c r="BD102" i="4" s="1"/>
  <c r="BD103" i="4" s="1"/>
  <c r="BD104" i="4" s="1"/>
  <c r="BD105" i="4" s="1"/>
  <c r="BD106" i="4" s="1"/>
  <c r="BD107" i="4" s="1"/>
  <c r="BD108" i="4" s="1"/>
  <c r="BD109" i="4" s="1"/>
  <c r="BD110" i="4" s="1"/>
  <c r="BD111" i="4" s="1"/>
  <c r="BD112" i="4" s="1"/>
  <c r="BD113" i="4" s="1"/>
  <c r="BD114" i="4" s="1"/>
  <c r="BD115" i="4" s="1"/>
  <c r="BD116" i="4" s="1"/>
  <c r="BD117" i="4" s="1"/>
  <c r="BD118" i="4" s="1"/>
  <c r="BD119" i="4" s="1"/>
  <c r="BD120" i="4" s="1"/>
  <c r="BD121" i="4" s="1"/>
  <c r="BD122" i="4" s="1"/>
  <c r="BD123" i="4" s="1"/>
  <c r="BD124" i="4" s="1"/>
  <c r="BD125" i="4" s="1"/>
  <c r="BD126" i="4" s="1"/>
  <c r="BD127" i="4" s="1"/>
  <c r="BD128" i="4" s="1"/>
  <c r="BD129" i="4" s="1"/>
  <c r="BD130" i="4" s="1"/>
  <c r="BD131" i="4" s="1"/>
  <c r="BD132" i="4" s="1"/>
  <c r="BD133" i="4" s="1"/>
  <c r="BD134" i="4" s="1"/>
  <c r="BD135" i="4" s="1"/>
  <c r="BD136" i="4" s="1"/>
  <c r="BD137" i="4" s="1"/>
  <c r="BD138" i="4" s="1"/>
  <c r="BD139" i="4" s="1"/>
  <c r="BD140" i="4" s="1"/>
  <c r="BQ6" i="4"/>
  <c r="BQ7" i="4" s="1"/>
  <c r="BQ8" i="4" s="1"/>
  <c r="BQ9" i="4" s="1"/>
  <c r="BQ10" i="4" s="1"/>
  <c r="BQ11" i="4" s="1"/>
  <c r="BQ12" i="4" s="1"/>
  <c r="BQ13" i="4" s="1"/>
  <c r="BQ14" i="4" s="1"/>
  <c r="BQ15" i="4" s="1"/>
  <c r="BQ16" i="4" s="1"/>
  <c r="BQ17" i="4" s="1"/>
  <c r="BQ18" i="4" s="1"/>
  <c r="BQ19" i="4" s="1"/>
  <c r="BQ20" i="4" s="1"/>
  <c r="BQ21" i="4" s="1"/>
  <c r="BQ22" i="4" s="1"/>
  <c r="BQ23" i="4" s="1"/>
  <c r="BQ24" i="4" s="1"/>
  <c r="BQ25" i="4" s="1"/>
  <c r="BQ26" i="4" s="1"/>
  <c r="BQ27" i="4" s="1"/>
  <c r="BQ28" i="4" s="1"/>
  <c r="BQ29" i="4" s="1"/>
  <c r="BQ30" i="4" s="1"/>
  <c r="BQ31" i="4" s="1"/>
  <c r="BQ32" i="4" s="1"/>
  <c r="BQ33" i="4" s="1"/>
  <c r="BQ34" i="4" s="1"/>
  <c r="BQ35" i="4" s="1"/>
  <c r="BQ36" i="4" s="1"/>
  <c r="BQ37" i="4" s="1"/>
  <c r="BQ38" i="4" s="1"/>
  <c r="BQ39" i="4" s="1"/>
  <c r="BQ40" i="4" s="1"/>
  <c r="BQ41" i="4" s="1"/>
  <c r="BQ42" i="4" s="1"/>
  <c r="BQ43" i="4" s="1"/>
  <c r="BQ44" i="4" s="1"/>
  <c r="BQ45" i="4" s="1"/>
  <c r="BQ46" i="4" s="1"/>
  <c r="BQ47" i="4" s="1"/>
  <c r="BQ48" i="4" s="1"/>
  <c r="BQ49" i="4" s="1"/>
  <c r="BQ50" i="4" s="1"/>
  <c r="BQ51" i="4" s="1"/>
  <c r="BQ52" i="4" s="1"/>
  <c r="BQ53" i="4" s="1"/>
  <c r="BQ54" i="4" s="1"/>
  <c r="BQ55" i="4" s="1"/>
  <c r="BQ56" i="4" s="1"/>
  <c r="BQ57" i="4" s="1"/>
  <c r="BQ58" i="4" s="1"/>
  <c r="BQ59" i="4" s="1"/>
  <c r="BQ60" i="4" s="1"/>
  <c r="BQ61" i="4" s="1"/>
  <c r="BQ62" i="4" s="1"/>
  <c r="BQ63" i="4" s="1"/>
  <c r="BQ64" i="4" s="1"/>
  <c r="BQ65" i="4" s="1"/>
  <c r="BQ66" i="4" s="1"/>
  <c r="BQ67" i="4" s="1"/>
  <c r="BQ68" i="4" s="1"/>
  <c r="BQ69" i="4" s="1"/>
  <c r="BQ70" i="4" s="1"/>
  <c r="BQ71" i="4" s="1"/>
  <c r="BQ72" i="4" s="1"/>
  <c r="BQ73" i="4" s="1"/>
  <c r="BQ74" i="4" s="1"/>
  <c r="BQ75" i="4" s="1"/>
  <c r="BQ76" i="4" s="1"/>
  <c r="BQ77" i="4" s="1"/>
  <c r="BQ78" i="4" s="1"/>
  <c r="BQ79" i="4" s="1"/>
  <c r="BQ80" i="4" s="1"/>
  <c r="BQ81" i="4" s="1"/>
  <c r="BQ82" i="4" s="1"/>
  <c r="BQ83" i="4" s="1"/>
  <c r="BQ84" i="4" s="1"/>
  <c r="BQ85" i="4" s="1"/>
  <c r="BQ86" i="4" s="1"/>
  <c r="BQ87" i="4" s="1"/>
  <c r="BQ88" i="4" s="1"/>
  <c r="BQ89" i="4" s="1"/>
  <c r="BQ90" i="4" s="1"/>
  <c r="BQ91" i="4" s="1"/>
  <c r="BQ92" i="4" s="1"/>
  <c r="BQ93" i="4" s="1"/>
  <c r="BQ94" i="4" s="1"/>
  <c r="BQ95" i="4" s="1"/>
  <c r="BQ96" i="4" s="1"/>
  <c r="BQ97" i="4" s="1"/>
  <c r="BQ98" i="4" s="1"/>
  <c r="BQ99" i="4" s="1"/>
  <c r="BQ100" i="4" s="1"/>
  <c r="BQ101" i="4" s="1"/>
  <c r="BQ102" i="4" s="1"/>
  <c r="BQ103" i="4" s="1"/>
  <c r="BQ104" i="4" s="1"/>
  <c r="BQ105" i="4" s="1"/>
  <c r="BQ106" i="4" s="1"/>
  <c r="BQ107" i="4" s="1"/>
  <c r="BQ108" i="4" s="1"/>
  <c r="BQ109" i="4" s="1"/>
  <c r="BQ110" i="4" s="1"/>
  <c r="BQ111" i="4" s="1"/>
  <c r="BQ112" i="4" s="1"/>
  <c r="BQ113" i="4" s="1"/>
  <c r="BQ114" i="4" s="1"/>
  <c r="BQ115" i="4" s="1"/>
  <c r="BQ116" i="4" s="1"/>
  <c r="BQ117" i="4" s="1"/>
  <c r="BQ118" i="4" s="1"/>
  <c r="BQ119" i="4" s="1"/>
  <c r="BQ120" i="4" s="1"/>
  <c r="BQ121" i="4" s="1"/>
  <c r="BQ122" i="4" s="1"/>
  <c r="BQ123" i="4" s="1"/>
  <c r="BQ124" i="4" s="1"/>
  <c r="BQ125" i="4" s="1"/>
  <c r="BQ126" i="4" s="1"/>
  <c r="BQ127" i="4" s="1"/>
  <c r="BQ128" i="4" s="1"/>
  <c r="BQ129" i="4" s="1"/>
  <c r="BQ130" i="4" s="1"/>
  <c r="BQ131" i="4" s="1"/>
  <c r="BQ132" i="4" s="1"/>
  <c r="BQ133" i="4" s="1"/>
  <c r="BQ134" i="4" s="1"/>
  <c r="BQ135" i="4" s="1"/>
  <c r="BQ136" i="4" s="1"/>
  <c r="BQ137" i="4" s="1"/>
  <c r="BQ138" i="4" s="1"/>
  <c r="BQ139" i="4" s="1"/>
  <c r="BQ140" i="4" s="1"/>
  <c r="CE6" i="4"/>
  <c r="CE7" i="4" s="1"/>
  <c r="CE8" i="4" s="1"/>
  <c r="CE9" i="4" s="1"/>
  <c r="CE10" i="4" s="1"/>
  <c r="CE11" i="4" s="1"/>
  <c r="CE12" i="4" s="1"/>
  <c r="CE13" i="4" s="1"/>
  <c r="CE14" i="4" s="1"/>
  <c r="CE15" i="4" s="1"/>
  <c r="CE16" i="4" s="1"/>
  <c r="CE17" i="4" s="1"/>
  <c r="CE18" i="4" s="1"/>
  <c r="CE19" i="4" s="1"/>
  <c r="CE20" i="4" s="1"/>
  <c r="CE21" i="4" s="1"/>
  <c r="CE22" i="4" s="1"/>
  <c r="CE23" i="4" s="1"/>
  <c r="CE24" i="4" s="1"/>
  <c r="CE25" i="4" s="1"/>
  <c r="CE26" i="4" s="1"/>
  <c r="CE27" i="4" s="1"/>
  <c r="CE28" i="4" s="1"/>
  <c r="CE29" i="4" s="1"/>
  <c r="CE30" i="4" s="1"/>
  <c r="CE31" i="4" s="1"/>
  <c r="CE32" i="4" s="1"/>
  <c r="CE33" i="4" s="1"/>
  <c r="CE34" i="4" s="1"/>
  <c r="CE35" i="4" s="1"/>
  <c r="CE36" i="4" s="1"/>
  <c r="CE37" i="4" s="1"/>
  <c r="CE38" i="4" s="1"/>
  <c r="CE39" i="4" s="1"/>
  <c r="CE40" i="4" s="1"/>
  <c r="CE41" i="4" s="1"/>
  <c r="CE42" i="4" s="1"/>
  <c r="CE43" i="4" s="1"/>
  <c r="CE44" i="4" s="1"/>
  <c r="CE45" i="4" s="1"/>
  <c r="CE46" i="4" s="1"/>
  <c r="CE47" i="4" s="1"/>
  <c r="CE48" i="4" s="1"/>
  <c r="CE49" i="4" s="1"/>
  <c r="CE50" i="4" s="1"/>
  <c r="CE51" i="4" s="1"/>
  <c r="CE52" i="4" s="1"/>
  <c r="CE53" i="4" s="1"/>
  <c r="CE54" i="4" s="1"/>
  <c r="CE55" i="4" s="1"/>
  <c r="CE56" i="4" s="1"/>
  <c r="CE57" i="4" s="1"/>
  <c r="CE58" i="4" s="1"/>
  <c r="CE59" i="4" s="1"/>
  <c r="CE60" i="4" s="1"/>
  <c r="CE61" i="4" s="1"/>
  <c r="CE62" i="4" s="1"/>
  <c r="CE63" i="4" s="1"/>
  <c r="CE64" i="4" s="1"/>
  <c r="CE65" i="4" s="1"/>
  <c r="CE66" i="4" s="1"/>
  <c r="CE67" i="4" s="1"/>
  <c r="CE68" i="4" s="1"/>
  <c r="CE69" i="4" s="1"/>
  <c r="CE70" i="4" s="1"/>
  <c r="CE71" i="4" s="1"/>
  <c r="CE72" i="4" s="1"/>
  <c r="CE73" i="4" s="1"/>
  <c r="CE74" i="4" s="1"/>
  <c r="CE75" i="4" s="1"/>
  <c r="CE76" i="4" s="1"/>
  <c r="CE77" i="4" s="1"/>
  <c r="CE78" i="4" s="1"/>
  <c r="CE79" i="4" s="1"/>
  <c r="CE80" i="4" s="1"/>
  <c r="CE81" i="4" s="1"/>
  <c r="CE82" i="4" s="1"/>
  <c r="CE83" i="4" s="1"/>
  <c r="CE84" i="4" s="1"/>
  <c r="CT6" i="4"/>
  <c r="CT7" i="4" s="1"/>
  <c r="CT8" i="4" s="1"/>
  <c r="CT9" i="4" s="1"/>
  <c r="CT10" i="4" s="1"/>
  <c r="CT11" i="4" s="1"/>
  <c r="CT12" i="4" s="1"/>
  <c r="CT13" i="4" s="1"/>
  <c r="CT14" i="4" s="1"/>
  <c r="CT15" i="4" s="1"/>
  <c r="CT16" i="4" s="1"/>
  <c r="CT17" i="4" s="1"/>
  <c r="CT18" i="4" s="1"/>
  <c r="CT19" i="4" s="1"/>
  <c r="CT20" i="4" s="1"/>
  <c r="CT21" i="4" s="1"/>
  <c r="CT22" i="4" s="1"/>
  <c r="CT23" i="4" s="1"/>
  <c r="CT24" i="4" s="1"/>
  <c r="CT25" i="4" s="1"/>
  <c r="CT26" i="4" s="1"/>
  <c r="CT27" i="4" s="1"/>
  <c r="CT28" i="4" s="1"/>
  <c r="CT29" i="4" s="1"/>
  <c r="CT30" i="4" s="1"/>
  <c r="CT31" i="4" s="1"/>
  <c r="CT32" i="4" s="1"/>
  <c r="CT33" i="4" s="1"/>
  <c r="CT34" i="4" s="1"/>
  <c r="CT35" i="4" s="1"/>
  <c r="CT36" i="4" s="1"/>
  <c r="CT37" i="4" s="1"/>
  <c r="CT38" i="4" s="1"/>
  <c r="CT39" i="4" s="1"/>
  <c r="CT40" i="4" s="1"/>
  <c r="CT41" i="4" s="1"/>
  <c r="CT42" i="4" s="1"/>
  <c r="CT43" i="4" s="1"/>
  <c r="CT44" i="4" s="1"/>
  <c r="CT45" i="4" s="1"/>
  <c r="CT46" i="4" s="1"/>
  <c r="CT47" i="4" s="1"/>
  <c r="CT48" i="4" s="1"/>
  <c r="CT49" i="4" s="1"/>
  <c r="CT50" i="4" s="1"/>
  <c r="CT51" i="4" s="1"/>
  <c r="CT52" i="4" s="1"/>
  <c r="CT53" i="4" s="1"/>
  <c r="CT54" i="4" s="1"/>
  <c r="CT55" i="4" s="1"/>
  <c r="CT56" i="4" s="1"/>
  <c r="CT57" i="4" s="1"/>
  <c r="CT58" i="4" s="1"/>
  <c r="CT59" i="4" s="1"/>
  <c r="CT60" i="4" s="1"/>
  <c r="CT61" i="4" s="1"/>
  <c r="CT62" i="4" s="1"/>
  <c r="CT63" i="4" s="1"/>
  <c r="CT64" i="4" s="1"/>
  <c r="CT65" i="4" s="1"/>
  <c r="CT66" i="4" s="1"/>
  <c r="CT67" i="4" s="1"/>
  <c r="CT68" i="4" s="1"/>
  <c r="CT69" i="4" s="1"/>
  <c r="CT70" i="4" s="1"/>
  <c r="CT71" i="4" s="1"/>
  <c r="CT72" i="4" s="1"/>
  <c r="CT73" i="4" s="1"/>
  <c r="CT74" i="4" s="1"/>
  <c r="CT75" i="4" s="1"/>
  <c r="CT76" i="4" s="1"/>
  <c r="CT77" i="4" s="1"/>
  <c r="CT78" i="4" s="1"/>
  <c r="CT79" i="4" s="1"/>
  <c r="CT80" i="4" s="1"/>
  <c r="CT81" i="4" s="1"/>
  <c r="CT82" i="4" s="1"/>
  <c r="CT83" i="4" s="1"/>
  <c r="CT84" i="4" s="1"/>
  <c r="CT85" i="4" s="1"/>
  <c r="CT86" i="4" s="1"/>
  <c r="CT87" i="4" s="1"/>
  <c r="CT88" i="4" s="1"/>
  <c r="CT89" i="4" s="1"/>
  <c r="CT90" i="4" s="1"/>
  <c r="CT91" i="4" s="1"/>
  <c r="CT92" i="4" s="1"/>
  <c r="CT93" i="4" s="1"/>
  <c r="CT94" i="4" s="1"/>
  <c r="CT95" i="4" s="1"/>
  <c r="CT96" i="4" s="1"/>
  <c r="CT97" i="4" s="1"/>
  <c r="CT98" i="4" s="1"/>
  <c r="CT99" i="4" s="1"/>
  <c r="CT100" i="4" s="1"/>
  <c r="CT101" i="4" s="1"/>
  <c r="CT102" i="4" s="1"/>
  <c r="CT103" i="4" s="1"/>
  <c r="CT104" i="4" s="1"/>
  <c r="CT105" i="4" s="1"/>
  <c r="CT106" i="4" s="1"/>
  <c r="CT107" i="4" s="1"/>
  <c r="CT108" i="4" s="1"/>
  <c r="CT109" i="4" s="1"/>
  <c r="CT110" i="4" s="1"/>
  <c r="CT111" i="4" s="1"/>
  <c r="CT112" i="4" s="1"/>
  <c r="CT113" i="4" s="1"/>
  <c r="CT114" i="4" s="1"/>
  <c r="CT115" i="4" s="1"/>
  <c r="CT116" i="4" s="1"/>
  <c r="CT117" i="4" s="1"/>
  <c r="CT118" i="4" s="1"/>
  <c r="CT119" i="4" s="1"/>
  <c r="CT120" i="4" s="1"/>
  <c r="CT121" i="4" s="1"/>
  <c r="CT122" i="4" s="1"/>
  <c r="CT123" i="4" s="1"/>
  <c r="CT124" i="4" s="1"/>
  <c r="CT125" i="4" s="1"/>
  <c r="CT126" i="4" s="1"/>
  <c r="CT127" i="4" s="1"/>
  <c r="CT128" i="4" s="1"/>
  <c r="CT129" i="4" s="1"/>
  <c r="CT130" i="4" s="1"/>
  <c r="CT131" i="4" s="1"/>
  <c r="CT132" i="4" s="1"/>
  <c r="CT133" i="4" s="1"/>
  <c r="CT134" i="4" s="1"/>
  <c r="CT135" i="4" s="1"/>
  <c r="CT136" i="4" s="1"/>
  <c r="CT137" i="4" s="1"/>
  <c r="CT138" i="4" s="1"/>
  <c r="CT139" i="4" s="1"/>
  <c r="CT140" i="4" s="1"/>
  <c r="AU6" i="4"/>
  <c r="AU7" i="4" s="1"/>
  <c r="AU8" i="4" s="1"/>
  <c r="AU9" i="4" s="1"/>
  <c r="AU10" i="4" s="1"/>
  <c r="AU11" i="4" s="1"/>
  <c r="AU12" i="4" s="1"/>
  <c r="AU13" i="4" s="1"/>
  <c r="AU14" i="4" s="1"/>
  <c r="AU15" i="4" s="1"/>
  <c r="AU16" i="4" s="1"/>
  <c r="AU17" i="4" s="1"/>
  <c r="AU18" i="4" s="1"/>
  <c r="AU19" i="4" s="1"/>
  <c r="AU20" i="4" s="1"/>
  <c r="AU21" i="4" s="1"/>
  <c r="AU22" i="4" s="1"/>
  <c r="AU23" i="4" s="1"/>
  <c r="AU24" i="4" s="1"/>
  <c r="AU25" i="4" s="1"/>
  <c r="AU26" i="4" s="1"/>
  <c r="AU27" i="4" s="1"/>
  <c r="AU28" i="4" s="1"/>
  <c r="AU29" i="4" s="1"/>
  <c r="AU30" i="4" s="1"/>
  <c r="AU31" i="4" s="1"/>
  <c r="AU32" i="4" s="1"/>
  <c r="AU33" i="4" s="1"/>
  <c r="AU34" i="4" s="1"/>
  <c r="AU35" i="4" s="1"/>
  <c r="AU36" i="4" s="1"/>
  <c r="AU37" i="4" s="1"/>
  <c r="AU38" i="4" s="1"/>
  <c r="AU39" i="4" s="1"/>
  <c r="AU40" i="4" s="1"/>
  <c r="AU41" i="4" s="1"/>
  <c r="AU42" i="4" s="1"/>
  <c r="AU43" i="4" s="1"/>
  <c r="AU44" i="4" s="1"/>
  <c r="AU45" i="4" s="1"/>
  <c r="AU46" i="4" s="1"/>
  <c r="AU47" i="4" s="1"/>
  <c r="AU48" i="4" s="1"/>
  <c r="AU49" i="4" s="1"/>
  <c r="AU50" i="4" s="1"/>
  <c r="AU51" i="4" s="1"/>
  <c r="AU52" i="4" s="1"/>
  <c r="AU53" i="4" s="1"/>
  <c r="AU54" i="4" s="1"/>
  <c r="AU55" i="4" s="1"/>
  <c r="AU56" i="4" s="1"/>
  <c r="AU57" i="4" s="1"/>
  <c r="AU58" i="4" s="1"/>
  <c r="AU59" i="4" s="1"/>
  <c r="AU60" i="4" s="1"/>
  <c r="AU61" i="4" s="1"/>
  <c r="AU62" i="4" s="1"/>
  <c r="AU63" i="4" s="1"/>
  <c r="AU64" i="4" s="1"/>
  <c r="AU65" i="4" s="1"/>
  <c r="AU66" i="4" s="1"/>
  <c r="AU67" i="4" s="1"/>
  <c r="AU68" i="4" s="1"/>
  <c r="AU69" i="4" s="1"/>
  <c r="AU70" i="4" s="1"/>
  <c r="AU71" i="4" s="1"/>
  <c r="AU72" i="4" s="1"/>
  <c r="AU73" i="4" s="1"/>
  <c r="AU74" i="4" s="1"/>
  <c r="AU75" i="4" s="1"/>
  <c r="AU76" i="4" s="1"/>
  <c r="AU77" i="4" s="1"/>
  <c r="AU78" i="4" s="1"/>
  <c r="AU79" i="4" s="1"/>
  <c r="AU80" i="4" s="1"/>
  <c r="AU81" i="4" s="1"/>
  <c r="AU82" i="4" s="1"/>
  <c r="AU83" i="4" s="1"/>
  <c r="AU84" i="4" s="1"/>
  <c r="AU85" i="4" s="1"/>
  <c r="AU86" i="4" s="1"/>
  <c r="AU87" i="4" s="1"/>
  <c r="AU88" i="4" s="1"/>
  <c r="AU89" i="4" s="1"/>
  <c r="AU90" i="4" s="1"/>
  <c r="AU91" i="4" s="1"/>
  <c r="AU92" i="4" s="1"/>
  <c r="AU93" i="4" s="1"/>
  <c r="AU94" i="4" s="1"/>
  <c r="AU95" i="4" s="1"/>
  <c r="AU96" i="4" s="1"/>
  <c r="AU97" i="4" s="1"/>
  <c r="AU98" i="4" s="1"/>
  <c r="AU99" i="4" s="1"/>
  <c r="AU100" i="4" s="1"/>
  <c r="AU101" i="4" s="1"/>
  <c r="AU102" i="4" s="1"/>
  <c r="AU103" i="4" s="1"/>
  <c r="AU104" i="4" s="1"/>
  <c r="AU105" i="4" s="1"/>
  <c r="AU106" i="4" s="1"/>
  <c r="AU107" i="4" s="1"/>
  <c r="AU108" i="4" s="1"/>
  <c r="AU109" i="4" s="1"/>
  <c r="AU110" i="4" s="1"/>
  <c r="AU111" i="4" s="1"/>
  <c r="AU112" i="4" s="1"/>
  <c r="AU113" i="4" s="1"/>
  <c r="AU114" i="4" s="1"/>
  <c r="AU115" i="4" s="1"/>
  <c r="AU116" i="4" s="1"/>
  <c r="AU117" i="4" s="1"/>
  <c r="AU118" i="4" s="1"/>
  <c r="AU119" i="4" s="1"/>
  <c r="AU120" i="4" s="1"/>
  <c r="AU121" i="4" s="1"/>
  <c r="AU122" i="4" s="1"/>
  <c r="AU123" i="4" s="1"/>
  <c r="AU124" i="4" s="1"/>
  <c r="AU125" i="4" s="1"/>
  <c r="AU126" i="4" s="1"/>
  <c r="AU127" i="4" s="1"/>
  <c r="AU128" i="4" s="1"/>
  <c r="AU129" i="4" s="1"/>
  <c r="AU130" i="4" s="1"/>
  <c r="AU131" i="4" s="1"/>
  <c r="AU132" i="4" s="1"/>
  <c r="AU133" i="4" s="1"/>
  <c r="AU134" i="4" s="1"/>
  <c r="AU135" i="4" s="1"/>
  <c r="AU136" i="4" s="1"/>
  <c r="AU137" i="4" s="1"/>
  <c r="AU138" i="4" s="1"/>
  <c r="AU139" i="4" s="1"/>
  <c r="AU140" i="4" s="1"/>
  <c r="AC6" i="4"/>
  <c r="AC7" i="4" s="1"/>
  <c r="AC8" i="4" s="1"/>
  <c r="AC9" i="4" s="1"/>
  <c r="AC10" i="4" s="1"/>
  <c r="BB6" i="4"/>
  <c r="BB7" i="4" s="1"/>
  <c r="BB8" i="4" s="1"/>
  <c r="BB9" i="4" s="1"/>
  <c r="BB10" i="4" s="1"/>
  <c r="BB11" i="4" s="1"/>
  <c r="BB12" i="4" s="1"/>
  <c r="BB13" i="4" s="1"/>
  <c r="BB14" i="4" s="1"/>
  <c r="BB15" i="4" s="1"/>
  <c r="BB16" i="4" s="1"/>
  <c r="BB17" i="4" s="1"/>
  <c r="BB18" i="4" s="1"/>
  <c r="BB19" i="4" s="1"/>
  <c r="BB20" i="4" s="1"/>
  <c r="BB21" i="4" s="1"/>
  <c r="BB22" i="4" s="1"/>
  <c r="BB23" i="4" s="1"/>
  <c r="BB24" i="4" s="1"/>
  <c r="BB25" i="4" s="1"/>
  <c r="BB26" i="4" s="1"/>
  <c r="BB27" i="4" s="1"/>
  <c r="BB28" i="4" s="1"/>
  <c r="BB29" i="4" s="1"/>
  <c r="BB30" i="4" s="1"/>
  <c r="BB31" i="4" s="1"/>
  <c r="BB32" i="4" s="1"/>
  <c r="BB33" i="4" s="1"/>
  <c r="BB34" i="4" s="1"/>
  <c r="BB35" i="4" s="1"/>
  <c r="BB36" i="4" s="1"/>
  <c r="BB37" i="4" s="1"/>
  <c r="BB38" i="4" s="1"/>
  <c r="BB39" i="4" s="1"/>
  <c r="BB40" i="4" s="1"/>
  <c r="BB41" i="4" s="1"/>
  <c r="BB42" i="4" s="1"/>
  <c r="BB43" i="4" s="1"/>
  <c r="BB44" i="4" s="1"/>
  <c r="BB45" i="4" s="1"/>
  <c r="BB46" i="4" s="1"/>
  <c r="BB47" i="4" s="1"/>
  <c r="BB48" i="4" s="1"/>
  <c r="BB49" i="4" s="1"/>
  <c r="BB50" i="4" s="1"/>
  <c r="BB51" i="4" s="1"/>
  <c r="BB52" i="4" s="1"/>
  <c r="BB53" i="4" s="1"/>
  <c r="BB54" i="4" s="1"/>
  <c r="BB55" i="4" s="1"/>
  <c r="BB56" i="4" s="1"/>
  <c r="BB57" i="4" s="1"/>
  <c r="BB58" i="4" s="1"/>
  <c r="BB59" i="4" s="1"/>
  <c r="BB60" i="4" s="1"/>
  <c r="BB61" i="4" s="1"/>
  <c r="BB62" i="4" s="1"/>
  <c r="BB63" i="4" s="1"/>
  <c r="BB64" i="4" s="1"/>
  <c r="BB65" i="4" s="1"/>
  <c r="BB66" i="4" s="1"/>
  <c r="BB67" i="4" s="1"/>
  <c r="BB68" i="4" s="1"/>
  <c r="BB69" i="4" s="1"/>
  <c r="BB70" i="4" s="1"/>
  <c r="BB71" i="4" s="1"/>
  <c r="BB72" i="4" s="1"/>
  <c r="BB73" i="4" s="1"/>
  <c r="BB74" i="4" s="1"/>
  <c r="BB75" i="4" s="1"/>
  <c r="BB76" i="4" s="1"/>
  <c r="BB77" i="4" s="1"/>
  <c r="BB78" i="4" s="1"/>
  <c r="BB79" i="4" s="1"/>
  <c r="BB80" i="4" s="1"/>
  <c r="BB81" i="4" s="1"/>
  <c r="BB82" i="4" s="1"/>
  <c r="BB83" i="4" s="1"/>
  <c r="BB84" i="4" s="1"/>
  <c r="BB85" i="4" s="1"/>
  <c r="BB86" i="4" s="1"/>
  <c r="BB87" i="4" s="1"/>
  <c r="BB88" i="4" s="1"/>
  <c r="BB89" i="4" s="1"/>
  <c r="BB90" i="4" s="1"/>
  <c r="BB91" i="4" s="1"/>
  <c r="BB92" i="4" s="1"/>
  <c r="BB93" i="4" s="1"/>
  <c r="BB94" i="4" s="1"/>
  <c r="BB95" i="4" s="1"/>
  <c r="BB96" i="4" s="1"/>
  <c r="BB97" i="4" s="1"/>
  <c r="BB98" i="4" s="1"/>
  <c r="BB99" i="4" s="1"/>
  <c r="BB100" i="4" s="1"/>
  <c r="BB101" i="4" s="1"/>
  <c r="BB102" i="4" s="1"/>
  <c r="BB103" i="4" s="1"/>
  <c r="BB104" i="4" s="1"/>
  <c r="BB105" i="4" s="1"/>
  <c r="BB106" i="4" s="1"/>
  <c r="BB107" i="4" s="1"/>
  <c r="BB108" i="4" s="1"/>
  <c r="BB109" i="4" s="1"/>
  <c r="BB110" i="4" s="1"/>
  <c r="BB111" i="4" s="1"/>
  <c r="BB112" i="4" s="1"/>
  <c r="BB113" i="4" s="1"/>
  <c r="BB114" i="4" s="1"/>
  <c r="BB115" i="4" s="1"/>
  <c r="BB116" i="4" s="1"/>
  <c r="BB117" i="4" s="1"/>
  <c r="BB118" i="4" s="1"/>
  <c r="BB119" i="4" s="1"/>
  <c r="BB120" i="4" s="1"/>
  <c r="BB121" i="4" s="1"/>
  <c r="BB122" i="4" s="1"/>
  <c r="BB123" i="4" s="1"/>
  <c r="BB124" i="4" s="1"/>
  <c r="BB125" i="4" s="1"/>
  <c r="BB126" i="4" s="1"/>
  <c r="BB127" i="4" s="1"/>
  <c r="BB128" i="4" s="1"/>
  <c r="BB129" i="4" s="1"/>
  <c r="BB130" i="4" s="1"/>
  <c r="BB131" i="4" s="1"/>
  <c r="BB132" i="4" s="1"/>
  <c r="BB133" i="4" s="1"/>
  <c r="BB134" i="4" s="1"/>
  <c r="BB135" i="4" s="1"/>
  <c r="BB136" i="4" s="1"/>
  <c r="BB137" i="4" s="1"/>
  <c r="BB138" i="4" s="1"/>
  <c r="BB139" i="4" s="1"/>
  <c r="BB140" i="4" s="1"/>
  <c r="BY6" i="4"/>
  <c r="BY7" i="4" s="1"/>
  <c r="BY8" i="4" s="1"/>
  <c r="BY9" i="4" s="1"/>
  <c r="BY10" i="4" s="1"/>
  <c r="BY11" i="4" s="1"/>
  <c r="BY12" i="4" s="1"/>
  <c r="BY13" i="4" s="1"/>
  <c r="BY14" i="4" s="1"/>
  <c r="BY15" i="4" s="1"/>
  <c r="BY16" i="4" s="1"/>
  <c r="BY17" i="4" s="1"/>
  <c r="BY18" i="4" s="1"/>
  <c r="BY19" i="4" s="1"/>
  <c r="BY20" i="4" s="1"/>
  <c r="BY21" i="4" s="1"/>
  <c r="BY22" i="4" s="1"/>
  <c r="BY23" i="4" s="1"/>
  <c r="BY24" i="4" s="1"/>
  <c r="BY25" i="4" s="1"/>
  <c r="BY26" i="4" s="1"/>
  <c r="BY27" i="4" s="1"/>
  <c r="BY28" i="4" s="1"/>
  <c r="BY29" i="4" s="1"/>
  <c r="BY30" i="4" s="1"/>
  <c r="BY31" i="4" s="1"/>
  <c r="BY32" i="4" s="1"/>
  <c r="BY33" i="4" s="1"/>
  <c r="BY34" i="4" s="1"/>
  <c r="BY35" i="4" s="1"/>
  <c r="BY36" i="4" s="1"/>
  <c r="BY37" i="4" s="1"/>
  <c r="BY38" i="4" s="1"/>
  <c r="BY39" i="4" s="1"/>
  <c r="BY40" i="4" s="1"/>
  <c r="BY41" i="4" s="1"/>
  <c r="BY42" i="4" s="1"/>
  <c r="BY43" i="4" s="1"/>
  <c r="BY44" i="4" s="1"/>
  <c r="BY45" i="4" s="1"/>
  <c r="BY46" i="4" s="1"/>
  <c r="BY47" i="4" s="1"/>
  <c r="BY48" i="4" s="1"/>
  <c r="BY49" i="4" s="1"/>
  <c r="BY50" i="4" s="1"/>
  <c r="BY51" i="4" s="1"/>
  <c r="BY52" i="4" s="1"/>
  <c r="BY53" i="4" s="1"/>
  <c r="BY54" i="4" s="1"/>
  <c r="BY55" i="4" s="1"/>
  <c r="BY56" i="4" s="1"/>
  <c r="BY57" i="4" s="1"/>
  <c r="BY58" i="4" s="1"/>
  <c r="BY59" i="4" s="1"/>
  <c r="BY60" i="4" s="1"/>
  <c r="BY61" i="4" s="1"/>
  <c r="BY62" i="4" s="1"/>
  <c r="BY63" i="4" s="1"/>
  <c r="BY64" i="4" s="1"/>
  <c r="BY65" i="4" s="1"/>
  <c r="BY66" i="4" s="1"/>
  <c r="BY67" i="4" s="1"/>
  <c r="BY68" i="4" s="1"/>
  <c r="BY69" i="4" s="1"/>
  <c r="BY70" i="4" s="1"/>
  <c r="BY71" i="4" s="1"/>
  <c r="BY72" i="4" s="1"/>
  <c r="BY73" i="4" s="1"/>
  <c r="BY74" i="4" s="1"/>
  <c r="BY75" i="4" s="1"/>
  <c r="BY76" i="4" s="1"/>
  <c r="BY77" i="4" s="1"/>
  <c r="BY78" i="4" s="1"/>
  <c r="BY79" i="4" s="1"/>
  <c r="BY80" i="4" s="1"/>
  <c r="BY81" i="4" s="1"/>
  <c r="BY82" i="4" s="1"/>
  <c r="BY83" i="4" s="1"/>
  <c r="BY84" i="4" s="1"/>
  <c r="BY85" i="4" s="1"/>
  <c r="BY86" i="4" s="1"/>
  <c r="BY87" i="4" s="1"/>
  <c r="BY88" i="4" s="1"/>
  <c r="BY89" i="4" s="1"/>
  <c r="BY90" i="4" s="1"/>
  <c r="BY91" i="4" s="1"/>
  <c r="BY92" i="4" s="1"/>
  <c r="BY93" i="4" s="1"/>
  <c r="BY94" i="4" s="1"/>
  <c r="BY95" i="4" s="1"/>
  <c r="BY96" i="4" s="1"/>
  <c r="BY97" i="4" s="1"/>
  <c r="BY98" i="4" s="1"/>
  <c r="BY99" i="4" s="1"/>
  <c r="BY100" i="4" s="1"/>
  <c r="BY101" i="4" s="1"/>
  <c r="BY102" i="4" s="1"/>
  <c r="BY103" i="4" s="1"/>
  <c r="BY104" i="4" s="1"/>
  <c r="BY105" i="4" s="1"/>
  <c r="BY106" i="4" s="1"/>
  <c r="BY107" i="4" s="1"/>
  <c r="BY108" i="4" s="1"/>
  <c r="BY109" i="4" s="1"/>
  <c r="BY110" i="4" s="1"/>
  <c r="BY111" i="4" s="1"/>
  <c r="BY112" i="4" s="1"/>
  <c r="BY113" i="4" s="1"/>
  <c r="BY114" i="4" s="1"/>
  <c r="BY115" i="4" s="1"/>
  <c r="BY116" i="4" s="1"/>
  <c r="BY117" i="4" s="1"/>
  <c r="BY118" i="4" s="1"/>
  <c r="BY119" i="4" s="1"/>
  <c r="BY120" i="4" s="1"/>
  <c r="BY121" i="4" s="1"/>
  <c r="BY122" i="4" s="1"/>
  <c r="BY123" i="4" s="1"/>
  <c r="BY124" i="4" s="1"/>
  <c r="BY125" i="4" s="1"/>
  <c r="BY126" i="4" s="1"/>
  <c r="BY127" i="4" s="1"/>
  <c r="BY128" i="4" s="1"/>
  <c r="BY129" i="4" s="1"/>
  <c r="BY130" i="4" s="1"/>
  <c r="BY131" i="4" s="1"/>
  <c r="BY132" i="4" s="1"/>
  <c r="BY133" i="4" s="1"/>
  <c r="BY134" i="4" s="1"/>
  <c r="BY135" i="4" s="1"/>
  <c r="BY136" i="4" s="1"/>
  <c r="BY137" i="4" s="1"/>
  <c r="BY138" i="4" s="1"/>
  <c r="BY139" i="4" s="1"/>
  <c r="BY140" i="4" s="1"/>
  <c r="CJ6" i="4"/>
  <c r="CJ7" i="4" s="1"/>
  <c r="CJ8" i="4" s="1"/>
  <c r="CJ9" i="4" s="1"/>
  <c r="CJ10" i="4" s="1"/>
  <c r="CJ11" i="4" s="1"/>
  <c r="CJ12" i="4" s="1"/>
  <c r="CJ13" i="4" s="1"/>
  <c r="CJ14" i="4" s="1"/>
  <c r="CJ15" i="4" s="1"/>
  <c r="CJ16" i="4" s="1"/>
  <c r="CJ17" i="4" s="1"/>
  <c r="CJ18" i="4" s="1"/>
  <c r="CJ19" i="4" s="1"/>
  <c r="CJ20" i="4" s="1"/>
  <c r="CJ21" i="4" s="1"/>
  <c r="CJ22" i="4" s="1"/>
  <c r="CJ23" i="4" s="1"/>
  <c r="CJ24" i="4" s="1"/>
  <c r="CJ25" i="4" s="1"/>
  <c r="CJ26" i="4" s="1"/>
  <c r="CJ27" i="4" s="1"/>
  <c r="CJ28" i="4" s="1"/>
  <c r="CJ29" i="4" s="1"/>
  <c r="CJ30" i="4" s="1"/>
  <c r="CJ31" i="4" s="1"/>
  <c r="CJ32" i="4" s="1"/>
  <c r="CJ33" i="4" s="1"/>
  <c r="CJ34" i="4" s="1"/>
  <c r="CJ35" i="4" s="1"/>
  <c r="CJ36" i="4" s="1"/>
  <c r="CJ37" i="4" s="1"/>
  <c r="CJ38" i="4" s="1"/>
  <c r="CJ39" i="4" s="1"/>
  <c r="CJ40" i="4" s="1"/>
  <c r="CJ41" i="4" s="1"/>
  <c r="CJ42" i="4" s="1"/>
  <c r="CJ43" i="4" s="1"/>
  <c r="CJ44" i="4" s="1"/>
  <c r="CJ45" i="4" s="1"/>
  <c r="CJ46" i="4" s="1"/>
  <c r="CJ47" i="4" s="1"/>
  <c r="CJ48" i="4" s="1"/>
  <c r="CJ49" i="4" s="1"/>
  <c r="CJ50" i="4" s="1"/>
  <c r="CJ51" i="4" s="1"/>
  <c r="CJ52" i="4" s="1"/>
  <c r="CJ53" i="4" s="1"/>
  <c r="CJ54" i="4" s="1"/>
  <c r="CJ55" i="4" s="1"/>
  <c r="CJ56" i="4" s="1"/>
  <c r="CJ57" i="4" s="1"/>
  <c r="CJ58" i="4" s="1"/>
  <c r="CJ59" i="4" s="1"/>
  <c r="CJ60" i="4" s="1"/>
  <c r="CJ61" i="4" s="1"/>
  <c r="CJ62" i="4" s="1"/>
  <c r="CJ63" i="4" s="1"/>
  <c r="CJ64" i="4" s="1"/>
  <c r="CJ65" i="4" s="1"/>
  <c r="CJ66" i="4" s="1"/>
  <c r="CJ67" i="4" s="1"/>
  <c r="CJ68" i="4" s="1"/>
  <c r="CJ69" i="4" s="1"/>
  <c r="CJ70" i="4" s="1"/>
  <c r="CJ71" i="4" s="1"/>
  <c r="CJ72" i="4" s="1"/>
  <c r="CJ73" i="4" s="1"/>
  <c r="CJ74" i="4" s="1"/>
  <c r="CJ75" i="4" s="1"/>
  <c r="CJ76" i="4" s="1"/>
  <c r="CJ77" i="4" s="1"/>
  <c r="CJ78" i="4" s="1"/>
  <c r="CJ79" i="4" s="1"/>
  <c r="CJ80" i="4" s="1"/>
  <c r="CJ81" i="4" s="1"/>
  <c r="CJ82" i="4" s="1"/>
  <c r="CJ83" i="4" s="1"/>
  <c r="CJ84" i="4" s="1"/>
  <c r="CJ85" i="4" s="1"/>
  <c r="CJ86" i="4" s="1"/>
  <c r="CJ87" i="4" s="1"/>
  <c r="CJ88" i="4" s="1"/>
  <c r="CJ89" i="4" s="1"/>
  <c r="CJ90" i="4" s="1"/>
  <c r="CJ91" i="4" s="1"/>
  <c r="CJ92" i="4" s="1"/>
  <c r="CJ93" i="4" s="1"/>
  <c r="CJ94" i="4" s="1"/>
  <c r="CJ95" i="4" s="1"/>
  <c r="CJ96" i="4" s="1"/>
  <c r="CJ97" i="4" s="1"/>
  <c r="CJ98" i="4" s="1"/>
  <c r="CJ99" i="4" s="1"/>
  <c r="CJ100" i="4" s="1"/>
  <c r="CJ101" i="4" s="1"/>
  <c r="CJ102" i="4" s="1"/>
  <c r="CJ103" i="4" s="1"/>
  <c r="CJ104" i="4" s="1"/>
  <c r="CJ105" i="4" s="1"/>
  <c r="CJ106" i="4" s="1"/>
  <c r="CJ107" i="4" s="1"/>
  <c r="CJ108" i="4" s="1"/>
  <c r="CJ109" i="4" s="1"/>
  <c r="CJ110" i="4" s="1"/>
  <c r="CJ111" i="4" s="1"/>
  <c r="CJ112" i="4" s="1"/>
  <c r="CJ113" i="4" s="1"/>
  <c r="CJ114" i="4" s="1"/>
  <c r="CJ115" i="4" s="1"/>
  <c r="CJ116" i="4" s="1"/>
  <c r="CJ117" i="4" s="1"/>
  <c r="CJ118" i="4" s="1"/>
  <c r="CJ119" i="4" s="1"/>
  <c r="CJ120" i="4" s="1"/>
  <c r="CJ121" i="4" s="1"/>
  <c r="CJ122" i="4" s="1"/>
  <c r="CJ123" i="4" s="1"/>
  <c r="CJ124" i="4" s="1"/>
  <c r="CJ125" i="4" s="1"/>
  <c r="CJ126" i="4" s="1"/>
  <c r="CJ127" i="4" s="1"/>
  <c r="CJ128" i="4" s="1"/>
  <c r="CJ129" i="4" s="1"/>
  <c r="CJ130" i="4" s="1"/>
  <c r="CJ131" i="4" s="1"/>
  <c r="CJ132" i="4" s="1"/>
  <c r="CJ133" i="4" s="1"/>
  <c r="CJ134" i="4" s="1"/>
  <c r="CJ135" i="4" s="1"/>
  <c r="CJ136" i="4" s="1"/>
  <c r="CJ137" i="4" s="1"/>
  <c r="CJ138" i="4" s="1"/>
  <c r="CJ139" i="4" s="1"/>
  <c r="CJ140" i="4" s="1"/>
  <c r="BM6" i="4"/>
  <c r="BM7" i="4" s="1"/>
  <c r="BM8" i="4" s="1"/>
  <c r="BM9" i="4" s="1"/>
  <c r="BM10" i="4" s="1"/>
  <c r="BM11" i="4" s="1"/>
  <c r="BM12" i="4" s="1"/>
  <c r="AQ6" i="4"/>
  <c r="AQ7" i="4" s="1"/>
  <c r="AQ8" i="4" s="1"/>
  <c r="AQ9" i="4" s="1"/>
  <c r="AQ10" i="4" s="1"/>
  <c r="AQ11" i="4" s="1"/>
  <c r="AQ12" i="4" s="1"/>
  <c r="AQ13" i="4" s="1"/>
  <c r="AQ14" i="4" s="1"/>
  <c r="AQ15" i="4" s="1"/>
  <c r="AQ16" i="4" s="1"/>
  <c r="AQ17" i="4" s="1"/>
  <c r="AQ18" i="4" s="1"/>
  <c r="AQ19" i="4" s="1"/>
  <c r="AQ20" i="4" s="1"/>
  <c r="AQ21" i="4" s="1"/>
  <c r="AQ22" i="4" s="1"/>
  <c r="AQ23" i="4" s="1"/>
  <c r="AQ24" i="4" s="1"/>
  <c r="AQ25" i="4" s="1"/>
  <c r="AQ26" i="4" s="1"/>
  <c r="AQ27" i="4" s="1"/>
  <c r="AQ28" i="4" s="1"/>
  <c r="AQ29" i="4" s="1"/>
  <c r="AQ30" i="4" s="1"/>
  <c r="AQ31" i="4" s="1"/>
  <c r="AQ32" i="4" s="1"/>
  <c r="AQ33" i="4" s="1"/>
  <c r="AQ34" i="4" s="1"/>
  <c r="AQ35" i="4" s="1"/>
  <c r="AQ36" i="4" s="1"/>
  <c r="AQ37" i="4" s="1"/>
  <c r="AQ38" i="4" s="1"/>
  <c r="AQ39" i="4" s="1"/>
  <c r="AQ40" i="4" s="1"/>
  <c r="AQ41" i="4" s="1"/>
  <c r="AQ42" i="4" s="1"/>
  <c r="AQ43" i="4" s="1"/>
  <c r="AQ44" i="4" s="1"/>
  <c r="AQ45" i="4" s="1"/>
  <c r="AQ46" i="4" s="1"/>
  <c r="AQ47" i="4" s="1"/>
  <c r="AQ48" i="4" s="1"/>
  <c r="AQ49" i="4" s="1"/>
  <c r="AQ50" i="4" s="1"/>
  <c r="AQ51" i="4" s="1"/>
  <c r="AQ52" i="4" s="1"/>
  <c r="AQ53" i="4" s="1"/>
  <c r="AQ54" i="4" s="1"/>
  <c r="AQ55" i="4" s="1"/>
  <c r="AQ56" i="4" s="1"/>
  <c r="AQ57" i="4" s="1"/>
  <c r="AQ58" i="4" s="1"/>
  <c r="AQ59" i="4" s="1"/>
  <c r="AQ60" i="4" s="1"/>
  <c r="AQ61" i="4" s="1"/>
  <c r="AQ62" i="4" s="1"/>
  <c r="AQ63" i="4" s="1"/>
  <c r="AQ64" i="4" s="1"/>
  <c r="AQ65" i="4" s="1"/>
  <c r="AQ66" i="4" s="1"/>
  <c r="AQ67" i="4" s="1"/>
  <c r="AQ68" i="4" s="1"/>
  <c r="AQ69" i="4" s="1"/>
  <c r="AQ70" i="4" s="1"/>
  <c r="AQ71" i="4" s="1"/>
  <c r="AQ72" i="4" s="1"/>
  <c r="AQ73" i="4" s="1"/>
  <c r="AQ74" i="4" s="1"/>
  <c r="AQ75" i="4" s="1"/>
  <c r="AQ76" i="4" s="1"/>
  <c r="AQ77" i="4" s="1"/>
  <c r="AQ78" i="4" s="1"/>
  <c r="AQ79" i="4" s="1"/>
  <c r="AQ80" i="4" s="1"/>
  <c r="AQ81" i="4" s="1"/>
  <c r="AQ82" i="4" s="1"/>
  <c r="AQ83" i="4" s="1"/>
  <c r="AQ84" i="4" s="1"/>
  <c r="AQ85" i="4" s="1"/>
  <c r="AQ86" i="4" s="1"/>
  <c r="AQ87" i="4" s="1"/>
  <c r="AQ88" i="4" s="1"/>
  <c r="AQ89" i="4" s="1"/>
  <c r="AQ90" i="4" s="1"/>
  <c r="AQ91" i="4" s="1"/>
  <c r="AQ92" i="4" s="1"/>
  <c r="AQ93" i="4" s="1"/>
  <c r="AQ94" i="4" s="1"/>
  <c r="AQ95" i="4" s="1"/>
  <c r="AQ96" i="4" s="1"/>
  <c r="AQ97" i="4" s="1"/>
  <c r="AQ98" i="4" s="1"/>
  <c r="AQ99" i="4" s="1"/>
  <c r="AQ100" i="4" s="1"/>
  <c r="AQ101" i="4" s="1"/>
  <c r="AQ102" i="4" s="1"/>
  <c r="AQ103" i="4" s="1"/>
  <c r="AQ104" i="4" s="1"/>
  <c r="AQ105" i="4" s="1"/>
  <c r="AQ106" i="4" s="1"/>
  <c r="AQ107" i="4" s="1"/>
  <c r="AQ108" i="4" s="1"/>
  <c r="AQ109" i="4" s="1"/>
  <c r="AQ110" i="4" s="1"/>
  <c r="AQ111" i="4" s="1"/>
  <c r="AQ112" i="4" s="1"/>
  <c r="AQ113" i="4" s="1"/>
  <c r="AQ114" i="4" s="1"/>
  <c r="AQ115" i="4" s="1"/>
  <c r="AQ116" i="4" s="1"/>
  <c r="AQ117" i="4" s="1"/>
  <c r="AQ118" i="4" s="1"/>
  <c r="AQ119" i="4" s="1"/>
  <c r="AQ120" i="4" s="1"/>
  <c r="AQ121" i="4" s="1"/>
  <c r="AQ122" i="4" s="1"/>
  <c r="AQ123" i="4" s="1"/>
  <c r="AQ124" i="4" s="1"/>
  <c r="AQ125" i="4" s="1"/>
  <c r="AQ126" i="4" s="1"/>
  <c r="AQ127" i="4" s="1"/>
  <c r="AQ128" i="4" s="1"/>
  <c r="AQ129" i="4" s="1"/>
  <c r="AQ130" i="4" s="1"/>
  <c r="AQ131" i="4" s="1"/>
  <c r="AQ132" i="4" s="1"/>
  <c r="AQ133" i="4" s="1"/>
  <c r="AQ134" i="4" s="1"/>
  <c r="AQ135" i="4" s="1"/>
  <c r="AQ136" i="4" s="1"/>
  <c r="AQ137" i="4" s="1"/>
  <c r="AQ138" i="4" s="1"/>
  <c r="AQ139" i="4" s="1"/>
  <c r="AQ140" i="4" s="1"/>
  <c r="BP6" i="4"/>
  <c r="BP7" i="4" s="1"/>
  <c r="BP8" i="4" s="1"/>
  <c r="BP9" i="4" s="1"/>
  <c r="BP10" i="4" s="1"/>
  <c r="BP11" i="4" s="1"/>
  <c r="BP12" i="4" s="1"/>
  <c r="BP13" i="4" s="1"/>
  <c r="BP14" i="4" s="1"/>
  <c r="BP15" i="4" s="1"/>
  <c r="BP16" i="4" s="1"/>
  <c r="BP17" i="4" s="1"/>
  <c r="BP18" i="4" s="1"/>
  <c r="BP19" i="4" s="1"/>
  <c r="BP20" i="4" s="1"/>
  <c r="BP21" i="4" s="1"/>
  <c r="BP22" i="4" s="1"/>
  <c r="BP23" i="4" s="1"/>
  <c r="BP24" i="4" s="1"/>
  <c r="BP25" i="4" s="1"/>
  <c r="BP26" i="4" s="1"/>
  <c r="BP27" i="4" s="1"/>
  <c r="BP28" i="4" s="1"/>
  <c r="BP29" i="4" s="1"/>
  <c r="BP30" i="4" s="1"/>
  <c r="BP31" i="4" s="1"/>
  <c r="BP32" i="4" s="1"/>
  <c r="BP33" i="4" s="1"/>
  <c r="BP34" i="4" s="1"/>
  <c r="BP35" i="4" s="1"/>
  <c r="BP36" i="4" s="1"/>
  <c r="BP37" i="4" s="1"/>
  <c r="BP38" i="4" s="1"/>
  <c r="BP39" i="4" s="1"/>
  <c r="BP40" i="4" s="1"/>
  <c r="BP41" i="4" s="1"/>
  <c r="BP42" i="4" s="1"/>
  <c r="BP43" i="4" s="1"/>
  <c r="BP44" i="4" s="1"/>
  <c r="BP45" i="4" s="1"/>
  <c r="BP46" i="4" s="1"/>
  <c r="BP47" i="4" s="1"/>
  <c r="BP48" i="4" s="1"/>
  <c r="BP49" i="4" s="1"/>
  <c r="BP50" i="4" s="1"/>
  <c r="BP51" i="4" s="1"/>
  <c r="BP52" i="4" s="1"/>
  <c r="BP53" i="4" s="1"/>
  <c r="BP54" i="4" s="1"/>
  <c r="BP55" i="4" s="1"/>
  <c r="BP56" i="4" s="1"/>
  <c r="BP57" i="4" s="1"/>
  <c r="BP58" i="4" s="1"/>
  <c r="BP59" i="4" s="1"/>
  <c r="BP60" i="4" s="1"/>
  <c r="BP61" i="4" s="1"/>
  <c r="BP62" i="4" s="1"/>
  <c r="BP63" i="4" s="1"/>
  <c r="BP64" i="4" s="1"/>
  <c r="BP65" i="4" s="1"/>
  <c r="BP66" i="4" s="1"/>
  <c r="BP67" i="4" s="1"/>
  <c r="BP68" i="4" s="1"/>
  <c r="BP69" i="4" s="1"/>
  <c r="BP70" i="4" s="1"/>
  <c r="BP71" i="4" s="1"/>
  <c r="BP72" i="4" s="1"/>
  <c r="BP73" i="4" s="1"/>
  <c r="BP74" i="4" s="1"/>
  <c r="BP75" i="4" s="1"/>
  <c r="BP76" i="4" s="1"/>
  <c r="BP77" i="4" s="1"/>
  <c r="BP78" i="4" s="1"/>
  <c r="BP79" i="4" s="1"/>
  <c r="BP80" i="4" s="1"/>
  <c r="BP81" i="4" s="1"/>
  <c r="BP82" i="4" s="1"/>
  <c r="BP83" i="4" s="1"/>
  <c r="BP84" i="4" s="1"/>
  <c r="BP85" i="4" s="1"/>
  <c r="BP86" i="4" s="1"/>
  <c r="BP87" i="4" s="1"/>
  <c r="BP88" i="4" s="1"/>
  <c r="BP89" i="4" s="1"/>
  <c r="BP90" i="4" s="1"/>
  <c r="BP91" i="4" s="1"/>
  <c r="BP92" i="4" s="1"/>
  <c r="BP93" i="4" s="1"/>
  <c r="BP94" i="4" s="1"/>
  <c r="BP95" i="4" s="1"/>
  <c r="BP96" i="4" s="1"/>
  <c r="BP97" i="4" s="1"/>
  <c r="BP98" i="4" s="1"/>
  <c r="BP99" i="4" s="1"/>
  <c r="BP100" i="4" s="1"/>
  <c r="BP101" i="4" s="1"/>
  <c r="BP102" i="4" s="1"/>
  <c r="BP103" i="4" s="1"/>
  <c r="BP104" i="4" s="1"/>
  <c r="BP105" i="4" s="1"/>
  <c r="BP106" i="4" s="1"/>
  <c r="BP107" i="4" s="1"/>
  <c r="BP108" i="4" s="1"/>
  <c r="BP109" i="4" s="1"/>
  <c r="BP110" i="4" s="1"/>
  <c r="BP111" i="4" s="1"/>
  <c r="BP112" i="4" s="1"/>
  <c r="BP113" i="4" s="1"/>
  <c r="BP114" i="4" s="1"/>
  <c r="BP115" i="4" s="1"/>
  <c r="BP116" i="4" s="1"/>
  <c r="BP117" i="4" s="1"/>
  <c r="BP118" i="4" s="1"/>
  <c r="BP119" i="4" s="1"/>
  <c r="BP120" i="4" s="1"/>
  <c r="BP121" i="4" s="1"/>
  <c r="BP122" i="4" s="1"/>
  <c r="BP123" i="4" s="1"/>
  <c r="BP124" i="4" s="1"/>
  <c r="BP125" i="4" s="1"/>
  <c r="BP126" i="4" s="1"/>
  <c r="BP127" i="4" s="1"/>
  <c r="BP128" i="4" s="1"/>
  <c r="BP129" i="4" s="1"/>
  <c r="BP130" i="4" s="1"/>
  <c r="BP131" i="4" s="1"/>
  <c r="BP132" i="4" s="1"/>
  <c r="BP133" i="4" s="1"/>
  <c r="BP134" i="4" s="1"/>
  <c r="BP135" i="4" s="1"/>
  <c r="BP136" i="4" s="1"/>
  <c r="BP137" i="4" s="1"/>
  <c r="BP138" i="4" s="1"/>
  <c r="BP139" i="4" s="1"/>
  <c r="BP140" i="4" s="1"/>
  <c r="CR6" i="4"/>
  <c r="CR7" i="4" s="1"/>
  <c r="CR8" i="4" s="1"/>
  <c r="CR9" i="4" s="1"/>
  <c r="CR10" i="4" s="1"/>
  <c r="CR11" i="4" s="1"/>
  <c r="CR12" i="4" s="1"/>
  <c r="CR13" i="4" s="1"/>
  <c r="CR14" i="4" s="1"/>
  <c r="CR15" i="4" s="1"/>
  <c r="CR16" i="4" s="1"/>
  <c r="CR17" i="4" s="1"/>
  <c r="CR18" i="4" s="1"/>
  <c r="CR19" i="4" s="1"/>
  <c r="CR20" i="4" s="1"/>
  <c r="CR21" i="4" s="1"/>
  <c r="CR22" i="4" s="1"/>
  <c r="CR23" i="4" s="1"/>
  <c r="CR24" i="4" s="1"/>
  <c r="CR25" i="4" s="1"/>
  <c r="CR26" i="4" s="1"/>
  <c r="CR27" i="4" s="1"/>
  <c r="CR28" i="4" s="1"/>
  <c r="CR29" i="4" s="1"/>
  <c r="CR30" i="4" s="1"/>
  <c r="CR31" i="4" s="1"/>
  <c r="CR32" i="4" s="1"/>
  <c r="CR33" i="4" s="1"/>
  <c r="CR34" i="4" s="1"/>
  <c r="CR35" i="4" s="1"/>
  <c r="CR36" i="4" s="1"/>
  <c r="CR37" i="4" s="1"/>
  <c r="CR38" i="4" s="1"/>
  <c r="CR39" i="4" s="1"/>
  <c r="CR40" i="4" s="1"/>
  <c r="CR41" i="4" s="1"/>
  <c r="CR42" i="4" s="1"/>
  <c r="CR43" i="4" s="1"/>
  <c r="CR44" i="4" s="1"/>
  <c r="CR45" i="4" s="1"/>
  <c r="CR46" i="4" s="1"/>
  <c r="CR47" i="4" s="1"/>
  <c r="CR48" i="4" s="1"/>
  <c r="CR49" i="4" s="1"/>
  <c r="CR50" i="4" s="1"/>
  <c r="CR51" i="4" s="1"/>
  <c r="CR52" i="4" s="1"/>
  <c r="CR53" i="4" s="1"/>
  <c r="CR54" i="4" s="1"/>
  <c r="CR55" i="4" s="1"/>
  <c r="CR56" i="4" s="1"/>
  <c r="CR57" i="4" s="1"/>
  <c r="CR58" i="4" s="1"/>
  <c r="CR59" i="4" s="1"/>
  <c r="CR60" i="4" s="1"/>
  <c r="CR61" i="4" s="1"/>
  <c r="CR62" i="4" s="1"/>
  <c r="CR63" i="4" s="1"/>
  <c r="CR64" i="4" s="1"/>
  <c r="CR65" i="4" s="1"/>
  <c r="CR66" i="4" s="1"/>
  <c r="CR67" i="4" s="1"/>
  <c r="CR68" i="4" s="1"/>
  <c r="CR69" i="4" s="1"/>
  <c r="CR70" i="4" s="1"/>
  <c r="CR71" i="4" s="1"/>
  <c r="CR72" i="4" s="1"/>
  <c r="CR73" i="4" s="1"/>
  <c r="CR74" i="4" s="1"/>
  <c r="CR75" i="4" s="1"/>
  <c r="CR76" i="4" s="1"/>
  <c r="CR77" i="4" s="1"/>
  <c r="CR78" i="4" s="1"/>
  <c r="CR79" i="4" s="1"/>
  <c r="CR80" i="4" s="1"/>
  <c r="CR81" i="4" s="1"/>
  <c r="CR82" i="4" s="1"/>
  <c r="CR83" i="4" s="1"/>
  <c r="CR84" i="4" s="1"/>
  <c r="CR85" i="4" s="1"/>
  <c r="CR86" i="4" s="1"/>
  <c r="CR87" i="4" s="1"/>
  <c r="CR88" i="4" s="1"/>
  <c r="CR89" i="4" s="1"/>
  <c r="CR90" i="4" s="1"/>
  <c r="CR91" i="4" s="1"/>
  <c r="CR92" i="4" s="1"/>
  <c r="CR93" i="4" s="1"/>
  <c r="CR94" i="4" s="1"/>
  <c r="CR95" i="4" s="1"/>
  <c r="CR96" i="4" s="1"/>
  <c r="CR97" i="4" s="1"/>
  <c r="CR98" i="4" s="1"/>
  <c r="CR99" i="4" s="1"/>
  <c r="CR100" i="4" s="1"/>
  <c r="CR101" i="4" s="1"/>
  <c r="CR102" i="4" s="1"/>
  <c r="CR103" i="4" s="1"/>
  <c r="CR104" i="4" s="1"/>
  <c r="CR105" i="4" s="1"/>
  <c r="CR106" i="4" s="1"/>
  <c r="CR107" i="4" s="1"/>
  <c r="CR108" i="4" s="1"/>
  <c r="CR109" i="4" s="1"/>
  <c r="CR110" i="4" s="1"/>
  <c r="CR111" i="4" s="1"/>
  <c r="CR112" i="4" s="1"/>
  <c r="CR113" i="4" s="1"/>
  <c r="CR114" i="4" s="1"/>
  <c r="CR115" i="4" s="1"/>
  <c r="CR116" i="4" s="1"/>
  <c r="CR117" i="4" s="1"/>
  <c r="CR118" i="4" s="1"/>
  <c r="CR119" i="4" s="1"/>
  <c r="CR120" i="4" s="1"/>
  <c r="CR121" i="4" s="1"/>
  <c r="CR122" i="4" s="1"/>
  <c r="CR123" i="4" s="1"/>
  <c r="CR124" i="4" s="1"/>
  <c r="CR125" i="4" s="1"/>
  <c r="CR126" i="4" s="1"/>
  <c r="CR127" i="4" s="1"/>
  <c r="CR128" i="4" s="1"/>
  <c r="CR129" i="4" s="1"/>
  <c r="CR130" i="4" s="1"/>
  <c r="CR131" i="4" s="1"/>
  <c r="CR132" i="4" s="1"/>
  <c r="CR133" i="4" s="1"/>
  <c r="CR134" i="4" s="1"/>
  <c r="CR135" i="4" s="1"/>
  <c r="CR136" i="4" s="1"/>
  <c r="CR137" i="4" s="1"/>
  <c r="CR138" i="4" s="1"/>
  <c r="CR139" i="4" s="1"/>
  <c r="CR140" i="4" s="1"/>
  <c r="AD6" i="4"/>
  <c r="AD7" i="4" s="1"/>
  <c r="AD8" i="4" s="1"/>
  <c r="AD9" i="4" s="1"/>
  <c r="AD10" i="4" s="1"/>
  <c r="AD11" i="4" s="1"/>
  <c r="AD12" i="4" s="1"/>
  <c r="AD13" i="4" s="1"/>
  <c r="AD14" i="4" s="1"/>
  <c r="AD15" i="4" s="1"/>
  <c r="AD16" i="4" s="1"/>
  <c r="AD17" i="4" s="1"/>
  <c r="AD18" i="4" s="1"/>
  <c r="AD19" i="4" s="1"/>
  <c r="AD20" i="4" s="1"/>
  <c r="AD21" i="4" s="1"/>
  <c r="AD22" i="4" s="1"/>
  <c r="AD23" i="4" s="1"/>
  <c r="AD24" i="4" s="1"/>
  <c r="AD25" i="4" s="1"/>
  <c r="AD26" i="4" s="1"/>
  <c r="AD27" i="4" s="1"/>
  <c r="AD28" i="4" s="1"/>
  <c r="AD29" i="4" s="1"/>
  <c r="AD30" i="4" s="1"/>
  <c r="AD31" i="4" s="1"/>
  <c r="AD32" i="4" s="1"/>
  <c r="AD33" i="4" s="1"/>
  <c r="AD34" i="4" s="1"/>
  <c r="AD35" i="4" s="1"/>
  <c r="AD36" i="4" s="1"/>
  <c r="AD37" i="4" s="1"/>
  <c r="AD38" i="4" s="1"/>
  <c r="AD39" i="4" s="1"/>
  <c r="AD40" i="4" s="1"/>
  <c r="AD41" i="4" s="1"/>
  <c r="AD42" i="4" s="1"/>
  <c r="AD43" i="4" s="1"/>
  <c r="AD44" i="4" s="1"/>
  <c r="AD45" i="4" s="1"/>
  <c r="AD46" i="4" s="1"/>
  <c r="AD47" i="4" s="1"/>
  <c r="AD48" i="4" s="1"/>
  <c r="AD49" i="4" s="1"/>
  <c r="AD50" i="4" s="1"/>
  <c r="AD51" i="4" s="1"/>
  <c r="AD52" i="4" s="1"/>
  <c r="AD53" i="4" s="1"/>
  <c r="AD54" i="4" s="1"/>
  <c r="AD55" i="4" s="1"/>
  <c r="AD56" i="4" s="1"/>
  <c r="AD57" i="4" s="1"/>
  <c r="AD58" i="4" s="1"/>
  <c r="AD59" i="4" s="1"/>
  <c r="AD60" i="4" s="1"/>
  <c r="AD61" i="4" s="1"/>
  <c r="AD62" i="4" s="1"/>
  <c r="AD63" i="4" s="1"/>
  <c r="AD64" i="4" s="1"/>
  <c r="AD65" i="4" s="1"/>
  <c r="AD66" i="4" s="1"/>
  <c r="AD67" i="4" s="1"/>
  <c r="AD68" i="4" s="1"/>
  <c r="AD69" i="4" s="1"/>
  <c r="AD70" i="4" s="1"/>
  <c r="AD71" i="4" s="1"/>
  <c r="AD72" i="4" s="1"/>
  <c r="AD73" i="4" s="1"/>
  <c r="AD74" i="4" s="1"/>
  <c r="AD75" i="4" s="1"/>
  <c r="AD76" i="4" s="1"/>
  <c r="AD77" i="4" s="1"/>
  <c r="AD78" i="4" s="1"/>
  <c r="AD79" i="4" s="1"/>
  <c r="AD80" i="4" s="1"/>
  <c r="AD81" i="4" s="1"/>
  <c r="AD82" i="4" s="1"/>
  <c r="AD83" i="4" s="1"/>
  <c r="AD84" i="4" s="1"/>
  <c r="AD85" i="4" s="1"/>
  <c r="AD86" i="4" s="1"/>
  <c r="AD87" i="4" s="1"/>
  <c r="AD88" i="4" s="1"/>
  <c r="AD89" i="4" s="1"/>
  <c r="AD90" i="4" s="1"/>
  <c r="AD91" i="4" s="1"/>
  <c r="AD92" i="4" s="1"/>
  <c r="AD93" i="4" s="1"/>
  <c r="AD94" i="4" s="1"/>
  <c r="AD95" i="4" s="1"/>
  <c r="AD96" i="4" s="1"/>
  <c r="AD97" i="4" s="1"/>
  <c r="AD98" i="4" s="1"/>
  <c r="AD99" i="4" s="1"/>
  <c r="AD100" i="4" s="1"/>
  <c r="AD101" i="4" s="1"/>
  <c r="AD102" i="4" s="1"/>
  <c r="AD103" i="4" s="1"/>
  <c r="AD104" i="4" s="1"/>
  <c r="AD105" i="4" s="1"/>
  <c r="AD106" i="4" s="1"/>
  <c r="AD107" i="4" s="1"/>
  <c r="AD108" i="4" s="1"/>
  <c r="AD109" i="4" s="1"/>
  <c r="AD110" i="4" s="1"/>
  <c r="AD111" i="4" s="1"/>
  <c r="AD112" i="4" s="1"/>
  <c r="AD113" i="4" s="1"/>
  <c r="AD114" i="4" s="1"/>
  <c r="AD115" i="4" s="1"/>
  <c r="AD116" i="4" s="1"/>
  <c r="AD117" i="4" s="1"/>
  <c r="AD118" i="4" s="1"/>
  <c r="AD119" i="4" s="1"/>
  <c r="AD120" i="4" s="1"/>
  <c r="AD121" i="4" s="1"/>
  <c r="AD122" i="4" s="1"/>
  <c r="AD123" i="4" s="1"/>
  <c r="AD124" i="4" s="1"/>
  <c r="AD125" i="4" s="1"/>
  <c r="AD126" i="4" s="1"/>
  <c r="AD127" i="4" s="1"/>
  <c r="AD128" i="4" s="1"/>
  <c r="AD129" i="4" s="1"/>
  <c r="AD130" i="4" s="1"/>
  <c r="AD131" i="4" s="1"/>
  <c r="AD132" i="4" s="1"/>
  <c r="AD133" i="4" s="1"/>
  <c r="AD134" i="4" s="1"/>
  <c r="AD135" i="4" s="1"/>
  <c r="AD136" i="4" s="1"/>
  <c r="AD137" i="4" s="1"/>
  <c r="AD138" i="4" s="1"/>
  <c r="AD139" i="4" s="1"/>
  <c r="AD140" i="4" s="1"/>
  <c r="BH6" i="4"/>
  <c r="BH7" i="4" s="1"/>
  <c r="BH8" i="4" s="1"/>
  <c r="BH9" i="4" s="1"/>
  <c r="BH10" i="4" s="1"/>
  <c r="BH11" i="4" s="1"/>
  <c r="BH12" i="4" s="1"/>
  <c r="BH13" i="4" s="1"/>
  <c r="BH14" i="4" s="1"/>
  <c r="BH15" i="4" s="1"/>
  <c r="BH16" i="4" s="1"/>
  <c r="BH17" i="4" s="1"/>
  <c r="BH18" i="4" s="1"/>
  <c r="BH19" i="4" s="1"/>
  <c r="BH20" i="4" s="1"/>
  <c r="BH21" i="4" s="1"/>
  <c r="BH22" i="4" s="1"/>
  <c r="BH23" i="4" s="1"/>
  <c r="BH24" i="4" s="1"/>
  <c r="BH25" i="4" s="1"/>
  <c r="BH26" i="4" s="1"/>
  <c r="BH27" i="4" s="1"/>
  <c r="BH28" i="4" s="1"/>
  <c r="BH29" i="4" s="1"/>
  <c r="BH30" i="4" s="1"/>
  <c r="BH31" i="4" s="1"/>
  <c r="BH32" i="4" s="1"/>
  <c r="BH33" i="4" s="1"/>
  <c r="BH34" i="4" s="1"/>
  <c r="BH35" i="4" s="1"/>
  <c r="BH36" i="4" s="1"/>
  <c r="BH37" i="4" s="1"/>
  <c r="BH38" i="4" s="1"/>
  <c r="BH39" i="4" s="1"/>
  <c r="BH40" i="4" s="1"/>
  <c r="BH41" i="4" s="1"/>
  <c r="BH42" i="4" s="1"/>
  <c r="BH43" i="4" s="1"/>
  <c r="BH44" i="4" s="1"/>
  <c r="BH45" i="4" s="1"/>
  <c r="BH46" i="4" s="1"/>
  <c r="BH47" i="4" s="1"/>
  <c r="BH48" i="4" s="1"/>
  <c r="BH49" i="4" s="1"/>
  <c r="BH50" i="4" s="1"/>
  <c r="BH51" i="4" s="1"/>
  <c r="BH52" i="4" s="1"/>
  <c r="BH53" i="4" s="1"/>
  <c r="BH54" i="4" s="1"/>
  <c r="BH55" i="4" s="1"/>
  <c r="BH56" i="4" s="1"/>
  <c r="BH57" i="4" s="1"/>
  <c r="BH58" i="4" s="1"/>
  <c r="BH59" i="4" s="1"/>
  <c r="BH60" i="4" s="1"/>
  <c r="BH61" i="4" s="1"/>
  <c r="BH62" i="4" s="1"/>
  <c r="BH63" i="4" s="1"/>
  <c r="BH64" i="4" s="1"/>
  <c r="BH65" i="4" s="1"/>
  <c r="BH66" i="4" s="1"/>
  <c r="BH67" i="4" s="1"/>
  <c r="BH68" i="4" s="1"/>
  <c r="BH69" i="4" s="1"/>
  <c r="BH70" i="4" s="1"/>
  <c r="BH71" i="4" s="1"/>
  <c r="BH72" i="4" s="1"/>
  <c r="BH73" i="4" s="1"/>
  <c r="BH74" i="4" s="1"/>
  <c r="BH75" i="4" s="1"/>
  <c r="BH76" i="4" s="1"/>
  <c r="BH77" i="4" s="1"/>
  <c r="BH78" i="4" s="1"/>
  <c r="BH79" i="4" s="1"/>
  <c r="BH80" i="4" s="1"/>
  <c r="BH81" i="4" s="1"/>
  <c r="BH82" i="4" s="1"/>
  <c r="BH83" i="4" s="1"/>
  <c r="BH84" i="4" s="1"/>
  <c r="BH85" i="4" s="1"/>
  <c r="BH86" i="4" s="1"/>
  <c r="BH87" i="4" s="1"/>
  <c r="BH88" i="4" s="1"/>
  <c r="BH89" i="4" s="1"/>
  <c r="BH90" i="4" s="1"/>
  <c r="BH91" i="4" s="1"/>
  <c r="BH92" i="4" s="1"/>
  <c r="BH93" i="4" s="1"/>
  <c r="BH94" i="4" s="1"/>
  <c r="BH95" i="4" s="1"/>
  <c r="BH96" i="4" s="1"/>
  <c r="BH97" i="4" s="1"/>
  <c r="BH98" i="4" s="1"/>
  <c r="BH99" i="4" s="1"/>
  <c r="BH100" i="4" s="1"/>
  <c r="BH101" i="4" s="1"/>
  <c r="BH102" i="4" s="1"/>
  <c r="BH103" i="4" s="1"/>
  <c r="BH104" i="4" s="1"/>
  <c r="BH105" i="4" s="1"/>
  <c r="BH106" i="4" s="1"/>
  <c r="BH107" i="4" s="1"/>
  <c r="BH108" i="4" s="1"/>
  <c r="BH109" i="4" s="1"/>
  <c r="BH110" i="4" s="1"/>
  <c r="BH111" i="4" s="1"/>
  <c r="BH112" i="4" s="1"/>
  <c r="BH113" i="4" s="1"/>
  <c r="BH114" i="4" s="1"/>
  <c r="BH115" i="4" s="1"/>
  <c r="BH116" i="4" s="1"/>
  <c r="BH117" i="4" s="1"/>
  <c r="BH118" i="4" s="1"/>
  <c r="BH119" i="4" s="1"/>
  <c r="BH120" i="4" s="1"/>
  <c r="BH121" i="4" s="1"/>
  <c r="BH122" i="4" s="1"/>
  <c r="BH123" i="4" s="1"/>
  <c r="BH124" i="4" s="1"/>
  <c r="BH125" i="4" s="1"/>
  <c r="BH126" i="4" s="1"/>
  <c r="BH127" i="4" s="1"/>
  <c r="BH128" i="4" s="1"/>
  <c r="BH129" i="4" s="1"/>
  <c r="BH130" i="4" s="1"/>
  <c r="BH131" i="4" s="1"/>
  <c r="BH132" i="4" s="1"/>
  <c r="BH133" i="4" s="1"/>
  <c r="BH134" i="4" s="1"/>
  <c r="BH135" i="4" s="1"/>
  <c r="BH136" i="4" s="1"/>
  <c r="BH137" i="4" s="1"/>
  <c r="BH138" i="4" s="1"/>
  <c r="BH139" i="4" s="1"/>
  <c r="BH140" i="4" s="1"/>
  <c r="AG6" i="4"/>
  <c r="AG7" i="4" s="1"/>
  <c r="AG8" i="4" s="1"/>
  <c r="AG9" i="4" s="1"/>
  <c r="AG10" i="4" s="1"/>
  <c r="AG11" i="4" s="1"/>
  <c r="AG12" i="4" s="1"/>
  <c r="AG13" i="4" s="1"/>
  <c r="AG14" i="4" s="1"/>
  <c r="AG15" i="4" s="1"/>
  <c r="AG16" i="4" s="1"/>
  <c r="AG17" i="4" s="1"/>
  <c r="AG18" i="4" s="1"/>
  <c r="AG19" i="4" s="1"/>
  <c r="AG20" i="4" s="1"/>
  <c r="AG21" i="4" s="1"/>
  <c r="AG22" i="4" s="1"/>
  <c r="AG23" i="4" s="1"/>
  <c r="AG24" i="4" s="1"/>
  <c r="AG25" i="4" s="1"/>
  <c r="AG26" i="4" s="1"/>
  <c r="AG27" i="4" s="1"/>
  <c r="AG28" i="4" s="1"/>
  <c r="AG29" i="4" s="1"/>
  <c r="AG30" i="4" s="1"/>
  <c r="AG31" i="4" s="1"/>
  <c r="AG32" i="4" s="1"/>
  <c r="AG33" i="4" s="1"/>
  <c r="AG34" i="4" s="1"/>
  <c r="AG35" i="4" s="1"/>
  <c r="AG36" i="4" s="1"/>
  <c r="AG37" i="4" s="1"/>
  <c r="AG38" i="4" s="1"/>
  <c r="AG39" i="4" s="1"/>
  <c r="AG40" i="4" s="1"/>
  <c r="AG41" i="4" s="1"/>
  <c r="AG42" i="4" s="1"/>
  <c r="AG43" i="4" s="1"/>
  <c r="AG44" i="4" s="1"/>
  <c r="AG45" i="4" s="1"/>
  <c r="AG46" i="4" s="1"/>
  <c r="AG47" i="4" s="1"/>
  <c r="AG48" i="4" s="1"/>
  <c r="AG49" i="4" s="1"/>
  <c r="AG50" i="4" s="1"/>
  <c r="AG51" i="4" s="1"/>
  <c r="AG52" i="4" s="1"/>
  <c r="AG53" i="4" s="1"/>
  <c r="AG54" i="4" s="1"/>
  <c r="AG55" i="4" s="1"/>
  <c r="AG56" i="4" s="1"/>
  <c r="AG57" i="4" s="1"/>
  <c r="AG58" i="4" s="1"/>
  <c r="AG59" i="4" s="1"/>
  <c r="AG60" i="4" s="1"/>
  <c r="AG61" i="4" s="1"/>
  <c r="AG62" i="4" s="1"/>
  <c r="AG63" i="4" s="1"/>
  <c r="AG64" i="4" s="1"/>
  <c r="AG65" i="4" s="1"/>
  <c r="AG66" i="4" s="1"/>
  <c r="AG67" i="4" s="1"/>
  <c r="AG68" i="4" s="1"/>
  <c r="AG69" i="4" s="1"/>
  <c r="AG70" i="4" s="1"/>
  <c r="AG71" i="4" s="1"/>
  <c r="AG72" i="4" s="1"/>
  <c r="AG73" i="4" s="1"/>
  <c r="AG74" i="4" s="1"/>
  <c r="AG75" i="4" s="1"/>
  <c r="AG76" i="4" s="1"/>
  <c r="AG77" i="4" s="1"/>
  <c r="AG78" i="4" s="1"/>
  <c r="AG79" i="4" s="1"/>
  <c r="AG80" i="4" s="1"/>
  <c r="AG81" i="4" s="1"/>
  <c r="AG82" i="4" s="1"/>
  <c r="AG83" i="4" s="1"/>
  <c r="AG84" i="4" s="1"/>
  <c r="AG85" i="4" s="1"/>
  <c r="AG86" i="4" s="1"/>
  <c r="AG87" i="4" s="1"/>
  <c r="AG88" i="4" s="1"/>
  <c r="AG89" i="4" s="1"/>
  <c r="AG90" i="4" s="1"/>
  <c r="AG91" i="4" s="1"/>
  <c r="AG92" i="4" s="1"/>
  <c r="AG93" i="4" s="1"/>
  <c r="AG94" i="4" s="1"/>
  <c r="AG95" i="4" s="1"/>
  <c r="AG96" i="4" s="1"/>
  <c r="AG97" i="4" s="1"/>
  <c r="AG98" i="4" s="1"/>
  <c r="AG99" i="4" s="1"/>
  <c r="AG100" i="4" s="1"/>
  <c r="AG101" i="4" s="1"/>
  <c r="AG102" i="4" s="1"/>
  <c r="AG103" i="4" s="1"/>
  <c r="AG104" i="4" s="1"/>
  <c r="AG105" i="4" s="1"/>
  <c r="AG106" i="4" s="1"/>
  <c r="AG107" i="4" s="1"/>
  <c r="AG108" i="4" s="1"/>
  <c r="AG109" i="4" s="1"/>
  <c r="AG110" i="4" s="1"/>
  <c r="AG111" i="4" s="1"/>
  <c r="AG112" i="4" s="1"/>
  <c r="AG113" i="4" s="1"/>
  <c r="AG114" i="4" s="1"/>
  <c r="AG115" i="4" s="1"/>
  <c r="AG116" i="4" s="1"/>
  <c r="AG117" i="4" s="1"/>
  <c r="AG118" i="4" s="1"/>
  <c r="AG119" i="4" s="1"/>
  <c r="AG120" i="4" s="1"/>
  <c r="AG121" i="4" s="1"/>
  <c r="AG122" i="4" s="1"/>
  <c r="AG123" i="4" s="1"/>
  <c r="AG124" i="4" s="1"/>
  <c r="AG125" i="4" s="1"/>
  <c r="AG126" i="4" s="1"/>
  <c r="AG127" i="4" s="1"/>
  <c r="AG128" i="4" s="1"/>
  <c r="AG129" i="4" s="1"/>
  <c r="AG130" i="4" s="1"/>
  <c r="AG131" i="4" s="1"/>
  <c r="AG132" i="4" s="1"/>
  <c r="AG133" i="4" s="1"/>
  <c r="AG134" i="4" s="1"/>
  <c r="AG135" i="4" s="1"/>
  <c r="AG136" i="4" s="1"/>
  <c r="AG137" i="4" s="1"/>
  <c r="AG138" i="4" s="1"/>
  <c r="AG139" i="4" s="1"/>
  <c r="AG140" i="4" s="1"/>
  <c r="AV6" i="4"/>
  <c r="AV7" i="4" s="1"/>
  <c r="AV8" i="4" s="1"/>
  <c r="AV9" i="4" s="1"/>
  <c r="AV10" i="4" s="1"/>
  <c r="AV11" i="4" s="1"/>
  <c r="AV12" i="4" s="1"/>
  <c r="AV13" i="4" s="1"/>
  <c r="AV14" i="4" s="1"/>
  <c r="AV15" i="4" s="1"/>
  <c r="AV16" i="4" s="1"/>
  <c r="AV17" i="4" s="1"/>
  <c r="AV18" i="4" s="1"/>
  <c r="AV19" i="4" s="1"/>
  <c r="AV20" i="4" s="1"/>
  <c r="AV21" i="4" s="1"/>
  <c r="AV22" i="4" s="1"/>
  <c r="AV23" i="4" s="1"/>
  <c r="AV24" i="4" s="1"/>
  <c r="AV25" i="4" s="1"/>
  <c r="AV26" i="4" s="1"/>
  <c r="AV27" i="4" s="1"/>
  <c r="AV28" i="4" s="1"/>
  <c r="AV29" i="4" s="1"/>
  <c r="AV30" i="4" s="1"/>
  <c r="AV31" i="4" s="1"/>
  <c r="AV32" i="4" s="1"/>
  <c r="AV33" i="4" s="1"/>
  <c r="AV34" i="4" s="1"/>
  <c r="AV35" i="4" s="1"/>
  <c r="AV36" i="4" s="1"/>
  <c r="AV37" i="4" s="1"/>
  <c r="AV38" i="4" s="1"/>
  <c r="AV39" i="4" s="1"/>
  <c r="AV40" i="4" s="1"/>
  <c r="AV41" i="4" s="1"/>
  <c r="AV42" i="4" s="1"/>
  <c r="AV43" i="4" s="1"/>
  <c r="AV44" i="4" s="1"/>
  <c r="AV45" i="4" s="1"/>
  <c r="AV46" i="4" s="1"/>
  <c r="AV47" i="4" s="1"/>
  <c r="AV48" i="4" s="1"/>
  <c r="AV49" i="4" s="1"/>
  <c r="AV50" i="4" s="1"/>
  <c r="AV51" i="4" s="1"/>
  <c r="AV52" i="4" s="1"/>
  <c r="AV53" i="4" s="1"/>
  <c r="AV54" i="4" s="1"/>
  <c r="AV55" i="4" s="1"/>
  <c r="AV56" i="4" s="1"/>
  <c r="AV57" i="4" s="1"/>
  <c r="AV58" i="4" s="1"/>
  <c r="AV59" i="4" s="1"/>
  <c r="AV60" i="4" s="1"/>
  <c r="AV61" i="4" s="1"/>
  <c r="AV62" i="4" s="1"/>
  <c r="AV63" i="4" s="1"/>
  <c r="AV64" i="4" s="1"/>
  <c r="AV65" i="4" s="1"/>
  <c r="AV66" i="4" s="1"/>
  <c r="AV67" i="4" s="1"/>
  <c r="AV68" i="4" s="1"/>
  <c r="AV69" i="4" s="1"/>
  <c r="AV70" i="4" s="1"/>
  <c r="AV71" i="4" s="1"/>
  <c r="AV72" i="4" s="1"/>
  <c r="AV73" i="4" s="1"/>
  <c r="AV74" i="4" s="1"/>
  <c r="AV75" i="4" s="1"/>
  <c r="AV76" i="4" s="1"/>
  <c r="AV77" i="4" s="1"/>
  <c r="AV78" i="4" s="1"/>
  <c r="AV79" i="4" s="1"/>
  <c r="AV80" i="4" s="1"/>
  <c r="AV81" i="4" s="1"/>
  <c r="AV82" i="4" s="1"/>
  <c r="AV83" i="4" s="1"/>
  <c r="AV84" i="4" s="1"/>
  <c r="AV85" i="4" s="1"/>
  <c r="AV86" i="4" s="1"/>
  <c r="AV87" i="4" s="1"/>
  <c r="AV88" i="4" s="1"/>
  <c r="AV89" i="4" s="1"/>
  <c r="AV90" i="4" s="1"/>
  <c r="AV91" i="4" s="1"/>
  <c r="AV92" i="4" s="1"/>
  <c r="AV93" i="4" s="1"/>
  <c r="AV94" i="4" s="1"/>
  <c r="AV95" i="4" s="1"/>
  <c r="AV96" i="4" s="1"/>
  <c r="AV97" i="4" s="1"/>
  <c r="AV98" i="4" s="1"/>
  <c r="AV99" i="4" s="1"/>
  <c r="AV100" i="4" s="1"/>
  <c r="AV101" i="4" s="1"/>
  <c r="AV102" i="4" s="1"/>
  <c r="AV103" i="4" s="1"/>
  <c r="AV104" i="4" s="1"/>
  <c r="AV105" i="4" s="1"/>
  <c r="AV106" i="4" s="1"/>
  <c r="AV107" i="4" s="1"/>
  <c r="AV108" i="4" s="1"/>
  <c r="AV109" i="4" s="1"/>
  <c r="AV110" i="4" s="1"/>
  <c r="AV111" i="4" s="1"/>
  <c r="AV112" i="4" s="1"/>
  <c r="AV113" i="4" s="1"/>
  <c r="AV114" i="4" s="1"/>
  <c r="AV115" i="4" s="1"/>
  <c r="AV116" i="4" s="1"/>
  <c r="AV117" i="4" s="1"/>
  <c r="AV118" i="4" s="1"/>
  <c r="AV119" i="4" s="1"/>
  <c r="AV120" i="4" s="1"/>
  <c r="AV121" i="4" s="1"/>
  <c r="AV122" i="4" s="1"/>
  <c r="AV123" i="4" s="1"/>
  <c r="AV124" i="4" s="1"/>
  <c r="AV125" i="4" s="1"/>
  <c r="AV126" i="4" s="1"/>
  <c r="AV127" i="4" s="1"/>
  <c r="AV128" i="4" s="1"/>
  <c r="AV129" i="4" s="1"/>
  <c r="AV130" i="4" s="1"/>
  <c r="AV131" i="4" s="1"/>
  <c r="AV132" i="4" s="1"/>
  <c r="AV133" i="4" s="1"/>
  <c r="AV134" i="4" s="1"/>
  <c r="AV135" i="4" s="1"/>
  <c r="AV136" i="4" s="1"/>
  <c r="AV137" i="4" s="1"/>
  <c r="AV138" i="4" s="1"/>
  <c r="AV139" i="4" s="1"/>
  <c r="AV140" i="4" s="1"/>
  <c r="AW6" i="4"/>
  <c r="AW7" i="4" s="1"/>
  <c r="AW8" i="4" s="1"/>
  <c r="AW9" i="4" s="1"/>
  <c r="AW10" i="4" s="1"/>
  <c r="AW11" i="4" s="1"/>
  <c r="AW12" i="4" s="1"/>
  <c r="AW13" i="4" s="1"/>
  <c r="AW14" i="4" s="1"/>
  <c r="AW15" i="4" s="1"/>
  <c r="AW16" i="4" s="1"/>
  <c r="AW17" i="4" s="1"/>
  <c r="AW18" i="4" s="1"/>
  <c r="AW19" i="4" s="1"/>
  <c r="AW20" i="4" s="1"/>
  <c r="AW21" i="4" s="1"/>
  <c r="AW22" i="4" s="1"/>
  <c r="AW23" i="4" s="1"/>
  <c r="AW24" i="4" s="1"/>
  <c r="AW25" i="4" s="1"/>
  <c r="AW26" i="4" s="1"/>
  <c r="AW27" i="4" s="1"/>
  <c r="AW28" i="4" s="1"/>
  <c r="AW29" i="4" s="1"/>
  <c r="AW30" i="4" s="1"/>
  <c r="AW31" i="4" s="1"/>
  <c r="AW32" i="4" s="1"/>
  <c r="AW33" i="4" s="1"/>
  <c r="AW34" i="4" s="1"/>
  <c r="AW35" i="4" s="1"/>
  <c r="AW36" i="4" s="1"/>
  <c r="AW37" i="4" s="1"/>
  <c r="AW38" i="4" s="1"/>
  <c r="AW39" i="4" s="1"/>
  <c r="AW40" i="4" s="1"/>
  <c r="AW41" i="4" s="1"/>
  <c r="AW42" i="4" s="1"/>
  <c r="AW43" i="4" s="1"/>
  <c r="AW44" i="4" s="1"/>
  <c r="AW45" i="4" s="1"/>
  <c r="AW46" i="4" s="1"/>
  <c r="AW47" i="4" s="1"/>
  <c r="AW48" i="4" s="1"/>
  <c r="AW49" i="4" s="1"/>
  <c r="AW50" i="4" s="1"/>
  <c r="AW51" i="4" s="1"/>
  <c r="AW52" i="4" s="1"/>
  <c r="AW53" i="4" s="1"/>
  <c r="AW54" i="4" s="1"/>
  <c r="AW55" i="4" s="1"/>
  <c r="AW56" i="4" s="1"/>
  <c r="AW57" i="4" s="1"/>
  <c r="AW58" i="4" s="1"/>
  <c r="AW59" i="4" s="1"/>
  <c r="AW60" i="4" s="1"/>
  <c r="AW61" i="4" s="1"/>
  <c r="AW62" i="4" s="1"/>
  <c r="AW63" i="4" s="1"/>
  <c r="AW64" i="4" s="1"/>
  <c r="AW65" i="4" s="1"/>
  <c r="AW66" i="4" s="1"/>
  <c r="AW67" i="4" s="1"/>
  <c r="AW68" i="4" s="1"/>
  <c r="AW69" i="4" s="1"/>
  <c r="AW70" i="4" s="1"/>
  <c r="AW71" i="4" s="1"/>
  <c r="AW72" i="4" s="1"/>
  <c r="AW73" i="4" s="1"/>
  <c r="AW74" i="4" s="1"/>
  <c r="AW75" i="4" s="1"/>
  <c r="AW76" i="4" s="1"/>
  <c r="AW77" i="4" s="1"/>
  <c r="AW78" i="4" s="1"/>
  <c r="AW79" i="4" s="1"/>
  <c r="AW80" i="4" s="1"/>
  <c r="AW81" i="4" s="1"/>
  <c r="AW82" i="4" s="1"/>
  <c r="AW83" i="4" s="1"/>
  <c r="AW84" i="4" s="1"/>
  <c r="AW85" i="4" s="1"/>
  <c r="AW86" i="4" s="1"/>
  <c r="AW87" i="4" s="1"/>
  <c r="AW88" i="4" s="1"/>
  <c r="AW89" i="4" s="1"/>
  <c r="AW90" i="4" s="1"/>
  <c r="AW91" i="4" s="1"/>
  <c r="AW92" i="4" s="1"/>
  <c r="AW93" i="4" s="1"/>
  <c r="AW94" i="4" s="1"/>
  <c r="AW95" i="4" s="1"/>
  <c r="AW96" i="4" s="1"/>
  <c r="AW97" i="4" s="1"/>
  <c r="AW98" i="4" s="1"/>
  <c r="AW99" i="4" s="1"/>
  <c r="AW100" i="4" s="1"/>
  <c r="AW101" i="4" s="1"/>
  <c r="AW102" i="4" s="1"/>
  <c r="AW103" i="4" s="1"/>
  <c r="AW104" i="4" s="1"/>
  <c r="AW105" i="4" s="1"/>
  <c r="AW106" i="4" s="1"/>
  <c r="AW107" i="4" s="1"/>
  <c r="AW108" i="4" s="1"/>
  <c r="AW109" i="4" s="1"/>
  <c r="AW110" i="4" s="1"/>
  <c r="AW111" i="4" s="1"/>
  <c r="AW112" i="4" s="1"/>
  <c r="AW113" i="4" s="1"/>
  <c r="AW114" i="4" s="1"/>
  <c r="AW115" i="4" s="1"/>
  <c r="AW116" i="4" s="1"/>
  <c r="AW117" i="4" s="1"/>
  <c r="AW118" i="4" s="1"/>
  <c r="AW119" i="4" s="1"/>
  <c r="AW120" i="4" s="1"/>
  <c r="AW121" i="4" s="1"/>
  <c r="AW122" i="4" s="1"/>
  <c r="AW123" i="4" s="1"/>
  <c r="AW124" i="4" s="1"/>
  <c r="AW125" i="4" s="1"/>
  <c r="AW126" i="4" s="1"/>
  <c r="AW127" i="4" s="1"/>
  <c r="AW128" i="4" s="1"/>
  <c r="AW129" i="4" s="1"/>
  <c r="AW130" i="4" s="1"/>
  <c r="AW131" i="4" s="1"/>
  <c r="AW132" i="4" s="1"/>
  <c r="AW133" i="4" s="1"/>
  <c r="AW134" i="4" s="1"/>
  <c r="AW135" i="4" s="1"/>
  <c r="AW136" i="4" s="1"/>
  <c r="AW137" i="4" s="1"/>
  <c r="AW138" i="4" s="1"/>
  <c r="AW139" i="4" s="1"/>
  <c r="AW140" i="4" s="1"/>
  <c r="BG6" i="4"/>
  <c r="BG7" i="4" s="1"/>
  <c r="BG8" i="4" s="1"/>
  <c r="BG9" i="4" s="1"/>
  <c r="BG10" i="4" s="1"/>
  <c r="AY6" i="4"/>
  <c r="AY7" i="4" s="1"/>
  <c r="AY8" i="4" s="1"/>
  <c r="AY9" i="4" s="1"/>
  <c r="AY10" i="4" s="1"/>
  <c r="AY11" i="4" s="1"/>
  <c r="AY12" i="4" s="1"/>
  <c r="AY13" i="4" s="1"/>
  <c r="AY14" i="4" s="1"/>
  <c r="AY15" i="4" s="1"/>
  <c r="AY16" i="4" s="1"/>
  <c r="AY17" i="4" s="1"/>
  <c r="AY18" i="4" s="1"/>
  <c r="AY19" i="4" s="1"/>
  <c r="AY20" i="4" s="1"/>
  <c r="AY21" i="4" s="1"/>
  <c r="AY22" i="4" s="1"/>
  <c r="AY23" i="4" s="1"/>
  <c r="AY24" i="4" s="1"/>
  <c r="AY25" i="4" s="1"/>
  <c r="AY26" i="4" s="1"/>
  <c r="AY27" i="4" s="1"/>
  <c r="AY28" i="4" s="1"/>
  <c r="AY29" i="4" s="1"/>
  <c r="AY30" i="4" s="1"/>
  <c r="AY31" i="4" s="1"/>
  <c r="AY32" i="4" s="1"/>
  <c r="AY33" i="4" s="1"/>
  <c r="AY34" i="4" s="1"/>
  <c r="AY35" i="4" s="1"/>
  <c r="AY36" i="4" s="1"/>
  <c r="AY37" i="4" s="1"/>
  <c r="AY38" i="4" s="1"/>
  <c r="AY39" i="4" s="1"/>
  <c r="AY40" i="4" s="1"/>
  <c r="AY41" i="4" s="1"/>
  <c r="AY42" i="4" s="1"/>
  <c r="AY43" i="4" s="1"/>
  <c r="AY44" i="4" s="1"/>
  <c r="AY45" i="4" s="1"/>
  <c r="AY46" i="4" s="1"/>
  <c r="AY47" i="4" s="1"/>
  <c r="AY48" i="4" s="1"/>
  <c r="AY49" i="4" s="1"/>
  <c r="AY50" i="4" s="1"/>
  <c r="AY51" i="4" s="1"/>
  <c r="AY52" i="4" s="1"/>
  <c r="AY53" i="4" s="1"/>
  <c r="AY54" i="4" s="1"/>
  <c r="AY55" i="4" s="1"/>
  <c r="AY56" i="4" s="1"/>
  <c r="AY57" i="4" s="1"/>
  <c r="AY58" i="4" s="1"/>
  <c r="AY59" i="4" s="1"/>
  <c r="AY60" i="4" s="1"/>
  <c r="AY61" i="4" s="1"/>
  <c r="AY62" i="4" s="1"/>
  <c r="AY63" i="4" s="1"/>
  <c r="AY64" i="4" s="1"/>
  <c r="AY65" i="4" s="1"/>
  <c r="AY66" i="4" s="1"/>
  <c r="AY67" i="4" s="1"/>
  <c r="AY68" i="4" s="1"/>
  <c r="AY69" i="4" s="1"/>
  <c r="AY70" i="4" s="1"/>
  <c r="AY71" i="4" s="1"/>
  <c r="AY72" i="4" s="1"/>
  <c r="AY73" i="4" s="1"/>
  <c r="AY74" i="4" s="1"/>
  <c r="AY75" i="4" s="1"/>
  <c r="AY76" i="4" s="1"/>
  <c r="AY77" i="4" s="1"/>
  <c r="AY78" i="4" s="1"/>
  <c r="AY79" i="4" s="1"/>
  <c r="AY80" i="4" s="1"/>
  <c r="AY81" i="4" s="1"/>
  <c r="AY82" i="4" s="1"/>
  <c r="AY83" i="4" s="1"/>
  <c r="AY84" i="4" s="1"/>
  <c r="AY85" i="4" s="1"/>
  <c r="AY86" i="4" s="1"/>
  <c r="AY87" i="4" s="1"/>
  <c r="AY88" i="4" s="1"/>
  <c r="AY89" i="4" s="1"/>
  <c r="AY90" i="4" s="1"/>
  <c r="AY91" i="4" s="1"/>
  <c r="AY92" i="4" s="1"/>
  <c r="AY93" i="4" s="1"/>
  <c r="AY94" i="4" s="1"/>
  <c r="AY95" i="4" s="1"/>
  <c r="AY96" i="4" s="1"/>
  <c r="AY97" i="4" s="1"/>
  <c r="AY98" i="4" s="1"/>
  <c r="AY99" i="4" s="1"/>
  <c r="AY100" i="4" s="1"/>
  <c r="AY101" i="4" s="1"/>
  <c r="AY102" i="4" s="1"/>
  <c r="AY103" i="4" s="1"/>
  <c r="AY104" i="4" s="1"/>
  <c r="AY105" i="4" s="1"/>
  <c r="AY106" i="4" s="1"/>
  <c r="AY107" i="4" s="1"/>
  <c r="AY108" i="4" s="1"/>
  <c r="AY109" i="4" s="1"/>
  <c r="AY110" i="4" s="1"/>
  <c r="AY111" i="4" s="1"/>
  <c r="AY112" i="4" s="1"/>
  <c r="AY113" i="4" s="1"/>
  <c r="AY114" i="4" s="1"/>
  <c r="AY115" i="4" s="1"/>
  <c r="AY116" i="4" s="1"/>
  <c r="AY117" i="4" s="1"/>
  <c r="AY118" i="4" s="1"/>
  <c r="AY119" i="4" s="1"/>
  <c r="AY120" i="4" s="1"/>
  <c r="AY121" i="4" s="1"/>
  <c r="AY122" i="4" s="1"/>
  <c r="AY123" i="4" s="1"/>
  <c r="AY124" i="4" s="1"/>
  <c r="AY125" i="4" s="1"/>
  <c r="AY126" i="4" s="1"/>
  <c r="AY127" i="4" s="1"/>
  <c r="AY128" i="4" s="1"/>
  <c r="AY129" i="4" s="1"/>
  <c r="AY130" i="4" s="1"/>
  <c r="AY131" i="4" s="1"/>
  <c r="AY132" i="4" s="1"/>
  <c r="AY133" i="4" s="1"/>
  <c r="AY134" i="4" s="1"/>
  <c r="AY135" i="4" s="1"/>
  <c r="AY136" i="4" s="1"/>
  <c r="AY137" i="4" s="1"/>
  <c r="AY138" i="4" s="1"/>
  <c r="AY139" i="4" s="1"/>
  <c r="AY140" i="4" s="1"/>
  <c r="CM6" i="4"/>
  <c r="CM7" i="4" s="1"/>
  <c r="CM8" i="4" s="1"/>
  <c r="CM9" i="4" s="1"/>
  <c r="CM10" i="4" s="1"/>
  <c r="CM11" i="4" s="1"/>
  <c r="CM12" i="4" s="1"/>
  <c r="CM13" i="4" s="1"/>
  <c r="CM14" i="4" s="1"/>
  <c r="CM15" i="4" s="1"/>
  <c r="CM16" i="4" s="1"/>
  <c r="CM17" i="4" s="1"/>
  <c r="CM18" i="4" s="1"/>
  <c r="CM19" i="4" s="1"/>
  <c r="CM20" i="4" s="1"/>
  <c r="CM21" i="4" s="1"/>
  <c r="CM22" i="4" s="1"/>
  <c r="CM23" i="4" s="1"/>
  <c r="CM24" i="4" s="1"/>
  <c r="CM25" i="4" s="1"/>
  <c r="CM26" i="4" s="1"/>
  <c r="CM27" i="4" s="1"/>
  <c r="CM28" i="4" s="1"/>
  <c r="CM29" i="4" s="1"/>
  <c r="CM30" i="4" s="1"/>
  <c r="CM31" i="4" s="1"/>
  <c r="CM32" i="4" s="1"/>
  <c r="CM33" i="4" s="1"/>
  <c r="CM34" i="4" s="1"/>
  <c r="CM35" i="4" s="1"/>
  <c r="CM36" i="4" s="1"/>
  <c r="CM37" i="4" s="1"/>
  <c r="CM38" i="4" s="1"/>
  <c r="CM39" i="4" s="1"/>
  <c r="CM40" i="4" s="1"/>
  <c r="CM41" i="4" s="1"/>
  <c r="CM42" i="4" s="1"/>
  <c r="CM43" i="4" s="1"/>
  <c r="CM44" i="4" s="1"/>
  <c r="CM45" i="4" s="1"/>
  <c r="CM46" i="4" s="1"/>
  <c r="CM47" i="4" s="1"/>
  <c r="CM48" i="4" s="1"/>
  <c r="CM49" i="4" s="1"/>
  <c r="CM50" i="4" s="1"/>
  <c r="CM51" i="4" s="1"/>
  <c r="CM52" i="4" s="1"/>
  <c r="CM53" i="4" s="1"/>
  <c r="CM54" i="4" s="1"/>
  <c r="CM55" i="4" s="1"/>
  <c r="CM56" i="4" s="1"/>
  <c r="CM57" i="4" s="1"/>
  <c r="CM58" i="4" s="1"/>
  <c r="CM59" i="4" s="1"/>
  <c r="CM60" i="4" s="1"/>
  <c r="CM61" i="4" s="1"/>
  <c r="CM62" i="4" s="1"/>
  <c r="CM63" i="4" s="1"/>
  <c r="CM64" i="4" s="1"/>
  <c r="CM65" i="4" s="1"/>
  <c r="CM66" i="4" s="1"/>
  <c r="CM67" i="4" s="1"/>
  <c r="CM68" i="4" s="1"/>
  <c r="CM69" i="4" s="1"/>
  <c r="CM70" i="4" s="1"/>
  <c r="CM71" i="4" s="1"/>
  <c r="CM72" i="4" s="1"/>
  <c r="CM73" i="4" s="1"/>
  <c r="CM74" i="4" s="1"/>
  <c r="CM75" i="4" s="1"/>
  <c r="CM76" i="4" s="1"/>
  <c r="CM77" i="4" s="1"/>
  <c r="CM78" i="4" s="1"/>
  <c r="CM79" i="4" s="1"/>
  <c r="CM80" i="4" s="1"/>
  <c r="CM81" i="4" s="1"/>
  <c r="CM82" i="4" s="1"/>
  <c r="CM83" i="4" s="1"/>
  <c r="CM84" i="4" s="1"/>
  <c r="CM85" i="4" s="1"/>
  <c r="CM86" i="4" s="1"/>
  <c r="CM87" i="4" s="1"/>
  <c r="CM88" i="4" s="1"/>
  <c r="CM89" i="4" s="1"/>
  <c r="CM90" i="4" s="1"/>
  <c r="CM91" i="4" s="1"/>
  <c r="CM92" i="4" s="1"/>
  <c r="CM93" i="4" s="1"/>
  <c r="CM94" i="4" s="1"/>
  <c r="CM95" i="4" s="1"/>
  <c r="CM96" i="4" s="1"/>
  <c r="CM97" i="4" s="1"/>
  <c r="CM98" i="4" s="1"/>
  <c r="CM99" i="4" s="1"/>
  <c r="CM100" i="4" s="1"/>
  <c r="CM101" i="4" s="1"/>
  <c r="CM102" i="4" s="1"/>
  <c r="CM103" i="4" s="1"/>
  <c r="CM104" i="4" s="1"/>
  <c r="CM105" i="4" s="1"/>
  <c r="CM106" i="4" s="1"/>
  <c r="CM107" i="4" s="1"/>
  <c r="CM108" i="4" s="1"/>
  <c r="CM109" i="4" s="1"/>
  <c r="CM110" i="4" s="1"/>
  <c r="CM111" i="4" s="1"/>
  <c r="CM112" i="4" s="1"/>
  <c r="CM113" i="4" s="1"/>
  <c r="CM114" i="4" s="1"/>
  <c r="CM115" i="4" s="1"/>
  <c r="CM116" i="4" s="1"/>
  <c r="CM117" i="4" s="1"/>
  <c r="CM118" i="4" s="1"/>
  <c r="CM119" i="4" s="1"/>
  <c r="CM120" i="4" s="1"/>
  <c r="CM121" i="4" s="1"/>
  <c r="CM122" i="4" s="1"/>
  <c r="CM123" i="4" s="1"/>
  <c r="CM124" i="4" s="1"/>
  <c r="CM125" i="4" s="1"/>
  <c r="CM126" i="4" s="1"/>
  <c r="CM127" i="4" s="1"/>
  <c r="CM128" i="4" s="1"/>
  <c r="CM129" i="4" s="1"/>
  <c r="CM130" i="4" s="1"/>
  <c r="CM131" i="4" s="1"/>
  <c r="CM132" i="4" s="1"/>
  <c r="CM133" i="4" s="1"/>
  <c r="CM134" i="4" s="1"/>
  <c r="CM135" i="4" s="1"/>
  <c r="CM136" i="4" s="1"/>
  <c r="CM137" i="4" s="1"/>
  <c r="CM138" i="4" s="1"/>
  <c r="CM139" i="4" s="1"/>
  <c r="CM140" i="4" s="1"/>
  <c r="CH6" i="4"/>
  <c r="CH7" i="4" s="1"/>
  <c r="CH8" i="4" s="1"/>
  <c r="CH9" i="4" s="1"/>
  <c r="CH10" i="4" s="1"/>
  <c r="CH11" i="4" s="1"/>
  <c r="CH12" i="4" s="1"/>
  <c r="CH13" i="4" s="1"/>
  <c r="CH14" i="4" s="1"/>
  <c r="CH15" i="4" s="1"/>
  <c r="CH16" i="4" s="1"/>
  <c r="CH17" i="4" s="1"/>
  <c r="CH18" i="4" s="1"/>
  <c r="CH19" i="4" s="1"/>
  <c r="CH20" i="4" s="1"/>
  <c r="CH21" i="4" s="1"/>
  <c r="CH22" i="4" s="1"/>
  <c r="CH23" i="4" s="1"/>
  <c r="CH24" i="4" s="1"/>
  <c r="CH25" i="4" s="1"/>
  <c r="CH26" i="4" s="1"/>
  <c r="CH27" i="4" s="1"/>
  <c r="CH28" i="4" s="1"/>
  <c r="CH29" i="4" s="1"/>
  <c r="CH30" i="4" s="1"/>
  <c r="CH31" i="4" s="1"/>
  <c r="CH32" i="4" s="1"/>
  <c r="CH33" i="4" s="1"/>
  <c r="CH34" i="4" s="1"/>
  <c r="CH35" i="4" s="1"/>
  <c r="CH36" i="4" s="1"/>
  <c r="CH37" i="4" s="1"/>
  <c r="CH38" i="4" s="1"/>
  <c r="CH39" i="4" s="1"/>
  <c r="CH40" i="4" s="1"/>
  <c r="CH41" i="4" s="1"/>
  <c r="CH42" i="4" s="1"/>
  <c r="CH43" i="4" s="1"/>
  <c r="CH44" i="4" s="1"/>
  <c r="CH45" i="4" s="1"/>
  <c r="CH46" i="4" s="1"/>
  <c r="CH47" i="4" s="1"/>
  <c r="CH48" i="4" s="1"/>
  <c r="CH49" i="4" s="1"/>
  <c r="CH50" i="4" s="1"/>
  <c r="CH51" i="4" s="1"/>
  <c r="CH52" i="4" s="1"/>
  <c r="CH53" i="4" s="1"/>
  <c r="CH54" i="4" s="1"/>
  <c r="CH55" i="4" s="1"/>
  <c r="CH56" i="4" s="1"/>
  <c r="CH57" i="4" s="1"/>
  <c r="CH58" i="4" s="1"/>
  <c r="CH59" i="4" s="1"/>
  <c r="CH60" i="4" s="1"/>
  <c r="CH61" i="4" s="1"/>
  <c r="CH62" i="4" s="1"/>
  <c r="CH63" i="4" s="1"/>
  <c r="CH64" i="4" s="1"/>
  <c r="CH65" i="4" s="1"/>
  <c r="CH66" i="4" s="1"/>
  <c r="CH67" i="4" s="1"/>
  <c r="CH68" i="4" s="1"/>
  <c r="CH69" i="4" s="1"/>
  <c r="CH70" i="4" s="1"/>
  <c r="CH71" i="4" s="1"/>
  <c r="CH72" i="4" s="1"/>
  <c r="CH73" i="4" s="1"/>
  <c r="CH74" i="4" s="1"/>
  <c r="CH75" i="4" s="1"/>
  <c r="CH76" i="4" s="1"/>
  <c r="CH77" i="4" s="1"/>
  <c r="CH78" i="4" s="1"/>
  <c r="CH79" i="4" s="1"/>
  <c r="CH80" i="4" s="1"/>
  <c r="CH81" i="4" s="1"/>
  <c r="CH82" i="4" s="1"/>
  <c r="CH83" i="4" s="1"/>
  <c r="CH84" i="4" s="1"/>
  <c r="CH85" i="4" s="1"/>
  <c r="CH86" i="4" s="1"/>
  <c r="CH87" i="4" s="1"/>
  <c r="CH88" i="4" s="1"/>
  <c r="CH89" i="4" s="1"/>
  <c r="CH90" i="4" s="1"/>
  <c r="CH91" i="4" s="1"/>
  <c r="CH92" i="4" s="1"/>
  <c r="CH93" i="4" s="1"/>
  <c r="CH94" i="4" s="1"/>
  <c r="CH95" i="4" s="1"/>
  <c r="CH96" i="4" s="1"/>
  <c r="CH97" i="4" s="1"/>
  <c r="CH98" i="4" s="1"/>
  <c r="CH99" i="4" s="1"/>
  <c r="CH100" i="4" s="1"/>
  <c r="CH101" i="4" s="1"/>
  <c r="CH102" i="4" s="1"/>
  <c r="CH103" i="4" s="1"/>
  <c r="CH104" i="4" s="1"/>
  <c r="CH105" i="4" s="1"/>
  <c r="CH106" i="4" s="1"/>
  <c r="CH107" i="4" s="1"/>
  <c r="CH108" i="4" s="1"/>
  <c r="CH109" i="4" s="1"/>
  <c r="CH110" i="4" s="1"/>
  <c r="CH111" i="4" s="1"/>
  <c r="CH112" i="4" s="1"/>
  <c r="CH113" i="4" s="1"/>
  <c r="CH114" i="4" s="1"/>
  <c r="CH115" i="4" s="1"/>
  <c r="CH116" i="4" s="1"/>
  <c r="CH117" i="4" s="1"/>
  <c r="CH118" i="4" s="1"/>
  <c r="CH119" i="4" s="1"/>
  <c r="CH120" i="4" s="1"/>
  <c r="CH121" i="4" s="1"/>
  <c r="CH122" i="4" s="1"/>
  <c r="CH123" i="4" s="1"/>
  <c r="CH124" i="4" s="1"/>
  <c r="CH125" i="4" s="1"/>
  <c r="CH126" i="4" s="1"/>
  <c r="CH127" i="4" s="1"/>
  <c r="CH128" i="4" s="1"/>
  <c r="CH129" i="4" s="1"/>
  <c r="CH130" i="4" s="1"/>
  <c r="CH131" i="4" s="1"/>
  <c r="CH132" i="4" s="1"/>
  <c r="CH133" i="4" s="1"/>
  <c r="CH134" i="4" s="1"/>
  <c r="CH135" i="4" s="1"/>
  <c r="CH136" i="4" s="1"/>
  <c r="CH137" i="4" s="1"/>
  <c r="CH138" i="4" s="1"/>
  <c r="CH139" i="4" s="1"/>
  <c r="CH140" i="4" s="1"/>
  <c r="CD6" i="4"/>
  <c r="CD7" i="4" s="1"/>
  <c r="CD8" i="4" s="1"/>
  <c r="CD9" i="4" s="1"/>
  <c r="CD10" i="4" s="1"/>
  <c r="CS6" i="4"/>
  <c r="CS7" i="4" s="1"/>
  <c r="CS8" i="4" s="1"/>
  <c r="CS9" i="4" s="1"/>
  <c r="CS10" i="4" s="1"/>
  <c r="CS11" i="4" s="1"/>
  <c r="CS12" i="4" s="1"/>
  <c r="CS13" i="4" s="1"/>
  <c r="CS14" i="4" s="1"/>
  <c r="CS15" i="4" s="1"/>
  <c r="CS16" i="4" s="1"/>
  <c r="CS17" i="4" s="1"/>
  <c r="CS18" i="4" s="1"/>
  <c r="CS19" i="4" s="1"/>
  <c r="CS20" i="4" s="1"/>
  <c r="CS21" i="4" s="1"/>
  <c r="CS22" i="4" s="1"/>
  <c r="CS23" i="4" s="1"/>
  <c r="CS24" i="4" s="1"/>
  <c r="CS25" i="4" s="1"/>
  <c r="CS26" i="4" s="1"/>
  <c r="CS27" i="4" s="1"/>
  <c r="CS28" i="4" s="1"/>
  <c r="CS29" i="4" s="1"/>
  <c r="CS30" i="4" s="1"/>
  <c r="CS31" i="4" s="1"/>
  <c r="CS32" i="4" s="1"/>
  <c r="CS33" i="4" s="1"/>
  <c r="CS34" i="4" s="1"/>
  <c r="CS35" i="4" s="1"/>
  <c r="CS36" i="4" s="1"/>
  <c r="CS37" i="4" s="1"/>
  <c r="CS38" i="4" s="1"/>
  <c r="CS39" i="4" s="1"/>
  <c r="CS40" i="4" s="1"/>
  <c r="CS41" i="4" s="1"/>
  <c r="CS42" i="4" s="1"/>
  <c r="CS43" i="4" s="1"/>
  <c r="CS44" i="4" s="1"/>
  <c r="CS45" i="4" s="1"/>
  <c r="CS46" i="4" s="1"/>
  <c r="CS47" i="4" s="1"/>
  <c r="CS48" i="4" s="1"/>
  <c r="CS49" i="4" s="1"/>
  <c r="CS50" i="4" s="1"/>
  <c r="CS51" i="4" s="1"/>
  <c r="CS52" i="4" s="1"/>
  <c r="CS53" i="4" s="1"/>
  <c r="CS54" i="4" s="1"/>
  <c r="CS55" i="4" s="1"/>
  <c r="CS56" i="4" s="1"/>
  <c r="CS57" i="4" s="1"/>
  <c r="CS58" i="4" s="1"/>
  <c r="CS59" i="4" s="1"/>
  <c r="CS60" i="4" s="1"/>
  <c r="CS61" i="4" s="1"/>
  <c r="CS62" i="4" s="1"/>
  <c r="CS63" i="4" s="1"/>
  <c r="CS64" i="4" s="1"/>
  <c r="CS65" i="4" s="1"/>
  <c r="CS66" i="4" s="1"/>
  <c r="CS67" i="4" s="1"/>
  <c r="CS68" i="4" s="1"/>
  <c r="CS69" i="4" s="1"/>
  <c r="CS70" i="4" s="1"/>
  <c r="CS71" i="4" s="1"/>
  <c r="CS72" i="4" s="1"/>
  <c r="CS73" i="4" s="1"/>
  <c r="CS74" i="4" s="1"/>
  <c r="CS75" i="4" s="1"/>
  <c r="CS76" i="4" s="1"/>
  <c r="CS77" i="4" s="1"/>
  <c r="CS78" i="4" s="1"/>
  <c r="CS79" i="4" s="1"/>
  <c r="CS80" i="4" s="1"/>
  <c r="CS81" i="4" s="1"/>
  <c r="CS82" i="4" s="1"/>
  <c r="CS83" i="4" s="1"/>
  <c r="CS84" i="4" s="1"/>
  <c r="CS85" i="4" s="1"/>
  <c r="CS86" i="4" s="1"/>
  <c r="CS87" i="4" s="1"/>
  <c r="CS88" i="4" s="1"/>
  <c r="CS89" i="4" s="1"/>
  <c r="CS90" i="4" s="1"/>
  <c r="CS91" i="4" s="1"/>
  <c r="CS92" i="4" s="1"/>
  <c r="CS93" i="4" s="1"/>
  <c r="CS94" i="4" s="1"/>
  <c r="CS95" i="4" s="1"/>
  <c r="CS96" i="4" s="1"/>
  <c r="CS97" i="4" s="1"/>
  <c r="CS98" i="4" s="1"/>
  <c r="CS99" i="4" s="1"/>
  <c r="CS100" i="4" s="1"/>
  <c r="CS101" i="4" s="1"/>
  <c r="CS102" i="4" s="1"/>
  <c r="CS103" i="4" s="1"/>
  <c r="CS104" i="4" s="1"/>
  <c r="CS105" i="4" s="1"/>
  <c r="CS106" i="4" s="1"/>
  <c r="CS107" i="4" s="1"/>
  <c r="CS108" i="4" s="1"/>
  <c r="CS109" i="4" s="1"/>
  <c r="CS110" i="4" s="1"/>
  <c r="CS111" i="4" s="1"/>
  <c r="CS112" i="4" s="1"/>
  <c r="CS113" i="4" s="1"/>
  <c r="CS114" i="4" s="1"/>
  <c r="CS115" i="4" s="1"/>
  <c r="CS116" i="4" s="1"/>
  <c r="CS117" i="4" s="1"/>
  <c r="CS118" i="4" s="1"/>
  <c r="CS119" i="4" s="1"/>
  <c r="CS120" i="4" s="1"/>
  <c r="CS121" i="4" s="1"/>
  <c r="CS122" i="4" s="1"/>
  <c r="CS123" i="4" s="1"/>
  <c r="CS124" i="4" s="1"/>
  <c r="CS125" i="4" s="1"/>
  <c r="CS126" i="4" s="1"/>
  <c r="CS127" i="4" s="1"/>
  <c r="CS128" i="4" s="1"/>
  <c r="CS129" i="4" s="1"/>
  <c r="CS130" i="4" s="1"/>
  <c r="CS131" i="4" s="1"/>
  <c r="CS132" i="4" s="1"/>
  <c r="CS133" i="4" s="1"/>
  <c r="CS134" i="4" s="1"/>
  <c r="CS135" i="4" s="1"/>
  <c r="CS136" i="4" s="1"/>
  <c r="CS137" i="4" s="1"/>
  <c r="CS138" i="4" s="1"/>
  <c r="CS139" i="4" s="1"/>
  <c r="CS140" i="4" s="1"/>
  <c r="AI6" i="4"/>
  <c r="AI7" i="4" s="1"/>
  <c r="AI8" i="4" s="1"/>
  <c r="AI9" i="4" s="1"/>
  <c r="AI10" i="4" s="1"/>
  <c r="AI11" i="4" s="1"/>
  <c r="AI12" i="4" s="1"/>
  <c r="BO6" i="4"/>
  <c r="BO7" i="4" s="1"/>
  <c r="BO8" i="4" s="1"/>
  <c r="BO9" i="4" s="1"/>
  <c r="BO10" i="4" s="1"/>
  <c r="BO11" i="4" s="1"/>
  <c r="BO12" i="4" s="1"/>
  <c r="BO13" i="4" s="1"/>
  <c r="BO14" i="4" s="1"/>
  <c r="BO15" i="4" s="1"/>
  <c r="BO16" i="4" s="1"/>
  <c r="BO17" i="4" s="1"/>
  <c r="BO18" i="4" s="1"/>
  <c r="BO19" i="4" s="1"/>
  <c r="BO20" i="4" s="1"/>
  <c r="BO21" i="4" s="1"/>
  <c r="BO22" i="4" s="1"/>
  <c r="BO23" i="4" s="1"/>
  <c r="BO24" i="4" s="1"/>
  <c r="BO25" i="4" s="1"/>
  <c r="BO26" i="4" s="1"/>
  <c r="BO27" i="4" s="1"/>
  <c r="BO28" i="4" s="1"/>
  <c r="BO29" i="4" s="1"/>
  <c r="BO30" i="4" s="1"/>
  <c r="BO31" i="4" s="1"/>
  <c r="BO32" i="4" s="1"/>
  <c r="BO33" i="4" s="1"/>
  <c r="BO34" i="4" s="1"/>
  <c r="BO35" i="4" s="1"/>
  <c r="BO36" i="4" s="1"/>
  <c r="BO37" i="4" s="1"/>
  <c r="BO38" i="4" s="1"/>
  <c r="BO39" i="4" s="1"/>
  <c r="BO40" i="4" s="1"/>
  <c r="BO41" i="4" s="1"/>
  <c r="BO42" i="4" s="1"/>
  <c r="BO43" i="4" s="1"/>
  <c r="BO44" i="4" s="1"/>
  <c r="BO45" i="4" s="1"/>
  <c r="BO46" i="4" s="1"/>
  <c r="BO47" i="4" s="1"/>
  <c r="BO48" i="4" s="1"/>
  <c r="BO49" i="4" s="1"/>
  <c r="BO50" i="4" s="1"/>
  <c r="BO51" i="4" s="1"/>
  <c r="BO52" i="4" s="1"/>
  <c r="BO53" i="4" s="1"/>
  <c r="BO54" i="4" s="1"/>
  <c r="BO55" i="4" s="1"/>
  <c r="BO56" i="4" s="1"/>
  <c r="BO57" i="4" s="1"/>
  <c r="BO58" i="4" s="1"/>
  <c r="BO59" i="4" s="1"/>
  <c r="BO60" i="4" s="1"/>
  <c r="BO61" i="4" s="1"/>
  <c r="BO62" i="4" s="1"/>
  <c r="BO63" i="4" s="1"/>
  <c r="BO64" i="4" s="1"/>
  <c r="BO65" i="4" s="1"/>
  <c r="BO66" i="4" s="1"/>
  <c r="BO67" i="4" s="1"/>
  <c r="BO68" i="4" s="1"/>
  <c r="BO69" i="4" s="1"/>
  <c r="BO70" i="4" s="1"/>
  <c r="BO71" i="4" s="1"/>
  <c r="BO72" i="4" s="1"/>
  <c r="BO73" i="4" s="1"/>
  <c r="BO74" i="4" s="1"/>
  <c r="BO75" i="4" s="1"/>
  <c r="BO76" i="4" s="1"/>
  <c r="BO77" i="4" s="1"/>
  <c r="BO78" i="4" s="1"/>
  <c r="BO79" i="4" s="1"/>
  <c r="BO80" i="4" s="1"/>
  <c r="BO81" i="4" s="1"/>
  <c r="BO82" i="4" s="1"/>
  <c r="BO83" i="4" s="1"/>
  <c r="BO84" i="4" s="1"/>
  <c r="BO85" i="4" s="1"/>
  <c r="BO86" i="4" s="1"/>
  <c r="BO87" i="4" s="1"/>
  <c r="BO88" i="4" s="1"/>
  <c r="BO89" i="4" s="1"/>
  <c r="BO90" i="4" s="1"/>
  <c r="BO91" i="4" s="1"/>
  <c r="BO92" i="4" s="1"/>
  <c r="BO93" i="4" s="1"/>
  <c r="BO94" i="4" s="1"/>
  <c r="BO95" i="4" s="1"/>
  <c r="BO96" i="4" s="1"/>
  <c r="BO97" i="4" s="1"/>
  <c r="BO98" i="4" s="1"/>
  <c r="BO99" i="4" s="1"/>
  <c r="BO100" i="4" s="1"/>
  <c r="BO101" i="4" s="1"/>
  <c r="BO102" i="4" s="1"/>
  <c r="BO103" i="4" s="1"/>
  <c r="BO104" i="4" s="1"/>
  <c r="BO105" i="4" s="1"/>
  <c r="BO106" i="4" s="1"/>
  <c r="BO107" i="4" s="1"/>
  <c r="BO108" i="4" s="1"/>
  <c r="BO109" i="4" s="1"/>
  <c r="BO110" i="4" s="1"/>
  <c r="BO111" i="4" s="1"/>
  <c r="BO112" i="4" s="1"/>
  <c r="BO113" i="4" s="1"/>
  <c r="BO114" i="4" s="1"/>
  <c r="BO115" i="4" s="1"/>
  <c r="BO116" i="4" s="1"/>
  <c r="BO117" i="4" s="1"/>
  <c r="BO118" i="4" s="1"/>
  <c r="BO119" i="4" s="1"/>
  <c r="BO120" i="4" s="1"/>
  <c r="BO121" i="4" s="1"/>
  <c r="BO122" i="4" s="1"/>
  <c r="BO123" i="4" s="1"/>
  <c r="BO124" i="4" s="1"/>
  <c r="BO125" i="4" s="1"/>
  <c r="BO126" i="4" s="1"/>
  <c r="BO127" i="4" s="1"/>
  <c r="BO128" i="4" s="1"/>
  <c r="BO129" i="4" s="1"/>
  <c r="BO130" i="4" s="1"/>
  <c r="BO131" i="4" s="1"/>
  <c r="BO132" i="4" s="1"/>
  <c r="BO133" i="4" s="1"/>
  <c r="BO134" i="4" s="1"/>
  <c r="BO135" i="4" s="1"/>
  <c r="BO136" i="4" s="1"/>
  <c r="BO137" i="4" s="1"/>
  <c r="BO138" i="4" s="1"/>
  <c r="BO139" i="4" s="1"/>
  <c r="BO140" i="4" s="1"/>
  <c r="AJ6" i="4"/>
  <c r="AS6" i="4"/>
  <c r="AS7" i="4" s="1"/>
  <c r="AS8" i="4" s="1"/>
  <c r="AS9" i="4" s="1"/>
  <c r="AS10" i="4" s="1"/>
  <c r="AS11" i="4" s="1"/>
  <c r="AS12" i="4" s="1"/>
  <c r="AS13" i="4" s="1"/>
  <c r="AS14" i="4" s="1"/>
  <c r="AS15" i="4" s="1"/>
  <c r="AS16" i="4" s="1"/>
  <c r="AS17" i="4" s="1"/>
  <c r="AS18" i="4" s="1"/>
  <c r="AS19" i="4" s="1"/>
  <c r="AS20" i="4" s="1"/>
  <c r="AS21" i="4" s="1"/>
  <c r="AS22" i="4" s="1"/>
  <c r="AS23" i="4" s="1"/>
  <c r="AS24" i="4" s="1"/>
  <c r="AS25" i="4" s="1"/>
  <c r="AS26" i="4" s="1"/>
  <c r="AS27" i="4" s="1"/>
  <c r="AS28" i="4" s="1"/>
  <c r="AS29" i="4" s="1"/>
  <c r="AS30" i="4" s="1"/>
  <c r="AS31" i="4" s="1"/>
  <c r="AS32" i="4" s="1"/>
  <c r="AS33" i="4" s="1"/>
  <c r="AS34" i="4" s="1"/>
  <c r="AS35" i="4" s="1"/>
  <c r="AS36" i="4" s="1"/>
  <c r="AS37" i="4" s="1"/>
  <c r="AS38" i="4" s="1"/>
  <c r="AS39" i="4" s="1"/>
  <c r="AS40" i="4" s="1"/>
  <c r="AS41" i="4" s="1"/>
  <c r="AS42" i="4" s="1"/>
  <c r="AS43" i="4" s="1"/>
  <c r="AS44" i="4" s="1"/>
  <c r="AS45" i="4" s="1"/>
  <c r="AS46" i="4" s="1"/>
  <c r="AS47" i="4" s="1"/>
  <c r="AS48" i="4" s="1"/>
  <c r="AS49" i="4" s="1"/>
  <c r="AS50" i="4" s="1"/>
  <c r="AS51" i="4" s="1"/>
  <c r="AS52" i="4" s="1"/>
  <c r="AS53" i="4" s="1"/>
  <c r="AS54" i="4" s="1"/>
  <c r="AS55" i="4" s="1"/>
  <c r="AS56" i="4" s="1"/>
  <c r="AS57" i="4" s="1"/>
  <c r="AS58" i="4" s="1"/>
  <c r="AS59" i="4" s="1"/>
  <c r="AS60" i="4" s="1"/>
  <c r="AS61" i="4" s="1"/>
  <c r="AS62" i="4" s="1"/>
  <c r="AS63" i="4" s="1"/>
  <c r="AS64" i="4" s="1"/>
  <c r="AS65" i="4" s="1"/>
  <c r="AS66" i="4" s="1"/>
  <c r="AS67" i="4" s="1"/>
  <c r="AS68" i="4" s="1"/>
  <c r="AS69" i="4" s="1"/>
  <c r="AS70" i="4" s="1"/>
  <c r="AS71" i="4" s="1"/>
  <c r="AS72" i="4" s="1"/>
  <c r="AS73" i="4" s="1"/>
  <c r="AS74" i="4" s="1"/>
  <c r="AS75" i="4" s="1"/>
  <c r="AS76" i="4" s="1"/>
  <c r="AS77" i="4" s="1"/>
  <c r="AS78" i="4" s="1"/>
  <c r="AS79" i="4" s="1"/>
  <c r="AS80" i="4" s="1"/>
  <c r="AS81" i="4" s="1"/>
  <c r="AS82" i="4" s="1"/>
  <c r="AS83" i="4" s="1"/>
  <c r="AS84" i="4" s="1"/>
  <c r="AS85" i="4" s="1"/>
  <c r="AS86" i="4" s="1"/>
  <c r="AS87" i="4" s="1"/>
  <c r="AS88" i="4" s="1"/>
  <c r="AS89" i="4" s="1"/>
  <c r="AS90" i="4" s="1"/>
  <c r="AS91" i="4" s="1"/>
  <c r="AS92" i="4" s="1"/>
  <c r="AS93" i="4" s="1"/>
  <c r="AS94" i="4" s="1"/>
  <c r="AS95" i="4" s="1"/>
  <c r="AS96" i="4" s="1"/>
  <c r="AS97" i="4" s="1"/>
  <c r="AS98" i="4" s="1"/>
  <c r="AS99" i="4" s="1"/>
  <c r="AS100" i="4" s="1"/>
  <c r="AS101" i="4" s="1"/>
  <c r="AS102" i="4" s="1"/>
  <c r="AS103" i="4" s="1"/>
  <c r="AS104" i="4" s="1"/>
  <c r="AS105" i="4" s="1"/>
  <c r="AS106" i="4" s="1"/>
  <c r="AS107" i="4" s="1"/>
  <c r="AS108" i="4" s="1"/>
  <c r="AS109" i="4" s="1"/>
  <c r="AS110" i="4" s="1"/>
  <c r="AS111" i="4" s="1"/>
  <c r="AS112" i="4" s="1"/>
  <c r="AS113" i="4" s="1"/>
  <c r="AS114" i="4" s="1"/>
  <c r="AS115" i="4" s="1"/>
  <c r="AS116" i="4" s="1"/>
  <c r="AS117" i="4" s="1"/>
  <c r="AS118" i="4" s="1"/>
  <c r="AS119" i="4" s="1"/>
  <c r="AS120" i="4" s="1"/>
  <c r="AS121" i="4" s="1"/>
  <c r="AS122" i="4" s="1"/>
  <c r="AS123" i="4" s="1"/>
  <c r="AS124" i="4" s="1"/>
  <c r="AS125" i="4" s="1"/>
  <c r="AS126" i="4" s="1"/>
  <c r="AS127" i="4" s="1"/>
  <c r="AS128" i="4" s="1"/>
  <c r="AS129" i="4" s="1"/>
  <c r="AS130" i="4" s="1"/>
  <c r="AS131" i="4" s="1"/>
  <c r="AS132" i="4" s="1"/>
  <c r="AS133" i="4" s="1"/>
  <c r="AS134" i="4" s="1"/>
  <c r="AS135" i="4" s="1"/>
  <c r="AS136" i="4" s="1"/>
  <c r="AS137" i="4" s="1"/>
  <c r="AS138" i="4" s="1"/>
  <c r="AS139" i="4" s="1"/>
  <c r="AS140" i="4" s="1"/>
  <c r="BE6" i="4"/>
  <c r="X7" i="4" s="1"/>
  <c r="T7" i="4" s="1"/>
  <c r="BS6" i="4"/>
  <c r="BS7" i="4" s="1"/>
  <c r="BS8" i="4" s="1"/>
  <c r="BS9" i="4" s="1"/>
  <c r="BS10" i="4" s="1"/>
  <c r="BS11" i="4" s="1"/>
  <c r="BS12" i="4" s="1"/>
  <c r="BS13" i="4" s="1"/>
  <c r="BS14" i="4" s="1"/>
  <c r="BS15" i="4" s="1"/>
  <c r="BS16" i="4" s="1"/>
  <c r="BS17" i="4" s="1"/>
  <c r="BS18" i="4" s="1"/>
  <c r="BS19" i="4" s="1"/>
  <c r="BS20" i="4" s="1"/>
  <c r="BS21" i="4" s="1"/>
  <c r="BS22" i="4" s="1"/>
  <c r="BS23" i="4" s="1"/>
  <c r="BS24" i="4" s="1"/>
  <c r="BS25" i="4" s="1"/>
  <c r="BS26" i="4" s="1"/>
  <c r="BS27" i="4" s="1"/>
  <c r="BS28" i="4" s="1"/>
  <c r="BS29" i="4" s="1"/>
  <c r="BS30" i="4" s="1"/>
  <c r="BS31" i="4" s="1"/>
  <c r="BS32" i="4" s="1"/>
  <c r="BS33" i="4" s="1"/>
  <c r="BS34" i="4" s="1"/>
  <c r="BS35" i="4" s="1"/>
  <c r="BS36" i="4" s="1"/>
  <c r="BS37" i="4" s="1"/>
  <c r="BS38" i="4" s="1"/>
  <c r="BS39" i="4" s="1"/>
  <c r="BS40" i="4" s="1"/>
  <c r="BS41" i="4" s="1"/>
  <c r="BS42" i="4" s="1"/>
  <c r="BS43" i="4" s="1"/>
  <c r="BS44" i="4" s="1"/>
  <c r="BS45" i="4" s="1"/>
  <c r="BS46" i="4" s="1"/>
  <c r="BS47" i="4" s="1"/>
  <c r="BS48" i="4" s="1"/>
  <c r="BS49" i="4" s="1"/>
  <c r="BS50" i="4" s="1"/>
  <c r="BS51" i="4" s="1"/>
  <c r="BS52" i="4" s="1"/>
  <c r="BS53" i="4" s="1"/>
  <c r="BS54" i="4" s="1"/>
  <c r="BS55" i="4" s="1"/>
  <c r="BS56" i="4" s="1"/>
  <c r="BS57" i="4" s="1"/>
  <c r="BS58" i="4" s="1"/>
  <c r="BS59" i="4" s="1"/>
  <c r="BS60" i="4" s="1"/>
  <c r="BS61" i="4" s="1"/>
  <c r="BS62" i="4" s="1"/>
  <c r="BS63" i="4" s="1"/>
  <c r="BS64" i="4" s="1"/>
  <c r="BS65" i="4" s="1"/>
  <c r="BS66" i="4" s="1"/>
  <c r="BS67" i="4" s="1"/>
  <c r="BS68" i="4" s="1"/>
  <c r="BS69" i="4" s="1"/>
  <c r="BS70" i="4" s="1"/>
  <c r="BS71" i="4" s="1"/>
  <c r="BS72" i="4" s="1"/>
  <c r="BS73" i="4" s="1"/>
  <c r="BS74" i="4" s="1"/>
  <c r="BS75" i="4" s="1"/>
  <c r="BS76" i="4" s="1"/>
  <c r="BS77" i="4" s="1"/>
  <c r="BS78" i="4" s="1"/>
  <c r="BS79" i="4" s="1"/>
  <c r="BS80" i="4" s="1"/>
  <c r="BS81" i="4" s="1"/>
  <c r="BS82" i="4" s="1"/>
  <c r="BS83" i="4" s="1"/>
  <c r="BS84" i="4" s="1"/>
  <c r="CF6" i="4"/>
  <c r="CF7" i="4" s="1"/>
  <c r="CF8" i="4" s="1"/>
  <c r="CF9" i="4" s="1"/>
  <c r="CF10" i="4" s="1"/>
  <c r="CF11" i="4" s="1"/>
  <c r="CF12" i="4" s="1"/>
  <c r="CF13" i="4" s="1"/>
  <c r="CF14" i="4" s="1"/>
  <c r="CF15" i="4" s="1"/>
  <c r="CF16" i="4" s="1"/>
  <c r="CF17" i="4" s="1"/>
  <c r="CF18" i="4" s="1"/>
  <c r="CF19" i="4" s="1"/>
  <c r="CF20" i="4" s="1"/>
  <c r="CF21" i="4" s="1"/>
  <c r="CF22" i="4" s="1"/>
  <c r="CF23" i="4" s="1"/>
  <c r="CF24" i="4" s="1"/>
  <c r="CF25" i="4" s="1"/>
  <c r="CF26" i="4" s="1"/>
  <c r="CF27" i="4" s="1"/>
  <c r="CF28" i="4" s="1"/>
  <c r="CF29" i="4" s="1"/>
  <c r="CF30" i="4" s="1"/>
  <c r="CF31" i="4" s="1"/>
  <c r="CF32" i="4" s="1"/>
  <c r="CF33" i="4" s="1"/>
  <c r="CF34" i="4" s="1"/>
  <c r="CF35" i="4" s="1"/>
  <c r="CF36" i="4" s="1"/>
  <c r="CF37" i="4" s="1"/>
  <c r="CF38" i="4" s="1"/>
  <c r="CF39" i="4" s="1"/>
  <c r="CF40" i="4" s="1"/>
  <c r="CF41" i="4" s="1"/>
  <c r="CF42" i="4" s="1"/>
  <c r="CF43" i="4" s="1"/>
  <c r="CF44" i="4" s="1"/>
  <c r="CF45" i="4" s="1"/>
  <c r="CF46" i="4" s="1"/>
  <c r="CF47" i="4" s="1"/>
  <c r="CF48" i="4" s="1"/>
  <c r="CF49" i="4" s="1"/>
  <c r="CF50" i="4" s="1"/>
  <c r="CF51" i="4" s="1"/>
  <c r="CF52" i="4" s="1"/>
  <c r="CF53" i="4" s="1"/>
  <c r="CF54" i="4" s="1"/>
  <c r="CF55" i="4" s="1"/>
  <c r="CF56" i="4" s="1"/>
  <c r="CF57" i="4" s="1"/>
  <c r="CF58" i="4" s="1"/>
  <c r="CF59" i="4" s="1"/>
  <c r="CF60" i="4" s="1"/>
  <c r="CF61" i="4" s="1"/>
  <c r="CF62" i="4" s="1"/>
  <c r="CF63" i="4" s="1"/>
  <c r="CF64" i="4" s="1"/>
  <c r="CF65" i="4" s="1"/>
  <c r="CF66" i="4" s="1"/>
  <c r="CF67" i="4" s="1"/>
  <c r="CF68" i="4" s="1"/>
  <c r="CF69" i="4" s="1"/>
  <c r="CF70" i="4" s="1"/>
  <c r="CF71" i="4" s="1"/>
  <c r="CF72" i="4" s="1"/>
  <c r="CF73" i="4" s="1"/>
  <c r="CF74" i="4" s="1"/>
  <c r="CF75" i="4" s="1"/>
  <c r="CF76" i="4" s="1"/>
  <c r="CF77" i="4" s="1"/>
  <c r="CF78" i="4" s="1"/>
  <c r="CF79" i="4" s="1"/>
  <c r="CF80" i="4" s="1"/>
  <c r="CF81" i="4" s="1"/>
  <c r="CF82" i="4" s="1"/>
  <c r="CF83" i="4" s="1"/>
  <c r="CF84" i="4" s="1"/>
  <c r="CF85" i="4" s="1"/>
  <c r="CF86" i="4" s="1"/>
  <c r="CF87" i="4" s="1"/>
  <c r="CF88" i="4" s="1"/>
  <c r="CF89" i="4" s="1"/>
  <c r="CF90" i="4" s="1"/>
  <c r="CF91" i="4" s="1"/>
  <c r="CF92" i="4" s="1"/>
  <c r="CF93" i="4" s="1"/>
  <c r="CF94" i="4" s="1"/>
  <c r="CF95" i="4" s="1"/>
  <c r="CF96" i="4" s="1"/>
  <c r="CF97" i="4" s="1"/>
  <c r="CF98" i="4" s="1"/>
  <c r="CF99" i="4" s="1"/>
  <c r="CF100" i="4" s="1"/>
  <c r="CF101" i="4" s="1"/>
  <c r="CF102" i="4" s="1"/>
  <c r="CF103" i="4" s="1"/>
  <c r="CF104" i="4" s="1"/>
  <c r="CF105" i="4" s="1"/>
  <c r="CF106" i="4" s="1"/>
  <c r="CF107" i="4" s="1"/>
  <c r="CF108" i="4" s="1"/>
  <c r="CF109" i="4" s="1"/>
  <c r="CF110" i="4" s="1"/>
  <c r="CF111" i="4" s="1"/>
  <c r="CF112" i="4" s="1"/>
  <c r="CF113" i="4" s="1"/>
  <c r="CF114" i="4" s="1"/>
  <c r="CF115" i="4" s="1"/>
  <c r="CF116" i="4" s="1"/>
  <c r="CF117" i="4" s="1"/>
  <c r="CF118" i="4" s="1"/>
  <c r="CF119" i="4" s="1"/>
  <c r="CF120" i="4" s="1"/>
  <c r="CF121" i="4" s="1"/>
  <c r="CF122" i="4" s="1"/>
  <c r="CF123" i="4" s="1"/>
  <c r="CF124" i="4" s="1"/>
  <c r="CF125" i="4" s="1"/>
  <c r="CF126" i="4" s="1"/>
  <c r="CF127" i="4" s="1"/>
  <c r="CF128" i="4" s="1"/>
  <c r="CF129" i="4" s="1"/>
  <c r="CF130" i="4" s="1"/>
  <c r="CF131" i="4" s="1"/>
  <c r="CF132" i="4" s="1"/>
  <c r="CF133" i="4" s="1"/>
  <c r="CF134" i="4" s="1"/>
  <c r="CF135" i="4" s="1"/>
  <c r="CF136" i="4" s="1"/>
  <c r="CF137" i="4" s="1"/>
  <c r="CF138" i="4" s="1"/>
  <c r="CF139" i="4" s="1"/>
  <c r="CF140" i="4" s="1"/>
  <c r="CC6" i="4"/>
  <c r="CC7" i="4" s="1"/>
  <c r="CC8" i="4" s="1"/>
  <c r="CC9" i="4" s="1"/>
  <c r="CC10" i="4" s="1"/>
  <c r="CC11" i="4" s="1"/>
  <c r="CC12" i="4" s="1"/>
  <c r="CC13" i="4" s="1"/>
  <c r="CC14" i="4" s="1"/>
  <c r="CC15" i="4" s="1"/>
  <c r="CC16" i="4" s="1"/>
  <c r="CC17" i="4" s="1"/>
  <c r="CC18" i="4" s="1"/>
  <c r="CC19" i="4" s="1"/>
  <c r="CC20" i="4" s="1"/>
  <c r="CC21" i="4" s="1"/>
  <c r="CC22" i="4" s="1"/>
  <c r="CC23" i="4" s="1"/>
  <c r="CC24" i="4" s="1"/>
  <c r="CC25" i="4" s="1"/>
  <c r="CC26" i="4" s="1"/>
  <c r="CC27" i="4" s="1"/>
  <c r="CC28" i="4" s="1"/>
  <c r="CC29" i="4" s="1"/>
  <c r="CC30" i="4" s="1"/>
  <c r="CC31" i="4" s="1"/>
  <c r="CC32" i="4" s="1"/>
  <c r="CC33" i="4" s="1"/>
  <c r="CC34" i="4" s="1"/>
  <c r="CC35" i="4" s="1"/>
  <c r="CC36" i="4" s="1"/>
  <c r="CC37" i="4" s="1"/>
  <c r="CC38" i="4" s="1"/>
  <c r="CC39" i="4" s="1"/>
  <c r="CC40" i="4" s="1"/>
  <c r="CC41" i="4" s="1"/>
  <c r="CC42" i="4" s="1"/>
  <c r="CC43" i="4" s="1"/>
  <c r="CC44" i="4" s="1"/>
  <c r="CC45" i="4" s="1"/>
  <c r="CC46" i="4" s="1"/>
  <c r="CC47" i="4" s="1"/>
  <c r="CC48" i="4" s="1"/>
  <c r="CC49" i="4" s="1"/>
  <c r="CC50" i="4" s="1"/>
  <c r="CC51" i="4" s="1"/>
  <c r="CC52" i="4" s="1"/>
  <c r="CC53" i="4" s="1"/>
  <c r="CC54" i="4" s="1"/>
  <c r="CC55" i="4" s="1"/>
  <c r="CC56" i="4" s="1"/>
  <c r="CC57" i="4" s="1"/>
  <c r="CC58" i="4" s="1"/>
  <c r="CC59" i="4" s="1"/>
  <c r="CC60" i="4" s="1"/>
  <c r="CC61" i="4" s="1"/>
  <c r="CC62" i="4" s="1"/>
  <c r="CC63" i="4" s="1"/>
  <c r="CC64" i="4" s="1"/>
  <c r="CC65" i="4" s="1"/>
  <c r="CC66" i="4" s="1"/>
  <c r="CC67" i="4" s="1"/>
  <c r="CC68" i="4" s="1"/>
  <c r="CC69" i="4" s="1"/>
  <c r="CC70" i="4" s="1"/>
  <c r="CC71" i="4" s="1"/>
  <c r="CC72" i="4" s="1"/>
  <c r="CC73" i="4" s="1"/>
  <c r="CC74" i="4" s="1"/>
  <c r="CC75" i="4" s="1"/>
  <c r="CC76" i="4" s="1"/>
  <c r="CC77" i="4" s="1"/>
  <c r="CC78" i="4" s="1"/>
  <c r="CC79" i="4" s="1"/>
  <c r="CC80" i="4" s="1"/>
  <c r="CC81" i="4" s="1"/>
  <c r="CC82" i="4" s="1"/>
  <c r="CC83" i="4" s="1"/>
  <c r="CC84" i="4" s="1"/>
  <c r="CC85" i="4" s="1"/>
  <c r="CC86" i="4" s="1"/>
  <c r="CC87" i="4" s="1"/>
  <c r="CC88" i="4" s="1"/>
  <c r="CC89" i="4" s="1"/>
  <c r="CC90" i="4" s="1"/>
  <c r="CC91" i="4" s="1"/>
  <c r="CC92" i="4" s="1"/>
  <c r="CC93" i="4" s="1"/>
  <c r="CC94" i="4" s="1"/>
  <c r="CC95" i="4" s="1"/>
  <c r="CC96" i="4" s="1"/>
  <c r="CC97" i="4" s="1"/>
  <c r="CC98" i="4" s="1"/>
  <c r="CC99" i="4" s="1"/>
  <c r="CC100" i="4" s="1"/>
  <c r="CC101" i="4" s="1"/>
  <c r="CC102" i="4" s="1"/>
  <c r="CC103" i="4" s="1"/>
  <c r="CC104" i="4" s="1"/>
  <c r="CC105" i="4" s="1"/>
  <c r="CC106" i="4" s="1"/>
  <c r="CC107" i="4" s="1"/>
  <c r="CC108" i="4" s="1"/>
  <c r="CC109" i="4" s="1"/>
  <c r="CC110" i="4" s="1"/>
  <c r="CC111" i="4" s="1"/>
  <c r="CC112" i="4" s="1"/>
  <c r="CC113" i="4" s="1"/>
  <c r="CC114" i="4" s="1"/>
  <c r="CC115" i="4" s="1"/>
  <c r="CC116" i="4" s="1"/>
  <c r="CC117" i="4" s="1"/>
  <c r="CC118" i="4" s="1"/>
  <c r="CC119" i="4" s="1"/>
  <c r="CC120" i="4" s="1"/>
  <c r="CC121" i="4" s="1"/>
  <c r="CC122" i="4" s="1"/>
  <c r="CC123" i="4" s="1"/>
  <c r="CC124" i="4" s="1"/>
  <c r="CC125" i="4" s="1"/>
  <c r="CC126" i="4" s="1"/>
  <c r="CC127" i="4" s="1"/>
  <c r="CC128" i="4" s="1"/>
  <c r="CC129" i="4" s="1"/>
  <c r="CC130" i="4" s="1"/>
  <c r="CC131" i="4" s="1"/>
  <c r="CC132" i="4" s="1"/>
  <c r="CC133" i="4" s="1"/>
  <c r="CC134" i="4" s="1"/>
  <c r="CC135" i="4" s="1"/>
  <c r="CC136" i="4" s="1"/>
  <c r="CC137" i="4" s="1"/>
  <c r="CC138" i="4" s="1"/>
  <c r="CC139" i="4" s="1"/>
  <c r="CC140" i="4" s="1"/>
  <c r="AT6" i="4"/>
  <c r="AT7" i="4" s="1"/>
  <c r="AT8" i="4" s="1"/>
  <c r="AT9" i="4" s="1"/>
  <c r="AT10" i="4" s="1"/>
  <c r="AT11" i="4" s="1"/>
  <c r="AT12" i="4" s="1"/>
  <c r="AH6" i="4"/>
  <c r="AH7" i="4" s="1"/>
  <c r="Y8" i="4" s="1"/>
  <c r="AA6" i="4"/>
  <c r="AA7" i="4" s="1"/>
  <c r="AA8" i="4" s="1"/>
  <c r="AA9" i="4" s="1"/>
  <c r="AA10" i="4" s="1"/>
  <c r="AA11" i="4" s="1"/>
  <c r="AA12" i="4" s="1"/>
  <c r="AA13" i="4" s="1"/>
  <c r="AA14" i="4" s="1"/>
  <c r="AA15" i="4" s="1"/>
  <c r="AA16" i="4" s="1"/>
  <c r="AA17" i="4" s="1"/>
  <c r="AA18" i="4" s="1"/>
  <c r="AA19" i="4" s="1"/>
  <c r="AA20" i="4" s="1"/>
  <c r="AA21" i="4" s="1"/>
  <c r="AA22" i="4" s="1"/>
  <c r="AA23" i="4" s="1"/>
  <c r="AA24" i="4" s="1"/>
  <c r="AA25" i="4" s="1"/>
  <c r="AA26" i="4" s="1"/>
  <c r="AA27" i="4" s="1"/>
  <c r="AA28" i="4" s="1"/>
  <c r="AA29" i="4" s="1"/>
  <c r="AA30" i="4" s="1"/>
  <c r="AA31" i="4" s="1"/>
  <c r="AA32" i="4" s="1"/>
  <c r="AA33" i="4" s="1"/>
  <c r="AA34" i="4" s="1"/>
  <c r="AA35" i="4" s="1"/>
  <c r="AA36" i="4" s="1"/>
  <c r="AA37" i="4" s="1"/>
  <c r="AA38" i="4" s="1"/>
  <c r="AA39" i="4" s="1"/>
  <c r="AA40" i="4" s="1"/>
  <c r="AA41" i="4" s="1"/>
  <c r="AA42" i="4" s="1"/>
  <c r="AA43" i="4" s="1"/>
  <c r="AA44" i="4" s="1"/>
  <c r="AA45" i="4" s="1"/>
  <c r="AA46" i="4" s="1"/>
  <c r="AA47" i="4" s="1"/>
  <c r="AA48" i="4" s="1"/>
  <c r="AA49" i="4" s="1"/>
  <c r="AA50" i="4" s="1"/>
  <c r="AA51" i="4" s="1"/>
  <c r="AA52" i="4" s="1"/>
  <c r="AA53" i="4" s="1"/>
  <c r="AA54" i="4" s="1"/>
  <c r="AA55" i="4" s="1"/>
  <c r="AA56" i="4" s="1"/>
  <c r="AA57" i="4" s="1"/>
  <c r="AA58" i="4" s="1"/>
  <c r="AA59" i="4" s="1"/>
  <c r="AA60" i="4" s="1"/>
  <c r="AA61" i="4" s="1"/>
  <c r="AA62" i="4" s="1"/>
  <c r="AA63" i="4" s="1"/>
  <c r="AA64" i="4" s="1"/>
  <c r="AA65" i="4" s="1"/>
  <c r="AA66" i="4" s="1"/>
  <c r="AA67" i="4" s="1"/>
  <c r="AA68" i="4" s="1"/>
  <c r="AA69" i="4" s="1"/>
  <c r="AA70" i="4" s="1"/>
  <c r="AA71" i="4" s="1"/>
  <c r="AA72" i="4" s="1"/>
  <c r="AA73" i="4" s="1"/>
  <c r="AA74" i="4" s="1"/>
  <c r="AA75" i="4" s="1"/>
  <c r="AA76" i="4" s="1"/>
  <c r="AA77" i="4" s="1"/>
  <c r="AA78" i="4" s="1"/>
  <c r="AA79" i="4" s="1"/>
  <c r="AA80" i="4" s="1"/>
  <c r="AA81" i="4" s="1"/>
  <c r="AA82" i="4" s="1"/>
  <c r="AA83" i="4" s="1"/>
  <c r="AA84" i="4" s="1"/>
  <c r="AA85" i="4" s="1"/>
  <c r="AA86" i="4" s="1"/>
  <c r="AA87" i="4" s="1"/>
  <c r="AA88" i="4" s="1"/>
  <c r="AA89" i="4" s="1"/>
  <c r="AA90" i="4" s="1"/>
  <c r="AA91" i="4" s="1"/>
  <c r="AA92" i="4" s="1"/>
  <c r="AA93" i="4" s="1"/>
  <c r="AA94" i="4" s="1"/>
  <c r="AA95" i="4" s="1"/>
  <c r="AA96" i="4" s="1"/>
  <c r="AA97" i="4" s="1"/>
  <c r="AA98" i="4" s="1"/>
  <c r="AA99" i="4" s="1"/>
  <c r="AA100" i="4" s="1"/>
  <c r="AA101" i="4" s="1"/>
  <c r="AA102" i="4" s="1"/>
  <c r="AA103" i="4" s="1"/>
  <c r="AA104" i="4" s="1"/>
  <c r="AA105" i="4" s="1"/>
  <c r="AA106" i="4" s="1"/>
  <c r="AA107" i="4" s="1"/>
  <c r="AA108" i="4" s="1"/>
  <c r="AA109" i="4" s="1"/>
  <c r="AA110" i="4" s="1"/>
  <c r="AA111" i="4" s="1"/>
  <c r="AA112" i="4" s="1"/>
  <c r="AA113" i="4" s="1"/>
  <c r="AA114" i="4" s="1"/>
  <c r="AA115" i="4" s="1"/>
  <c r="AA116" i="4" s="1"/>
  <c r="AA117" i="4" s="1"/>
  <c r="AA118" i="4" s="1"/>
  <c r="AA119" i="4" s="1"/>
  <c r="AA120" i="4" s="1"/>
  <c r="AA121" i="4" s="1"/>
  <c r="AA122" i="4" s="1"/>
  <c r="AA123" i="4" s="1"/>
  <c r="AA124" i="4" s="1"/>
  <c r="AA125" i="4" s="1"/>
  <c r="AA126" i="4" s="1"/>
  <c r="AA127" i="4" s="1"/>
  <c r="AA128" i="4" s="1"/>
  <c r="AA129" i="4" s="1"/>
  <c r="AA130" i="4" s="1"/>
  <c r="AA131" i="4" s="1"/>
  <c r="AA132" i="4" s="1"/>
  <c r="AA133" i="4" s="1"/>
  <c r="AA134" i="4" s="1"/>
  <c r="AA135" i="4" s="1"/>
  <c r="AA136" i="4" s="1"/>
  <c r="AA137" i="4" s="1"/>
  <c r="AA138" i="4" s="1"/>
  <c r="AA139" i="4" s="1"/>
  <c r="AA140" i="4" s="1"/>
  <c r="AM6" i="4"/>
  <c r="AM7" i="4" s="1"/>
  <c r="AM8" i="4" s="1"/>
  <c r="AM9" i="4" s="1"/>
  <c r="AM10" i="4" s="1"/>
  <c r="AM11" i="4" s="1"/>
  <c r="AM12" i="4" s="1"/>
  <c r="AM13" i="4" s="1"/>
  <c r="AM14" i="4" s="1"/>
  <c r="AM15" i="4" s="1"/>
  <c r="AM16" i="4" s="1"/>
  <c r="AM17" i="4" s="1"/>
  <c r="AM18" i="4" s="1"/>
  <c r="AM19" i="4" s="1"/>
  <c r="AM20" i="4" s="1"/>
  <c r="AM21" i="4" s="1"/>
  <c r="AM22" i="4" s="1"/>
  <c r="AM23" i="4" s="1"/>
  <c r="AM24" i="4" s="1"/>
  <c r="AM25" i="4" s="1"/>
  <c r="AM26" i="4" s="1"/>
  <c r="AM27" i="4" s="1"/>
  <c r="AM28" i="4" s="1"/>
  <c r="AM29" i="4" s="1"/>
  <c r="AM30" i="4" s="1"/>
  <c r="AM31" i="4" s="1"/>
  <c r="AM32" i="4" s="1"/>
  <c r="AM33" i="4" s="1"/>
  <c r="AM34" i="4" s="1"/>
  <c r="AM35" i="4" s="1"/>
  <c r="AM36" i="4" s="1"/>
  <c r="AM37" i="4" s="1"/>
  <c r="AM38" i="4" s="1"/>
  <c r="AM39" i="4" s="1"/>
  <c r="AM40" i="4" s="1"/>
  <c r="AM41" i="4" s="1"/>
  <c r="AM42" i="4" s="1"/>
  <c r="AM43" i="4" s="1"/>
  <c r="AM44" i="4" s="1"/>
  <c r="AM45" i="4" s="1"/>
  <c r="AM46" i="4" s="1"/>
  <c r="AM47" i="4" s="1"/>
  <c r="AM48" i="4" s="1"/>
  <c r="AM49" i="4" s="1"/>
  <c r="AM50" i="4" s="1"/>
  <c r="AM51" i="4" s="1"/>
  <c r="AM52" i="4" s="1"/>
  <c r="AM53" i="4" s="1"/>
  <c r="AM54" i="4" s="1"/>
  <c r="AM55" i="4" s="1"/>
  <c r="AM56" i="4" s="1"/>
  <c r="AM57" i="4" s="1"/>
  <c r="AM58" i="4" s="1"/>
  <c r="AM59" i="4" s="1"/>
  <c r="AM60" i="4" s="1"/>
  <c r="AM61" i="4" s="1"/>
  <c r="AM62" i="4" s="1"/>
  <c r="AM63" i="4" s="1"/>
  <c r="AM64" i="4" s="1"/>
  <c r="AM65" i="4" s="1"/>
  <c r="AM66" i="4" s="1"/>
  <c r="AM67" i="4" s="1"/>
  <c r="AM68" i="4" s="1"/>
  <c r="AM69" i="4" s="1"/>
  <c r="AM70" i="4" s="1"/>
  <c r="AM71" i="4" s="1"/>
  <c r="AM72" i="4" s="1"/>
  <c r="AM73" i="4" s="1"/>
  <c r="AM74" i="4" s="1"/>
  <c r="AM75" i="4" s="1"/>
  <c r="AM76" i="4" s="1"/>
  <c r="AM77" i="4" s="1"/>
  <c r="AM78" i="4" s="1"/>
  <c r="AM79" i="4" s="1"/>
  <c r="AM80" i="4" s="1"/>
  <c r="AM81" i="4" s="1"/>
  <c r="AM82" i="4" s="1"/>
  <c r="AM83" i="4" s="1"/>
  <c r="AM84" i="4" s="1"/>
  <c r="AZ6" i="4"/>
  <c r="AZ7" i="4" s="1"/>
  <c r="AZ8" i="4" s="1"/>
  <c r="AZ9" i="4" s="1"/>
  <c r="AZ10" i="4" s="1"/>
  <c r="AZ11" i="4" s="1"/>
  <c r="AZ12" i="4" s="1"/>
  <c r="AZ13" i="4" s="1"/>
  <c r="AZ14" i="4" s="1"/>
  <c r="AZ15" i="4" s="1"/>
  <c r="AZ16" i="4" s="1"/>
  <c r="AZ17" i="4" s="1"/>
  <c r="AZ18" i="4" s="1"/>
  <c r="AZ19" i="4" s="1"/>
  <c r="AZ20" i="4" s="1"/>
  <c r="AZ21" i="4" s="1"/>
  <c r="AZ22" i="4" s="1"/>
  <c r="AZ23" i="4" s="1"/>
  <c r="AZ24" i="4" s="1"/>
  <c r="AZ25" i="4" s="1"/>
  <c r="AZ26" i="4" s="1"/>
  <c r="AZ27" i="4" s="1"/>
  <c r="AZ28" i="4" s="1"/>
  <c r="AZ29" i="4" s="1"/>
  <c r="AZ30" i="4" s="1"/>
  <c r="AZ31" i="4" s="1"/>
  <c r="AZ32" i="4" s="1"/>
  <c r="AZ33" i="4" s="1"/>
  <c r="AZ34" i="4" s="1"/>
  <c r="AZ35" i="4" s="1"/>
  <c r="AZ36" i="4" s="1"/>
  <c r="AZ37" i="4" s="1"/>
  <c r="AZ38" i="4" s="1"/>
  <c r="AZ39" i="4" s="1"/>
  <c r="AZ40" i="4" s="1"/>
  <c r="AZ41" i="4" s="1"/>
  <c r="AZ42" i="4" s="1"/>
  <c r="AZ43" i="4" s="1"/>
  <c r="AZ44" i="4" s="1"/>
  <c r="AZ45" i="4" s="1"/>
  <c r="AZ46" i="4" s="1"/>
  <c r="AZ47" i="4" s="1"/>
  <c r="AZ48" i="4" s="1"/>
  <c r="AZ49" i="4" s="1"/>
  <c r="AZ50" i="4" s="1"/>
  <c r="AZ51" i="4" s="1"/>
  <c r="AZ52" i="4" s="1"/>
  <c r="AZ53" i="4" s="1"/>
  <c r="AZ54" i="4" s="1"/>
  <c r="AZ55" i="4" s="1"/>
  <c r="AZ56" i="4" s="1"/>
  <c r="AZ57" i="4" s="1"/>
  <c r="AZ58" i="4" s="1"/>
  <c r="AZ59" i="4" s="1"/>
  <c r="AZ60" i="4" s="1"/>
  <c r="AZ61" i="4" s="1"/>
  <c r="AZ62" i="4" s="1"/>
  <c r="AZ63" i="4" s="1"/>
  <c r="AZ64" i="4" s="1"/>
  <c r="AZ65" i="4" s="1"/>
  <c r="AZ66" i="4" s="1"/>
  <c r="AZ67" i="4" s="1"/>
  <c r="AZ68" i="4" s="1"/>
  <c r="AZ69" i="4" s="1"/>
  <c r="AZ70" i="4" s="1"/>
  <c r="AZ71" i="4" s="1"/>
  <c r="AZ72" i="4" s="1"/>
  <c r="AZ73" i="4" s="1"/>
  <c r="AZ74" i="4" s="1"/>
  <c r="AZ75" i="4" s="1"/>
  <c r="AZ76" i="4" s="1"/>
  <c r="AZ77" i="4" s="1"/>
  <c r="AZ78" i="4" s="1"/>
  <c r="AZ79" i="4" s="1"/>
  <c r="AZ80" i="4" s="1"/>
  <c r="AZ81" i="4" s="1"/>
  <c r="AZ82" i="4" s="1"/>
  <c r="AZ83" i="4" s="1"/>
  <c r="AZ84" i="4" s="1"/>
  <c r="AZ85" i="4" s="1"/>
  <c r="AZ86" i="4" s="1"/>
  <c r="AZ87" i="4" s="1"/>
  <c r="AZ88" i="4" s="1"/>
  <c r="AZ89" i="4" s="1"/>
  <c r="AZ90" i="4" s="1"/>
  <c r="AZ91" i="4" s="1"/>
  <c r="AZ92" i="4" s="1"/>
  <c r="AZ93" i="4" s="1"/>
  <c r="AZ94" i="4" s="1"/>
  <c r="AZ95" i="4" s="1"/>
  <c r="AZ96" i="4" s="1"/>
  <c r="AZ97" i="4" s="1"/>
  <c r="AZ98" i="4" s="1"/>
  <c r="AZ99" i="4" s="1"/>
  <c r="AZ100" i="4" s="1"/>
  <c r="AZ101" i="4" s="1"/>
  <c r="AZ102" i="4" s="1"/>
  <c r="AZ103" i="4" s="1"/>
  <c r="AZ104" i="4" s="1"/>
  <c r="AZ105" i="4" s="1"/>
  <c r="AZ106" i="4" s="1"/>
  <c r="AZ107" i="4" s="1"/>
  <c r="AZ108" i="4" s="1"/>
  <c r="AZ109" i="4" s="1"/>
  <c r="AZ110" i="4" s="1"/>
  <c r="AZ111" i="4" s="1"/>
  <c r="AZ112" i="4" s="1"/>
  <c r="AZ113" i="4" s="1"/>
  <c r="AZ114" i="4" s="1"/>
  <c r="AZ115" i="4" s="1"/>
  <c r="AZ116" i="4" s="1"/>
  <c r="AZ117" i="4" s="1"/>
  <c r="AZ118" i="4" s="1"/>
  <c r="AZ119" i="4" s="1"/>
  <c r="AZ120" i="4" s="1"/>
  <c r="AZ121" i="4" s="1"/>
  <c r="AZ122" i="4" s="1"/>
  <c r="AZ123" i="4" s="1"/>
  <c r="AZ124" i="4" s="1"/>
  <c r="AZ125" i="4" s="1"/>
  <c r="AZ126" i="4" s="1"/>
  <c r="AZ127" i="4" s="1"/>
  <c r="AZ128" i="4" s="1"/>
  <c r="AZ129" i="4" s="1"/>
  <c r="AZ130" i="4" s="1"/>
  <c r="AZ131" i="4" s="1"/>
  <c r="AZ132" i="4" s="1"/>
  <c r="AZ133" i="4" s="1"/>
  <c r="AZ134" i="4" s="1"/>
  <c r="AZ135" i="4" s="1"/>
  <c r="AZ136" i="4" s="1"/>
  <c r="AZ137" i="4" s="1"/>
  <c r="AZ138" i="4" s="1"/>
  <c r="AZ139" i="4" s="1"/>
  <c r="AZ140" i="4" s="1"/>
  <c r="BJ6" i="4"/>
  <c r="BJ7" i="4" s="1"/>
  <c r="BJ8" i="4" s="1"/>
  <c r="BJ9" i="4" s="1"/>
  <c r="BJ10" i="4" s="1"/>
  <c r="BJ11" i="4" s="1"/>
  <c r="BJ12" i="4" s="1"/>
  <c r="BJ13" i="4" s="1"/>
  <c r="BJ14" i="4" s="1"/>
  <c r="BJ15" i="4" s="1"/>
  <c r="BJ16" i="4" s="1"/>
  <c r="BJ17" i="4" s="1"/>
  <c r="BJ18" i="4" s="1"/>
  <c r="BJ19" i="4" s="1"/>
  <c r="BJ20" i="4" s="1"/>
  <c r="BJ21" i="4" s="1"/>
  <c r="BJ22" i="4" s="1"/>
  <c r="BJ23" i="4" s="1"/>
  <c r="BJ24" i="4" s="1"/>
  <c r="BJ25" i="4" s="1"/>
  <c r="BJ26" i="4" s="1"/>
  <c r="BJ27" i="4" s="1"/>
  <c r="BJ28" i="4" s="1"/>
  <c r="BJ29" i="4" s="1"/>
  <c r="BJ30" i="4" s="1"/>
  <c r="BJ31" i="4" s="1"/>
  <c r="BJ32" i="4" s="1"/>
  <c r="BJ33" i="4" s="1"/>
  <c r="BJ34" i="4" s="1"/>
  <c r="BJ35" i="4" s="1"/>
  <c r="BJ36" i="4" s="1"/>
  <c r="BJ37" i="4" s="1"/>
  <c r="BJ38" i="4" s="1"/>
  <c r="BJ39" i="4" s="1"/>
  <c r="BJ40" i="4" s="1"/>
  <c r="BJ41" i="4" s="1"/>
  <c r="BJ42" i="4" s="1"/>
  <c r="BJ43" i="4" s="1"/>
  <c r="BJ44" i="4" s="1"/>
  <c r="BJ45" i="4" s="1"/>
  <c r="BJ46" i="4" s="1"/>
  <c r="BJ47" i="4" s="1"/>
  <c r="BJ48" i="4" s="1"/>
  <c r="BJ49" i="4" s="1"/>
  <c r="BJ50" i="4" s="1"/>
  <c r="BJ51" i="4" s="1"/>
  <c r="BJ52" i="4" s="1"/>
  <c r="BJ53" i="4" s="1"/>
  <c r="BJ54" i="4" s="1"/>
  <c r="BJ55" i="4" s="1"/>
  <c r="BJ56" i="4" s="1"/>
  <c r="BJ57" i="4" s="1"/>
  <c r="BJ58" i="4" s="1"/>
  <c r="BJ59" i="4" s="1"/>
  <c r="BJ60" i="4" s="1"/>
  <c r="BJ61" i="4" s="1"/>
  <c r="BJ62" i="4" s="1"/>
  <c r="BJ63" i="4" s="1"/>
  <c r="BJ64" i="4" s="1"/>
  <c r="BJ65" i="4" s="1"/>
  <c r="BJ66" i="4" s="1"/>
  <c r="BJ67" i="4" s="1"/>
  <c r="BJ68" i="4" s="1"/>
  <c r="BJ69" i="4" s="1"/>
  <c r="BJ70" i="4" s="1"/>
  <c r="BJ71" i="4" s="1"/>
  <c r="BJ72" i="4" s="1"/>
  <c r="BJ73" i="4" s="1"/>
  <c r="BJ74" i="4" s="1"/>
  <c r="BJ75" i="4" s="1"/>
  <c r="BJ76" i="4" s="1"/>
  <c r="BJ77" i="4" s="1"/>
  <c r="BJ78" i="4" s="1"/>
  <c r="BJ79" i="4" s="1"/>
  <c r="BJ80" i="4" s="1"/>
  <c r="BJ81" i="4" s="1"/>
  <c r="BJ82" i="4" s="1"/>
  <c r="BJ83" i="4" s="1"/>
  <c r="BJ84" i="4" s="1"/>
  <c r="BJ85" i="4" s="1"/>
  <c r="BJ86" i="4" s="1"/>
  <c r="BJ87" i="4" s="1"/>
  <c r="BJ88" i="4" s="1"/>
  <c r="BJ89" i="4" s="1"/>
  <c r="BJ90" i="4" s="1"/>
  <c r="BJ91" i="4" s="1"/>
  <c r="BJ92" i="4" s="1"/>
  <c r="BJ93" i="4" s="1"/>
  <c r="BJ94" i="4" s="1"/>
  <c r="BJ95" i="4" s="1"/>
  <c r="BJ96" i="4" s="1"/>
  <c r="BJ97" i="4" s="1"/>
  <c r="BJ98" i="4" s="1"/>
  <c r="BJ99" i="4" s="1"/>
  <c r="BJ100" i="4" s="1"/>
  <c r="BJ101" i="4" s="1"/>
  <c r="BJ102" i="4" s="1"/>
  <c r="BJ103" i="4" s="1"/>
  <c r="BJ104" i="4" s="1"/>
  <c r="BJ105" i="4" s="1"/>
  <c r="BJ106" i="4" s="1"/>
  <c r="BJ107" i="4" s="1"/>
  <c r="BJ108" i="4" s="1"/>
  <c r="BJ109" i="4" s="1"/>
  <c r="BJ110" i="4" s="1"/>
  <c r="BJ111" i="4" s="1"/>
  <c r="BJ112" i="4" s="1"/>
  <c r="BJ113" i="4" s="1"/>
  <c r="BJ114" i="4" s="1"/>
  <c r="BJ115" i="4" s="1"/>
  <c r="BJ116" i="4" s="1"/>
  <c r="BJ117" i="4" s="1"/>
  <c r="BJ118" i="4" s="1"/>
  <c r="BJ119" i="4" s="1"/>
  <c r="BJ120" i="4" s="1"/>
  <c r="BJ121" i="4" s="1"/>
  <c r="BJ122" i="4" s="1"/>
  <c r="BJ123" i="4" s="1"/>
  <c r="BJ124" i="4" s="1"/>
  <c r="BJ125" i="4" s="1"/>
  <c r="BJ126" i="4" s="1"/>
  <c r="BJ127" i="4" s="1"/>
  <c r="BJ128" i="4" s="1"/>
  <c r="BJ129" i="4" s="1"/>
  <c r="BJ130" i="4" s="1"/>
  <c r="BJ131" i="4" s="1"/>
  <c r="BJ132" i="4" s="1"/>
  <c r="BJ133" i="4" s="1"/>
  <c r="BJ134" i="4" s="1"/>
  <c r="BJ135" i="4" s="1"/>
  <c r="BJ136" i="4" s="1"/>
  <c r="BJ137" i="4" s="1"/>
  <c r="BJ138" i="4" s="1"/>
  <c r="BJ139" i="4" s="1"/>
  <c r="BJ140" i="4" s="1"/>
  <c r="BW6" i="4"/>
  <c r="BW7" i="4" s="1"/>
  <c r="BW8" i="4" s="1"/>
  <c r="BW9" i="4" s="1"/>
  <c r="BW10" i="4" s="1"/>
  <c r="BW11" i="4" s="1"/>
  <c r="BW12" i="4" s="1"/>
  <c r="BW13" i="4" s="1"/>
  <c r="BW14" i="4" s="1"/>
  <c r="BW15" i="4" s="1"/>
  <c r="BW16" i="4" s="1"/>
  <c r="BW17" i="4" s="1"/>
  <c r="BW18" i="4" s="1"/>
  <c r="BW19" i="4" s="1"/>
  <c r="BW20" i="4" s="1"/>
  <c r="BW21" i="4" s="1"/>
  <c r="BW22" i="4" s="1"/>
  <c r="BW23" i="4" s="1"/>
  <c r="BW24" i="4" s="1"/>
  <c r="BW25" i="4" s="1"/>
  <c r="BW26" i="4" s="1"/>
  <c r="BW27" i="4" s="1"/>
  <c r="BW28" i="4" s="1"/>
  <c r="BW29" i="4" s="1"/>
  <c r="BW30" i="4" s="1"/>
  <c r="BW31" i="4" s="1"/>
  <c r="BW32" i="4" s="1"/>
  <c r="BW33" i="4" s="1"/>
  <c r="BW34" i="4" s="1"/>
  <c r="BW35" i="4" s="1"/>
  <c r="BW36" i="4" s="1"/>
  <c r="BW37" i="4" s="1"/>
  <c r="BW38" i="4" s="1"/>
  <c r="BW39" i="4" s="1"/>
  <c r="BW40" i="4" s="1"/>
  <c r="BW41" i="4" s="1"/>
  <c r="BW42" i="4" s="1"/>
  <c r="BW43" i="4" s="1"/>
  <c r="BW44" i="4" s="1"/>
  <c r="BW45" i="4" s="1"/>
  <c r="BW46" i="4" s="1"/>
  <c r="BW47" i="4" s="1"/>
  <c r="BW48" i="4" s="1"/>
  <c r="BW49" i="4" s="1"/>
  <c r="BW50" i="4" s="1"/>
  <c r="BW51" i="4" s="1"/>
  <c r="BW52" i="4" s="1"/>
  <c r="BW53" i="4" s="1"/>
  <c r="BW54" i="4" s="1"/>
  <c r="BW55" i="4" s="1"/>
  <c r="BW56" i="4" s="1"/>
  <c r="BW57" i="4" s="1"/>
  <c r="BW58" i="4" s="1"/>
  <c r="BW59" i="4" s="1"/>
  <c r="BW60" i="4" s="1"/>
  <c r="BW61" i="4" s="1"/>
  <c r="BW62" i="4" s="1"/>
  <c r="BW63" i="4" s="1"/>
  <c r="BW64" i="4" s="1"/>
  <c r="BW65" i="4" s="1"/>
  <c r="BW66" i="4" s="1"/>
  <c r="BW67" i="4" s="1"/>
  <c r="BW68" i="4" s="1"/>
  <c r="BW69" i="4" s="1"/>
  <c r="BW70" i="4" s="1"/>
  <c r="BW71" i="4" s="1"/>
  <c r="BW72" i="4" s="1"/>
  <c r="BW73" i="4" s="1"/>
  <c r="BW74" i="4" s="1"/>
  <c r="BW75" i="4" s="1"/>
  <c r="BW76" i="4" s="1"/>
  <c r="BW77" i="4" s="1"/>
  <c r="BW78" i="4" s="1"/>
  <c r="BW79" i="4" s="1"/>
  <c r="BW80" i="4" s="1"/>
  <c r="BW81" i="4" s="1"/>
  <c r="BW82" i="4" s="1"/>
  <c r="BW83" i="4" s="1"/>
  <c r="BW84" i="4" s="1"/>
  <c r="BW85" i="4" s="1"/>
  <c r="BW86" i="4" s="1"/>
  <c r="BW87" i="4" s="1"/>
  <c r="BW88" i="4" s="1"/>
  <c r="BW89" i="4" s="1"/>
  <c r="BW90" i="4" s="1"/>
  <c r="BW91" i="4" s="1"/>
  <c r="BW92" i="4" s="1"/>
  <c r="BW93" i="4" s="1"/>
  <c r="BW94" i="4" s="1"/>
  <c r="BW95" i="4" s="1"/>
  <c r="BW96" i="4" s="1"/>
  <c r="BW97" i="4" s="1"/>
  <c r="BW98" i="4" s="1"/>
  <c r="BW99" i="4" s="1"/>
  <c r="BW100" i="4" s="1"/>
  <c r="BW101" i="4" s="1"/>
  <c r="BW102" i="4" s="1"/>
  <c r="BW103" i="4" s="1"/>
  <c r="BW104" i="4" s="1"/>
  <c r="BW105" i="4" s="1"/>
  <c r="BW106" i="4" s="1"/>
  <c r="BW107" i="4" s="1"/>
  <c r="BW108" i="4" s="1"/>
  <c r="BW109" i="4" s="1"/>
  <c r="BW110" i="4" s="1"/>
  <c r="BW111" i="4" s="1"/>
  <c r="BW112" i="4" s="1"/>
  <c r="BW113" i="4" s="1"/>
  <c r="BW114" i="4" s="1"/>
  <c r="BW115" i="4" s="1"/>
  <c r="BW116" i="4" s="1"/>
  <c r="BW117" i="4" s="1"/>
  <c r="BW118" i="4" s="1"/>
  <c r="BW119" i="4" s="1"/>
  <c r="BW120" i="4" s="1"/>
  <c r="BW121" i="4" s="1"/>
  <c r="BW122" i="4" s="1"/>
  <c r="BW123" i="4" s="1"/>
  <c r="BW124" i="4" s="1"/>
  <c r="BW125" i="4" s="1"/>
  <c r="BW126" i="4" s="1"/>
  <c r="BW127" i="4" s="1"/>
  <c r="BW128" i="4" s="1"/>
  <c r="BW129" i="4" s="1"/>
  <c r="BW130" i="4" s="1"/>
  <c r="BW131" i="4" s="1"/>
  <c r="BW132" i="4" s="1"/>
  <c r="BW133" i="4" s="1"/>
  <c r="BW134" i="4" s="1"/>
  <c r="BW135" i="4" s="1"/>
  <c r="BW136" i="4" s="1"/>
  <c r="BW137" i="4" s="1"/>
  <c r="BW138" i="4" s="1"/>
  <c r="BW139" i="4" s="1"/>
  <c r="BW140" i="4" s="1"/>
  <c r="CO6" i="4"/>
  <c r="CO7" i="4" s="1"/>
  <c r="CO8" i="4" s="1"/>
  <c r="CO9" i="4" s="1"/>
  <c r="CO10" i="4" s="1"/>
  <c r="CO11" i="4" s="1"/>
  <c r="CO12" i="4" s="1"/>
  <c r="CO13" i="4" s="1"/>
  <c r="CO14" i="4" s="1"/>
  <c r="CO15" i="4" s="1"/>
  <c r="CO16" i="4" s="1"/>
  <c r="CO17" i="4" s="1"/>
  <c r="CO18" i="4" s="1"/>
  <c r="CO19" i="4" s="1"/>
  <c r="CO20" i="4" s="1"/>
  <c r="CO21" i="4" s="1"/>
  <c r="CO22" i="4" s="1"/>
  <c r="CO23" i="4" s="1"/>
  <c r="CO24" i="4" s="1"/>
  <c r="CO25" i="4" s="1"/>
  <c r="CO26" i="4" s="1"/>
  <c r="CO27" i="4" s="1"/>
  <c r="CO28" i="4" s="1"/>
  <c r="CO29" i="4" s="1"/>
  <c r="CO30" i="4" s="1"/>
  <c r="CO31" i="4" s="1"/>
  <c r="CO32" i="4" s="1"/>
  <c r="CO33" i="4" s="1"/>
  <c r="CO34" i="4" s="1"/>
  <c r="CO35" i="4" s="1"/>
  <c r="CO36" i="4" s="1"/>
  <c r="CO37" i="4" s="1"/>
  <c r="CO38" i="4" s="1"/>
  <c r="CO39" i="4" s="1"/>
  <c r="CO40" i="4" s="1"/>
  <c r="CO41" i="4" s="1"/>
  <c r="CO42" i="4" s="1"/>
  <c r="CO43" i="4" s="1"/>
  <c r="CO44" i="4" s="1"/>
  <c r="CO45" i="4" s="1"/>
  <c r="CO46" i="4" s="1"/>
  <c r="CO47" i="4" s="1"/>
  <c r="CO48" i="4" s="1"/>
  <c r="CO49" i="4" s="1"/>
  <c r="CO50" i="4" s="1"/>
  <c r="CO51" i="4" s="1"/>
  <c r="CO52" i="4" s="1"/>
  <c r="CO53" i="4" s="1"/>
  <c r="CO54" i="4" s="1"/>
  <c r="CO55" i="4" s="1"/>
  <c r="CO56" i="4" s="1"/>
  <c r="CO57" i="4" s="1"/>
  <c r="CO58" i="4" s="1"/>
  <c r="CO59" i="4" s="1"/>
  <c r="CO60" i="4" s="1"/>
  <c r="CO61" i="4" s="1"/>
  <c r="CO62" i="4" s="1"/>
  <c r="CO63" i="4" s="1"/>
  <c r="CO64" i="4" s="1"/>
  <c r="CO65" i="4" s="1"/>
  <c r="CO66" i="4" s="1"/>
  <c r="CO67" i="4" s="1"/>
  <c r="CO68" i="4" s="1"/>
  <c r="CO69" i="4" s="1"/>
  <c r="CO70" i="4" s="1"/>
  <c r="CO71" i="4" s="1"/>
  <c r="CO72" i="4" s="1"/>
  <c r="CO73" i="4" s="1"/>
  <c r="CO74" i="4" s="1"/>
  <c r="CO75" i="4" s="1"/>
  <c r="CO76" i="4" s="1"/>
  <c r="CO77" i="4" s="1"/>
  <c r="CO78" i="4" s="1"/>
  <c r="CO79" i="4" s="1"/>
  <c r="CO80" i="4" s="1"/>
  <c r="CO81" i="4" s="1"/>
  <c r="CO82" i="4" s="1"/>
  <c r="CO83" i="4" s="1"/>
  <c r="CO84" i="4" s="1"/>
  <c r="CO85" i="4" s="1"/>
  <c r="CO86" i="4" s="1"/>
  <c r="CO87" i="4" s="1"/>
  <c r="CO88" i="4" s="1"/>
  <c r="CO89" i="4" s="1"/>
  <c r="CO90" i="4" s="1"/>
  <c r="CO91" i="4" s="1"/>
  <c r="CO92" i="4" s="1"/>
  <c r="CO93" i="4" s="1"/>
  <c r="CO94" i="4" s="1"/>
  <c r="CO95" i="4" s="1"/>
  <c r="CO96" i="4" s="1"/>
  <c r="CO97" i="4" s="1"/>
  <c r="CO98" i="4" s="1"/>
  <c r="CO99" i="4" s="1"/>
  <c r="CO100" i="4" s="1"/>
  <c r="CO101" i="4" s="1"/>
  <c r="CO102" i="4" s="1"/>
  <c r="CO103" i="4" s="1"/>
  <c r="CO104" i="4" s="1"/>
  <c r="CO105" i="4" s="1"/>
  <c r="CO106" i="4" s="1"/>
  <c r="CO107" i="4" s="1"/>
  <c r="CO108" i="4" s="1"/>
  <c r="CO109" i="4" s="1"/>
  <c r="CO110" i="4" s="1"/>
  <c r="CO111" i="4" s="1"/>
  <c r="CO112" i="4" s="1"/>
  <c r="CO113" i="4" s="1"/>
  <c r="CO114" i="4" s="1"/>
  <c r="CO115" i="4" s="1"/>
  <c r="CO116" i="4" s="1"/>
  <c r="CO117" i="4" s="1"/>
  <c r="CO118" i="4" s="1"/>
  <c r="CO119" i="4" s="1"/>
  <c r="CO120" i="4" s="1"/>
  <c r="CO121" i="4" s="1"/>
  <c r="CO122" i="4" s="1"/>
  <c r="CO123" i="4" s="1"/>
  <c r="CO124" i="4" s="1"/>
  <c r="CO125" i="4" s="1"/>
  <c r="CO126" i="4" s="1"/>
  <c r="CO127" i="4" s="1"/>
  <c r="CO128" i="4" s="1"/>
  <c r="CO129" i="4" s="1"/>
  <c r="CO130" i="4" s="1"/>
  <c r="CO131" i="4" s="1"/>
  <c r="CO132" i="4" s="1"/>
  <c r="CO133" i="4" s="1"/>
  <c r="CO134" i="4" s="1"/>
  <c r="CO135" i="4" s="1"/>
  <c r="CO136" i="4" s="1"/>
  <c r="CO137" i="4" s="1"/>
  <c r="CO138" i="4" s="1"/>
  <c r="CO139" i="4" s="1"/>
  <c r="CO140" i="4" s="1"/>
  <c r="CL6" i="4"/>
  <c r="CL7" i="4" s="1"/>
  <c r="W8" i="4" s="1"/>
  <c r="CA6" i="4"/>
  <c r="CA7" i="4" s="1"/>
  <c r="CA8" i="4" s="1"/>
  <c r="CA9" i="4" s="1"/>
  <c r="CA10" i="4" s="1"/>
  <c r="CA11" i="4" s="1"/>
  <c r="CA12" i="4" s="1"/>
  <c r="CA13" i="4" s="1"/>
  <c r="CA14" i="4" s="1"/>
  <c r="CA15" i="4" s="1"/>
  <c r="CA16" i="4" s="1"/>
  <c r="CA17" i="4" s="1"/>
  <c r="CA18" i="4" s="1"/>
  <c r="CA19" i="4" s="1"/>
  <c r="CA20" i="4" s="1"/>
  <c r="CA21" i="4" s="1"/>
  <c r="CA22" i="4" s="1"/>
  <c r="CA23" i="4" s="1"/>
  <c r="CA24" i="4" s="1"/>
  <c r="CA25" i="4" s="1"/>
  <c r="CA26" i="4" s="1"/>
  <c r="CA27" i="4" s="1"/>
  <c r="CA28" i="4" s="1"/>
  <c r="CA29" i="4" s="1"/>
  <c r="CA30" i="4" s="1"/>
  <c r="CA31" i="4" s="1"/>
  <c r="CA32" i="4" s="1"/>
  <c r="CA33" i="4" s="1"/>
  <c r="CA34" i="4" s="1"/>
  <c r="CA35" i="4" s="1"/>
  <c r="CA36" i="4" s="1"/>
  <c r="CA37" i="4" s="1"/>
  <c r="CA38" i="4" s="1"/>
  <c r="CA39" i="4" s="1"/>
  <c r="CA40" i="4" s="1"/>
  <c r="CA41" i="4" s="1"/>
  <c r="CA42" i="4" s="1"/>
  <c r="CA43" i="4" s="1"/>
  <c r="CA44" i="4" s="1"/>
  <c r="CA45" i="4" s="1"/>
  <c r="CA46" i="4" s="1"/>
  <c r="CA47" i="4" s="1"/>
  <c r="CA48" i="4" s="1"/>
  <c r="CA49" i="4" s="1"/>
  <c r="CA50" i="4" s="1"/>
  <c r="CA51" i="4" s="1"/>
  <c r="CA52" i="4" s="1"/>
  <c r="CA53" i="4" s="1"/>
  <c r="CA54" i="4" s="1"/>
  <c r="CA55" i="4" s="1"/>
  <c r="CA56" i="4" s="1"/>
  <c r="CA57" i="4" s="1"/>
  <c r="CA58" i="4" s="1"/>
  <c r="CA59" i="4" s="1"/>
  <c r="CA60" i="4" s="1"/>
  <c r="CA61" i="4" s="1"/>
  <c r="CA62" i="4" s="1"/>
  <c r="CA63" i="4" s="1"/>
  <c r="CA64" i="4" s="1"/>
  <c r="CA65" i="4" s="1"/>
  <c r="CA66" i="4" s="1"/>
  <c r="CA67" i="4" s="1"/>
  <c r="CA68" i="4" s="1"/>
  <c r="CA69" i="4" s="1"/>
  <c r="CA70" i="4" s="1"/>
  <c r="CA71" i="4" s="1"/>
  <c r="CA72" i="4" s="1"/>
  <c r="CA73" i="4" s="1"/>
  <c r="CA74" i="4" s="1"/>
  <c r="CA75" i="4" s="1"/>
  <c r="CA76" i="4" s="1"/>
  <c r="CA77" i="4" s="1"/>
  <c r="CA78" i="4" s="1"/>
  <c r="CA79" i="4" s="1"/>
  <c r="CA80" i="4" s="1"/>
  <c r="CA81" i="4" s="1"/>
  <c r="CA82" i="4" s="1"/>
  <c r="CA83" i="4" s="1"/>
  <c r="CA84" i="4" s="1"/>
  <c r="CA85" i="4" s="1"/>
  <c r="CA86" i="4" s="1"/>
  <c r="CA87" i="4" s="1"/>
  <c r="CA88" i="4" s="1"/>
  <c r="CA89" i="4" s="1"/>
  <c r="CA90" i="4" s="1"/>
  <c r="CA91" i="4" s="1"/>
  <c r="CA92" i="4" s="1"/>
  <c r="CA93" i="4" s="1"/>
  <c r="CA94" i="4" s="1"/>
  <c r="CA95" i="4" s="1"/>
  <c r="CA96" i="4" s="1"/>
  <c r="CA97" i="4" s="1"/>
  <c r="CA98" i="4" s="1"/>
  <c r="CA99" i="4" s="1"/>
  <c r="CA100" i="4" s="1"/>
  <c r="CA101" i="4" s="1"/>
  <c r="CA102" i="4" s="1"/>
  <c r="CA103" i="4" s="1"/>
  <c r="CA104" i="4" s="1"/>
  <c r="CA105" i="4" s="1"/>
  <c r="CA106" i="4" s="1"/>
  <c r="CA107" i="4" s="1"/>
  <c r="CA108" i="4" s="1"/>
  <c r="CA109" i="4" s="1"/>
  <c r="CA110" i="4" s="1"/>
  <c r="CA111" i="4" s="1"/>
  <c r="CA112" i="4" s="1"/>
  <c r="CA113" i="4" s="1"/>
  <c r="CA114" i="4" s="1"/>
  <c r="CA115" i="4" s="1"/>
  <c r="CA116" i="4" s="1"/>
  <c r="CA117" i="4" s="1"/>
  <c r="CA118" i="4" s="1"/>
  <c r="CA119" i="4" s="1"/>
  <c r="CA120" i="4" s="1"/>
  <c r="CA121" i="4" s="1"/>
  <c r="CA122" i="4" s="1"/>
  <c r="CA123" i="4" s="1"/>
  <c r="CA124" i="4" s="1"/>
  <c r="CA125" i="4" s="1"/>
  <c r="CA126" i="4" s="1"/>
  <c r="CA127" i="4" s="1"/>
  <c r="CA128" i="4" s="1"/>
  <c r="CA129" i="4" s="1"/>
  <c r="CA130" i="4" s="1"/>
  <c r="CA131" i="4" s="1"/>
  <c r="CA132" i="4" s="1"/>
  <c r="CA133" i="4" s="1"/>
  <c r="CA134" i="4" s="1"/>
  <c r="CA135" i="4" s="1"/>
  <c r="CA136" i="4" s="1"/>
  <c r="CA137" i="4" s="1"/>
  <c r="CA138" i="4" s="1"/>
  <c r="CA139" i="4" s="1"/>
  <c r="CA140" i="4" s="1"/>
  <c r="AO6" i="4"/>
  <c r="AO7" i="4" s="1"/>
  <c r="AO8" i="4" s="1"/>
  <c r="AO9" i="4" s="1"/>
  <c r="AO10" i="4" s="1"/>
  <c r="AO11" i="4" s="1"/>
  <c r="AO12" i="4" s="1"/>
  <c r="AO13" i="4" s="1"/>
  <c r="AO14" i="4" s="1"/>
  <c r="AO15" i="4" s="1"/>
  <c r="AO16" i="4" s="1"/>
  <c r="AO17" i="4" s="1"/>
  <c r="AO18" i="4" s="1"/>
  <c r="AO19" i="4" s="1"/>
  <c r="AO20" i="4" s="1"/>
  <c r="AO21" i="4" s="1"/>
  <c r="AO22" i="4" s="1"/>
  <c r="AO23" i="4" s="1"/>
  <c r="AO24" i="4" s="1"/>
  <c r="AO25" i="4" s="1"/>
  <c r="AO26" i="4" s="1"/>
  <c r="AO27" i="4" s="1"/>
  <c r="AO28" i="4" s="1"/>
  <c r="AO29" i="4" s="1"/>
  <c r="AO30" i="4" s="1"/>
  <c r="AO31" i="4" s="1"/>
  <c r="AO32" i="4" s="1"/>
  <c r="AO33" i="4" s="1"/>
  <c r="AO34" i="4" s="1"/>
  <c r="AO35" i="4" s="1"/>
  <c r="AO36" i="4" s="1"/>
  <c r="AO37" i="4" s="1"/>
  <c r="AO38" i="4" s="1"/>
  <c r="AO39" i="4" s="1"/>
  <c r="AO40" i="4" s="1"/>
  <c r="AO41" i="4" s="1"/>
  <c r="AO42" i="4" s="1"/>
  <c r="AO43" i="4" s="1"/>
  <c r="AO44" i="4" s="1"/>
  <c r="AO45" i="4" s="1"/>
  <c r="AO46" i="4" s="1"/>
  <c r="AO47" i="4" s="1"/>
  <c r="AO48" i="4" s="1"/>
  <c r="AO49" i="4" s="1"/>
  <c r="AO50" i="4" s="1"/>
  <c r="AO51" i="4" s="1"/>
  <c r="AO52" i="4" s="1"/>
  <c r="AO53" i="4" s="1"/>
  <c r="AO54" i="4" s="1"/>
  <c r="AO55" i="4" s="1"/>
  <c r="AO56" i="4" s="1"/>
  <c r="AO57" i="4" s="1"/>
  <c r="AO58" i="4" s="1"/>
  <c r="AO59" i="4" s="1"/>
  <c r="AO60" i="4" s="1"/>
  <c r="AO61" i="4" s="1"/>
  <c r="AO62" i="4" s="1"/>
  <c r="AO63" i="4" s="1"/>
  <c r="AO64" i="4" s="1"/>
  <c r="AO65" i="4" s="1"/>
  <c r="AO66" i="4" s="1"/>
  <c r="AO67" i="4" s="1"/>
  <c r="AO68" i="4" s="1"/>
  <c r="AO69" i="4" s="1"/>
  <c r="AO70" i="4" s="1"/>
  <c r="AO71" i="4" s="1"/>
  <c r="AO72" i="4" s="1"/>
  <c r="AO73" i="4" s="1"/>
  <c r="AO74" i="4" s="1"/>
  <c r="AO75" i="4" s="1"/>
  <c r="AO76" i="4" s="1"/>
  <c r="AO77" i="4" s="1"/>
  <c r="AO78" i="4" s="1"/>
  <c r="AO79" i="4" s="1"/>
  <c r="AO80" i="4" s="1"/>
  <c r="AO81" i="4" s="1"/>
  <c r="AO82" i="4" s="1"/>
  <c r="AO83" i="4" s="1"/>
  <c r="AO84" i="4" s="1"/>
  <c r="AO85" i="4" s="1"/>
  <c r="AO86" i="4" s="1"/>
  <c r="AO87" i="4" s="1"/>
  <c r="AO88" i="4" s="1"/>
  <c r="AO89" i="4" s="1"/>
  <c r="AO90" i="4" s="1"/>
  <c r="AO91" i="4" s="1"/>
  <c r="AO92" i="4" s="1"/>
  <c r="AO93" i="4" s="1"/>
  <c r="AO94" i="4" s="1"/>
  <c r="AO95" i="4" s="1"/>
  <c r="AO96" i="4" s="1"/>
  <c r="AO97" i="4" s="1"/>
  <c r="AO98" i="4" s="1"/>
  <c r="AO99" i="4" s="1"/>
  <c r="AO100" i="4" s="1"/>
  <c r="AO101" i="4" s="1"/>
  <c r="AO102" i="4" s="1"/>
  <c r="AO103" i="4" s="1"/>
  <c r="AO104" i="4" s="1"/>
  <c r="AO105" i="4" s="1"/>
  <c r="AO106" i="4" s="1"/>
  <c r="AO107" i="4" s="1"/>
  <c r="AO108" i="4" s="1"/>
  <c r="AO109" i="4" s="1"/>
  <c r="AO110" i="4" s="1"/>
  <c r="AO111" i="4" s="1"/>
  <c r="AO112" i="4" s="1"/>
  <c r="AO113" i="4" s="1"/>
  <c r="AO114" i="4" s="1"/>
  <c r="AO115" i="4" s="1"/>
  <c r="AO116" i="4" s="1"/>
  <c r="AO117" i="4" s="1"/>
  <c r="AO118" i="4" s="1"/>
  <c r="AO119" i="4" s="1"/>
  <c r="AO120" i="4" s="1"/>
  <c r="AO121" i="4" s="1"/>
  <c r="AO122" i="4" s="1"/>
  <c r="AO123" i="4" s="1"/>
  <c r="AO124" i="4" s="1"/>
  <c r="AO125" i="4" s="1"/>
  <c r="AO126" i="4" s="1"/>
  <c r="AO127" i="4" s="1"/>
  <c r="AO128" i="4" s="1"/>
  <c r="AO129" i="4" s="1"/>
  <c r="AO130" i="4" s="1"/>
  <c r="AO131" i="4" s="1"/>
  <c r="AO132" i="4" s="1"/>
  <c r="AO133" i="4" s="1"/>
  <c r="AO134" i="4" s="1"/>
  <c r="AO135" i="4" s="1"/>
  <c r="AO136" i="4" s="1"/>
  <c r="AO137" i="4" s="1"/>
  <c r="AO138" i="4" s="1"/>
  <c r="AO139" i="4" s="1"/>
  <c r="AO140" i="4" s="1"/>
  <c r="BN6" i="4"/>
  <c r="BN7" i="4" s="1"/>
  <c r="BN8" i="4" s="1"/>
  <c r="BN9" i="4" s="1"/>
  <c r="BN10" i="4" s="1"/>
  <c r="BN11" i="4" s="1"/>
  <c r="BN12" i="4" s="1"/>
  <c r="BN13" i="4" s="1"/>
  <c r="BN14" i="4" s="1"/>
  <c r="BN15" i="4" s="1"/>
  <c r="BN16" i="4" s="1"/>
  <c r="BN17" i="4" s="1"/>
  <c r="BN18" i="4" s="1"/>
  <c r="BN19" i="4" s="1"/>
  <c r="BN20" i="4" s="1"/>
  <c r="BN21" i="4" s="1"/>
  <c r="BN22" i="4" s="1"/>
  <c r="BN23" i="4" s="1"/>
  <c r="BN24" i="4" s="1"/>
  <c r="BN25" i="4" s="1"/>
  <c r="BN26" i="4" s="1"/>
  <c r="BN27" i="4" s="1"/>
  <c r="BN28" i="4" s="1"/>
  <c r="BN29" i="4" s="1"/>
  <c r="BN30" i="4" s="1"/>
  <c r="BN31" i="4" s="1"/>
  <c r="BN32" i="4" s="1"/>
  <c r="BN33" i="4" s="1"/>
  <c r="BN34" i="4" s="1"/>
  <c r="BN35" i="4" s="1"/>
  <c r="BN36" i="4" s="1"/>
  <c r="BN37" i="4" s="1"/>
  <c r="BN38" i="4" s="1"/>
  <c r="BN39" i="4" s="1"/>
  <c r="BN40" i="4" s="1"/>
  <c r="BN41" i="4" s="1"/>
  <c r="BN42" i="4" s="1"/>
  <c r="BN43" i="4" s="1"/>
  <c r="BN44" i="4" s="1"/>
  <c r="BN45" i="4" s="1"/>
  <c r="BN46" i="4" s="1"/>
  <c r="BN47" i="4" s="1"/>
  <c r="BN48" i="4" s="1"/>
  <c r="BN49" i="4" s="1"/>
  <c r="BN50" i="4" s="1"/>
  <c r="BN51" i="4" s="1"/>
  <c r="BN52" i="4" s="1"/>
  <c r="BN53" i="4" s="1"/>
  <c r="BN54" i="4" s="1"/>
  <c r="BN55" i="4" s="1"/>
  <c r="BN56" i="4" s="1"/>
  <c r="BN57" i="4" s="1"/>
  <c r="BN58" i="4" s="1"/>
  <c r="BN59" i="4" s="1"/>
  <c r="BN60" i="4" s="1"/>
  <c r="BN61" i="4" s="1"/>
  <c r="BN62" i="4" s="1"/>
  <c r="BN63" i="4" s="1"/>
  <c r="BN64" i="4" s="1"/>
  <c r="BN65" i="4" s="1"/>
  <c r="BN66" i="4" s="1"/>
  <c r="BN67" i="4" s="1"/>
  <c r="BN68" i="4" s="1"/>
  <c r="BN69" i="4" s="1"/>
  <c r="BN70" i="4" s="1"/>
  <c r="BN71" i="4" s="1"/>
  <c r="BN72" i="4" s="1"/>
  <c r="BN73" i="4" s="1"/>
  <c r="BN74" i="4" s="1"/>
  <c r="BN75" i="4" s="1"/>
  <c r="BN76" i="4" s="1"/>
  <c r="BN77" i="4" s="1"/>
  <c r="BN78" i="4" s="1"/>
  <c r="BN79" i="4" s="1"/>
  <c r="BN80" i="4" s="1"/>
  <c r="BN81" i="4" s="1"/>
  <c r="BN82" i="4" s="1"/>
  <c r="BN83" i="4" s="1"/>
  <c r="BN84" i="4" s="1"/>
  <c r="BN85" i="4" s="1"/>
  <c r="BN86" i="4" s="1"/>
  <c r="BN87" i="4" s="1"/>
  <c r="BN88" i="4" s="1"/>
  <c r="BN89" i="4" s="1"/>
  <c r="BN90" i="4" s="1"/>
  <c r="BN91" i="4" s="1"/>
  <c r="BN92" i="4" s="1"/>
  <c r="BN93" i="4" s="1"/>
  <c r="BN94" i="4" s="1"/>
  <c r="BN95" i="4" s="1"/>
  <c r="BN96" i="4" s="1"/>
  <c r="BN97" i="4" s="1"/>
  <c r="BN98" i="4" s="1"/>
  <c r="BN99" i="4" s="1"/>
  <c r="BN100" i="4" s="1"/>
  <c r="BN101" i="4" s="1"/>
  <c r="BN102" i="4" s="1"/>
  <c r="BN103" i="4" s="1"/>
  <c r="BN104" i="4" s="1"/>
  <c r="BN105" i="4" s="1"/>
  <c r="BN106" i="4" s="1"/>
  <c r="BN107" i="4" s="1"/>
  <c r="BN108" i="4" s="1"/>
  <c r="BN109" i="4" s="1"/>
  <c r="BN110" i="4" s="1"/>
  <c r="BN111" i="4" s="1"/>
  <c r="BN112" i="4" s="1"/>
  <c r="BN113" i="4" s="1"/>
  <c r="BN114" i="4" s="1"/>
  <c r="BN115" i="4" s="1"/>
  <c r="BN116" i="4" s="1"/>
  <c r="BN117" i="4" s="1"/>
  <c r="BN118" i="4" s="1"/>
  <c r="BN119" i="4" s="1"/>
  <c r="BN120" i="4" s="1"/>
  <c r="BN121" i="4" s="1"/>
  <c r="BN122" i="4" s="1"/>
  <c r="BN123" i="4" s="1"/>
  <c r="BN124" i="4" s="1"/>
  <c r="BN125" i="4" s="1"/>
  <c r="BN126" i="4" s="1"/>
  <c r="BN127" i="4" s="1"/>
  <c r="BN128" i="4" s="1"/>
  <c r="BN129" i="4" s="1"/>
  <c r="BN130" i="4" s="1"/>
  <c r="BN131" i="4" s="1"/>
  <c r="BN132" i="4" s="1"/>
  <c r="BN133" i="4" s="1"/>
  <c r="BN134" i="4" s="1"/>
  <c r="BN135" i="4" s="1"/>
  <c r="BN136" i="4" s="1"/>
  <c r="BN137" i="4" s="1"/>
  <c r="BN138" i="4" s="1"/>
  <c r="BN139" i="4" s="1"/>
  <c r="BN140" i="4" s="1"/>
  <c r="CQ6" i="4"/>
  <c r="CQ7" i="4" s="1"/>
  <c r="CQ8" i="4" s="1"/>
  <c r="CQ9" i="4" s="1"/>
  <c r="CQ10" i="4" s="1"/>
  <c r="CQ11" i="4" s="1"/>
  <c r="CQ12" i="4" s="1"/>
  <c r="CQ13" i="4" s="1"/>
  <c r="CQ14" i="4" s="1"/>
  <c r="CQ15" i="4" s="1"/>
  <c r="CQ16" i="4" s="1"/>
  <c r="CQ17" i="4" s="1"/>
  <c r="CQ18" i="4" s="1"/>
  <c r="CQ19" i="4" s="1"/>
  <c r="CQ20" i="4" s="1"/>
  <c r="CQ21" i="4" s="1"/>
  <c r="CQ22" i="4" s="1"/>
  <c r="CQ23" i="4" s="1"/>
  <c r="CQ24" i="4" s="1"/>
  <c r="CQ25" i="4" s="1"/>
  <c r="CQ26" i="4" s="1"/>
  <c r="CQ27" i="4" s="1"/>
  <c r="CQ28" i="4" s="1"/>
  <c r="CQ29" i="4" s="1"/>
  <c r="CQ30" i="4" s="1"/>
  <c r="CQ31" i="4" s="1"/>
  <c r="CQ32" i="4" s="1"/>
  <c r="CQ33" i="4" s="1"/>
  <c r="CQ34" i="4" s="1"/>
  <c r="CQ35" i="4" s="1"/>
  <c r="CQ36" i="4" s="1"/>
  <c r="CQ37" i="4" s="1"/>
  <c r="CQ38" i="4" s="1"/>
  <c r="CQ39" i="4" s="1"/>
  <c r="CQ40" i="4" s="1"/>
  <c r="CQ41" i="4" s="1"/>
  <c r="CQ42" i="4" s="1"/>
  <c r="CQ43" i="4" s="1"/>
  <c r="CQ44" i="4" s="1"/>
  <c r="CQ45" i="4" s="1"/>
  <c r="CQ46" i="4" s="1"/>
  <c r="CQ47" i="4" s="1"/>
  <c r="CQ48" i="4" s="1"/>
  <c r="CQ49" i="4" s="1"/>
  <c r="CQ50" i="4" s="1"/>
  <c r="CQ51" i="4" s="1"/>
  <c r="CQ52" i="4" s="1"/>
  <c r="CQ53" i="4" s="1"/>
  <c r="CQ54" i="4" s="1"/>
  <c r="CQ55" i="4" s="1"/>
  <c r="CQ56" i="4" s="1"/>
  <c r="CQ57" i="4" s="1"/>
  <c r="CQ58" i="4" s="1"/>
  <c r="CQ59" i="4" s="1"/>
  <c r="CQ60" i="4" s="1"/>
  <c r="CQ61" i="4" s="1"/>
  <c r="CQ62" i="4" s="1"/>
  <c r="CQ63" i="4" s="1"/>
  <c r="CQ64" i="4" s="1"/>
  <c r="CQ65" i="4" s="1"/>
  <c r="CQ66" i="4" s="1"/>
  <c r="CQ67" i="4" s="1"/>
  <c r="CQ68" i="4" s="1"/>
  <c r="CQ69" i="4" s="1"/>
  <c r="CQ70" i="4" s="1"/>
  <c r="CQ71" i="4" s="1"/>
  <c r="CQ72" i="4" s="1"/>
  <c r="CQ73" i="4" s="1"/>
  <c r="CQ74" i="4" s="1"/>
  <c r="CQ75" i="4" s="1"/>
  <c r="CQ76" i="4" s="1"/>
  <c r="CQ77" i="4" s="1"/>
  <c r="CQ78" i="4" s="1"/>
  <c r="CQ79" i="4" s="1"/>
  <c r="CQ80" i="4" s="1"/>
  <c r="CQ81" i="4" s="1"/>
  <c r="CQ82" i="4" s="1"/>
  <c r="CQ83" i="4" s="1"/>
  <c r="CQ84" i="4" s="1"/>
  <c r="CQ85" i="4" s="1"/>
  <c r="CQ86" i="4" s="1"/>
  <c r="CQ87" i="4" s="1"/>
  <c r="CQ88" i="4" s="1"/>
  <c r="CQ89" i="4" s="1"/>
  <c r="CQ90" i="4" s="1"/>
  <c r="CQ91" i="4" s="1"/>
  <c r="CQ92" i="4" s="1"/>
  <c r="CQ93" i="4" s="1"/>
  <c r="CQ94" i="4" s="1"/>
  <c r="CQ95" i="4" s="1"/>
  <c r="CQ96" i="4" s="1"/>
  <c r="CQ97" i="4" s="1"/>
  <c r="CQ98" i="4" s="1"/>
  <c r="CQ99" i="4" s="1"/>
  <c r="CQ100" i="4" s="1"/>
  <c r="CQ101" i="4" s="1"/>
  <c r="CQ102" i="4" s="1"/>
  <c r="CQ103" i="4" s="1"/>
  <c r="CQ104" i="4" s="1"/>
  <c r="CQ105" i="4" s="1"/>
  <c r="CQ106" i="4" s="1"/>
  <c r="CQ107" i="4" s="1"/>
  <c r="CQ108" i="4" s="1"/>
  <c r="CQ109" i="4" s="1"/>
  <c r="CQ110" i="4" s="1"/>
  <c r="CQ111" i="4" s="1"/>
  <c r="CQ112" i="4" s="1"/>
  <c r="CQ113" i="4" s="1"/>
  <c r="CQ114" i="4" s="1"/>
  <c r="CQ115" i="4" s="1"/>
  <c r="CQ116" i="4" s="1"/>
  <c r="CQ117" i="4" s="1"/>
  <c r="CQ118" i="4" s="1"/>
  <c r="CQ119" i="4" s="1"/>
  <c r="CQ120" i="4" s="1"/>
  <c r="CQ121" i="4" s="1"/>
  <c r="CQ122" i="4" s="1"/>
  <c r="CQ123" i="4" s="1"/>
  <c r="CQ124" i="4" s="1"/>
  <c r="CQ125" i="4" s="1"/>
  <c r="CQ126" i="4" s="1"/>
  <c r="CQ127" i="4" s="1"/>
  <c r="CQ128" i="4" s="1"/>
  <c r="CQ129" i="4" s="1"/>
  <c r="CQ130" i="4" s="1"/>
  <c r="CQ131" i="4" s="1"/>
  <c r="CQ132" i="4" s="1"/>
  <c r="CQ133" i="4" s="1"/>
  <c r="CQ134" i="4" s="1"/>
  <c r="CQ135" i="4" s="1"/>
  <c r="CQ136" i="4" s="1"/>
  <c r="CQ137" i="4" s="1"/>
  <c r="CQ138" i="4" s="1"/>
  <c r="CQ139" i="4" s="1"/>
  <c r="CQ140" i="4" s="1"/>
  <c r="AX6" i="4"/>
  <c r="AX7" i="4" s="1"/>
  <c r="AE6" i="4"/>
  <c r="AE7" i="4" s="1"/>
  <c r="AE8" i="4" s="1"/>
  <c r="AE9" i="4" s="1"/>
  <c r="AE10" i="4" s="1"/>
  <c r="AE11" i="4" s="1"/>
  <c r="AE12" i="4" s="1"/>
  <c r="AE13" i="4" s="1"/>
  <c r="AE14" i="4" s="1"/>
  <c r="AE15" i="4" s="1"/>
  <c r="AE16" i="4" s="1"/>
  <c r="AE17" i="4" s="1"/>
  <c r="AE18" i="4" s="1"/>
  <c r="AE19" i="4" s="1"/>
  <c r="AE20" i="4" s="1"/>
  <c r="AE21" i="4" s="1"/>
  <c r="AE22" i="4" s="1"/>
  <c r="AE23" i="4" s="1"/>
  <c r="AE24" i="4" s="1"/>
  <c r="AE25" i="4" s="1"/>
  <c r="AE26" i="4" s="1"/>
  <c r="AE27" i="4" s="1"/>
  <c r="AE28" i="4" s="1"/>
  <c r="AE29" i="4" s="1"/>
  <c r="AE30" i="4" s="1"/>
  <c r="AE31" i="4" s="1"/>
  <c r="AE32" i="4" s="1"/>
  <c r="AE33" i="4" s="1"/>
  <c r="AE34" i="4" s="1"/>
  <c r="AE35" i="4" s="1"/>
  <c r="AE36" i="4" s="1"/>
  <c r="AE37" i="4" s="1"/>
  <c r="AE38" i="4" s="1"/>
  <c r="AE39" i="4" s="1"/>
  <c r="AE40" i="4" s="1"/>
  <c r="AE41" i="4" s="1"/>
  <c r="AE42" i="4" s="1"/>
  <c r="AE43" i="4" s="1"/>
  <c r="AE44" i="4" s="1"/>
  <c r="AE45" i="4" s="1"/>
  <c r="AE46" i="4" s="1"/>
  <c r="AE47" i="4" s="1"/>
  <c r="AE48" i="4" s="1"/>
  <c r="AE49" i="4" s="1"/>
  <c r="AE50" i="4" s="1"/>
  <c r="AE51" i="4" s="1"/>
  <c r="AE52" i="4" s="1"/>
  <c r="AE53" i="4" s="1"/>
  <c r="AE54" i="4" s="1"/>
  <c r="AE55" i="4" s="1"/>
  <c r="AE56" i="4" s="1"/>
  <c r="AE57" i="4" s="1"/>
  <c r="AE58" i="4" s="1"/>
  <c r="AE59" i="4" s="1"/>
  <c r="AE60" i="4" s="1"/>
  <c r="AE61" i="4" s="1"/>
  <c r="AE62" i="4" s="1"/>
  <c r="AE63" i="4" s="1"/>
  <c r="AE64" i="4" s="1"/>
  <c r="AE65" i="4" s="1"/>
  <c r="AE66" i="4" s="1"/>
  <c r="AE67" i="4" s="1"/>
  <c r="AE68" i="4" s="1"/>
  <c r="AE69" i="4" s="1"/>
  <c r="AE70" i="4" s="1"/>
  <c r="AE71" i="4" s="1"/>
  <c r="AE72" i="4" s="1"/>
  <c r="AE73" i="4" s="1"/>
  <c r="AE74" i="4" s="1"/>
  <c r="AE75" i="4" s="1"/>
  <c r="AE76" i="4" s="1"/>
  <c r="AE77" i="4" s="1"/>
  <c r="AE78" i="4" s="1"/>
  <c r="AE79" i="4" s="1"/>
  <c r="AE80" i="4" s="1"/>
  <c r="AE81" i="4" s="1"/>
  <c r="AE82" i="4" s="1"/>
  <c r="AE83" i="4" s="1"/>
  <c r="AE84" i="4" s="1"/>
  <c r="AE85" i="4" s="1"/>
  <c r="AE86" i="4" s="1"/>
  <c r="AE87" i="4" s="1"/>
  <c r="AE88" i="4" s="1"/>
  <c r="AE89" i="4" s="1"/>
  <c r="AE90" i="4" s="1"/>
  <c r="AE91" i="4" s="1"/>
  <c r="AE92" i="4" s="1"/>
  <c r="AE93" i="4" s="1"/>
  <c r="AE94" i="4" s="1"/>
  <c r="AE95" i="4" s="1"/>
  <c r="AE96" i="4" s="1"/>
  <c r="AE97" i="4" s="1"/>
  <c r="AE98" i="4" s="1"/>
  <c r="AE99" i="4" s="1"/>
  <c r="AE100" i="4" s="1"/>
  <c r="AE101" i="4" s="1"/>
  <c r="AE102" i="4" s="1"/>
  <c r="AE103" i="4" s="1"/>
  <c r="AE104" i="4" s="1"/>
  <c r="AE105" i="4" s="1"/>
  <c r="AE106" i="4" s="1"/>
  <c r="AE107" i="4" s="1"/>
  <c r="AE108" i="4" s="1"/>
  <c r="AE109" i="4" s="1"/>
  <c r="AE110" i="4" s="1"/>
  <c r="AE111" i="4" s="1"/>
  <c r="AE112" i="4" s="1"/>
  <c r="AE113" i="4" s="1"/>
  <c r="AE114" i="4" s="1"/>
  <c r="AE115" i="4" s="1"/>
  <c r="AE116" i="4" s="1"/>
  <c r="AE117" i="4" s="1"/>
  <c r="AE118" i="4" s="1"/>
  <c r="AE119" i="4" s="1"/>
  <c r="AE120" i="4" s="1"/>
  <c r="AE121" i="4" s="1"/>
  <c r="AE122" i="4" s="1"/>
  <c r="AE123" i="4" s="1"/>
  <c r="AE124" i="4" s="1"/>
  <c r="AE125" i="4" s="1"/>
  <c r="AE126" i="4" s="1"/>
  <c r="AE127" i="4" s="1"/>
  <c r="AE128" i="4" s="1"/>
  <c r="AE129" i="4" s="1"/>
  <c r="AE130" i="4" s="1"/>
  <c r="AE131" i="4" s="1"/>
  <c r="AE132" i="4" s="1"/>
  <c r="AE133" i="4" s="1"/>
  <c r="AE134" i="4" s="1"/>
  <c r="AE135" i="4" s="1"/>
  <c r="AE136" i="4" s="1"/>
  <c r="AE137" i="4" s="1"/>
  <c r="AE138" i="4" s="1"/>
  <c r="AE139" i="4" s="1"/>
  <c r="AE140" i="4" s="1"/>
  <c r="BC6" i="4"/>
  <c r="BC7" i="4" s="1"/>
  <c r="BC8" i="4" s="1"/>
  <c r="BC9" i="4" s="1"/>
  <c r="BC10" i="4" s="1"/>
  <c r="BC11" i="4" s="1"/>
  <c r="BC12" i="4" s="1"/>
  <c r="BC13" i="4" s="1"/>
  <c r="BC14" i="4" s="1"/>
  <c r="BC15" i="4" s="1"/>
  <c r="BC16" i="4" s="1"/>
  <c r="BC17" i="4" s="1"/>
  <c r="BC18" i="4" s="1"/>
  <c r="BC19" i="4" s="1"/>
  <c r="BC20" i="4" s="1"/>
  <c r="BC21" i="4" s="1"/>
  <c r="BC22" i="4" s="1"/>
  <c r="BC23" i="4" s="1"/>
  <c r="BC24" i="4" s="1"/>
  <c r="BC25" i="4" s="1"/>
  <c r="BC26" i="4" s="1"/>
  <c r="BC27" i="4" s="1"/>
  <c r="BC28" i="4" s="1"/>
  <c r="BC29" i="4" s="1"/>
  <c r="BC30" i="4" s="1"/>
  <c r="BC31" i="4" s="1"/>
  <c r="BC32" i="4" s="1"/>
  <c r="BC33" i="4" s="1"/>
  <c r="BC34" i="4" s="1"/>
  <c r="BC35" i="4" s="1"/>
  <c r="BC36" i="4" s="1"/>
  <c r="BC37" i="4" s="1"/>
  <c r="BC38" i="4" s="1"/>
  <c r="BC39" i="4" s="1"/>
  <c r="BC40" i="4" s="1"/>
  <c r="BC41" i="4" s="1"/>
  <c r="BC42" i="4" s="1"/>
  <c r="BC43" i="4" s="1"/>
  <c r="BC44" i="4" s="1"/>
  <c r="BC45" i="4" s="1"/>
  <c r="BC46" i="4" s="1"/>
  <c r="BC47" i="4" s="1"/>
  <c r="BC48" i="4" s="1"/>
  <c r="BC49" i="4" s="1"/>
  <c r="BC50" i="4" s="1"/>
  <c r="BC51" i="4" s="1"/>
  <c r="BC52" i="4" s="1"/>
  <c r="BC53" i="4" s="1"/>
  <c r="BC54" i="4" s="1"/>
  <c r="BC55" i="4" s="1"/>
  <c r="BC56" i="4" s="1"/>
  <c r="BC57" i="4" s="1"/>
  <c r="BC58" i="4" s="1"/>
  <c r="BC59" i="4" s="1"/>
  <c r="BC60" i="4" s="1"/>
  <c r="BC61" i="4" s="1"/>
  <c r="BC62" i="4" s="1"/>
  <c r="BC63" i="4" s="1"/>
  <c r="BC64" i="4" s="1"/>
  <c r="BC65" i="4" s="1"/>
  <c r="BC66" i="4" s="1"/>
  <c r="BC67" i="4" s="1"/>
  <c r="BC68" i="4" s="1"/>
  <c r="BC69" i="4" s="1"/>
  <c r="BC70" i="4" s="1"/>
  <c r="BC71" i="4" s="1"/>
  <c r="BC72" i="4" s="1"/>
  <c r="BC73" i="4" s="1"/>
  <c r="BC74" i="4" s="1"/>
  <c r="BC75" i="4" s="1"/>
  <c r="BC76" i="4" s="1"/>
  <c r="BC77" i="4" s="1"/>
  <c r="BC78" i="4" s="1"/>
  <c r="BC79" i="4" s="1"/>
  <c r="BC80" i="4" s="1"/>
  <c r="BC81" i="4" s="1"/>
  <c r="BC82" i="4" s="1"/>
  <c r="BC83" i="4" s="1"/>
  <c r="BC84" i="4" s="1"/>
  <c r="BZ6" i="4"/>
  <c r="Z7" i="4" s="1"/>
  <c r="CN6" i="4"/>
  <c r="CN7" i="4" s="1"/>
  <c r="CN8" i="4" s="1"/>
  <c r="CN9" i="4" s="1"/>
  <c r="CN10" i="4" s="1"/>
  <c r="CN11" i="4" s="1"/>
  <c r="CN12" i="4" s="1"/>
  <c r="AL6" i="4"/>
  <c r="AL7" i="4" s="1"/>
  <c r="AL8" i="4" s="1"/>
  <c r="AL9" i="4" s="1"/>
  <c r="AL10" i="4" s="1"/>
  <c r="AL11" i="4" s="1"/>
  <c r="AL12" i="4" s="1"/>
  <c r="AL13" i="4" s="1"/>
  <c r="AL14" i="4" s="1"/>
  <c r="AL15" i="4" s="1"/>
  <c r="AL16" i="4" s="1"/>
  <c r="AL17" i="4" s="1"/>
  <c r="AL18" i="4" s="1"/>
  <c r="AL19" i="4" s="1"/>
  <c r="AL20" i="4" s="1"/>
  <c r="AL21" i="4" s="1"/>
  <c r="AL22" i="4" s="1"/>
  <c r="AL23" i="4" s="1"/>
  <c r="AL24" i="4" s="1"/>
  <c r="AL25" i="4" s="1"/>
  <c r="AL26" i="4" s="1"/>
  <c r="AL27" i="4" s="1"/>
  <c r="AL28" i="4" s="1"/>
  <c r="AL29" i="4" s="1"/>
  <c r="AL30" i="4" s="1"/>
  <c r="AL31" i="4" s="1"/>
  <c r="AL32" i="4" s="1"/>
  <c r="AL33" i="4" s="1"/>
  <c r="AL34" i="4" s="1"/>
  <c r="AL35" i="4" s="1"/>
  <c r="AL36" i="4" s="1"/>
  <c r="AL37" i="4" s="1"/>
  <c r="AL38" i="4" s="1"/>
  <c r="AL39" i="4" s="1"/>
  <c r="AL40" i="4" s="1"/>
  <c r="AL41" i="4" s="1"/>
  <c r="AL42" i="4" s="1"/>
  <c r="AL43" i="4" s="1"/>
  <c r="AL44" i="4" s="1"/>
  <c r="AL45" i="4" s="1"/>
  <c r="AL46" i="4" s="1"/>
  <c r="AL47" i="4" s="1"/>
  <c r="AL48" i="4" s="1"/>
  <c r="AL49" i="4" s="1"/>
  <c r="AL50" i="4" s="1"/>
  <c r="AL51" i="4" s="1"/>
  <c r="AL52" i="4" s="1"/>
  <c r="AL53" i="4" s="1"/>
  <c r="AL54" i="4" s="1"/>
  <c r="AL55" i="4" s="1"/>
  <c r="AL56" i="4" s="1"/>
  <c r="AL57" i="4" s="1"/>
  <c r="AL58" i="4" s="1"/>
  <c r="AL59" i="4" s="1"/>
  <c r="AL60" i="4" s="1"/>
  <c r="AL61" i="4" s="1"/>
  <c r="AL62" i="4" s="1"/>
  <c r="AL63" i="4" s="1"/>
  <c r="AL64" i="4" s="1"/>
  <c r="AL65" i="4" s="1"/>
  <c r="AL66" i="4" s="1"/>
  <c r="AL67" i="4" s="1"/>
  <c r="AL68" i="4" s="1"/>
  <c r="AL69" i="4" s="1"/>
  <c r="AL70" i="4" s="1"/>
  <c r="AL71" i="4" s="1"/>
  <c r="AL72" i="4" s="1"/>
  <c r="AL73" i="4" s="1"/>
  <c r="AL74" i="4" s="1"/>
  <c r="AL75" i="4" s="1"/>
  <c r="AL76" i="4" s="1"/>
  <c r="AL77" i="4" s="1"/>
  <c r="AL78" i="4" s="1"/>
  <c r="AL79" i="4" s="1"/>
  <c r="AL80" i="4" s="1"/>
  <c r="AL81" i="4" s="1"/>
  <c r="AL82" i="4" s="1"/>
  <c r="AL83" i="4" s="1"/>
  <c r="AL84" i="4" s="1"/>
  <c r="AL85" i="4" s="1"/>
  <c r="AL86" i="4" s="1"/>
  <c r="AL87" i="4" s="1"/>
  <c r="AL88" i="4" s="1"/>
  <c r="AL89" i="4" s="1"/>
  <c r="AL90" i="4" s="1"/>
  <c r="AL91" i="4" s="1"/>
  <c r="AL92" i="4" s="1"/>
  <c r="AL93" i="4" s="1"/>
  <c r="AL94" i="4" s="1"/>
  <c r="AL95" i="4" s="1"/>
  <c r="AL96" i="4" s="1"/>
  <c r="AL97" i="4" s="1"/>
  <c r="AL98" i="4" s="1"/>
  <c r="AL99" i="4" s="1"/>
  <c r="AL100" i="4" s="1"/>
  <c r="AL101" i="4" s="1"/>
  <c r="AL102" i="4" s="1"/>
  <c r="AL103" i="4" s="1"/>
  <c r="AL104" i="4" s="1"/>
  <c r="AL105" i="4" s="1"/>
  <c r="AL106" i="4" s="1"/>
  <c r="AL107" i="4" s="1"/>
  <c r="AL108" i="4" s="1"/>
  <c r="AL109" i="4" s="1"/>
  <c r="AL110" i="4" s="1"/>
  <c r="AL111" i="4" s="1"/>
  <c r="AL112" i="4" s="1"/>
  <c r="AL113" i="4" s="1"/>
  <c r="AL114" i="4" s="1"/>
  <c r="AL115" i="4" s="1"/>
  <c r="AL116" i="4" s="1"/>
  <c r="AL117" i="4" s="1"/>
  <c r="AL118" i="4" s="1"/>
  <c r="AL119" i="4" s="1"/>
  <c r="AL120" i="4" s="1"/>
  <c r="AL121" i="4" s="1"/>
  <c r="AL122" i="4" s="1"/>
  <c r="AL123" i="4" s="1"/>
  <c r="AL124" i="4" s="1"/>
  <c r="AL125" i="4" s="1"/>
  <c r="AL126" i="4" s="1"/>
  <c r="AL127" i="4" s="1"/>
  <c r="AL128" i="4" s="1"/>
  <c r="AL129" i="4" s="1"/>
  <c r="AL130" i="4" s="1"/>
  <c r="AL131" i="4" s="1"/>
  <c r="AL132" i="4" s="1"/>
  <c r="AL133" i="4" s="1"/>
  <c r="AL134" i="4" s="1"/>
  <c r="AL135" i="4" s="1"/>
  <c r="AL136" i="4" s="1"/>
  <c r="AL137" i="4" s="1"/>
  <c r="AL138" i="4" s="1"/>
  <c r="AL139" i="4" s="1"/>
  <c r="AL140" i="4" s="1"/>
  <c r="CI6" i="4"/>
  <c r="CI7" i="4" s="1"/>
  <c r="CI8" i="4" s="1"/>
  <c r="CI9" i="4" s="1"/>
  <c r="CI10" i="4" s="1"/>
  <c r="CI11" i="4" s="1"/>
  <c r="CI12" i="4" s="1"/>
  <c r="CI13" i="4" s="1"/>
  <c r="CI14" i="4" s="1"/>
  <c r="CI15" i="4" s="1"/>
  <c r="CI16" i="4" s="1"/>
  <c r="CI17" i="4" s="1"/>
  <c r="CI18" i="4" s="1"/>
  <c r="CI19" i="4" s="1"/>
  <c r="CI20" i="4" s="1"/>
  <c r="CI21" i="4" s="1"/>
  <c r="CI22" i="4" s="1"/>
  <c r="CI23" i="4" s="1"/>
  <c r="CI24" i="4" s="1"/>
  <c r="CI25" i="4" s="1"/>
  <c r="CI26" i="4" s="1"/>
  <c r="CI27" i="4" s="1"/>
  <c r="CI28" i="4" s="1"/>
  <c r="CI29" i="4" s="1"/>
  <c r="CI30" i="4" s="1"/>
  <c r="CI31" i="4" s="1"/>
  <c r="CI32" i="4" s="1"/>
  <c r="CI33" i="4" s="1"/>
  <c r="CI34" i="4" s="1"/>
  <c r="CI35" i="4" s="1"/>
  <c r="CI36" i="4" s="1"/>
  <c r="CI37" i="4" s="1"/>
  <c r="CI38" i="4" s="1"/>
  <c r="CI39" i="4" s="1"/>
  <c r="CI40" i="4" s="1"/>
  <c r="CI41" i="4" s="1"/>
  <c r="CI42" i="4" s="1"/>
  <c r="CI43" i="4" s="1"/>
  <c r="CI44" i="4" s="1"/>
  <c r="CI45" i="4" s="1"/>
  <c r="CI46" i="4" s="1"/>
  <c r="CI47" i="4" s="1"/>
  <c r="CI48" i="4" s="1"/>
  <c r="CI49" i="4" s="1"/>
  <c r="CI50" i="4" s="1"/>
  <c r="CI51" i="4" s="1"/>
  <c r="CI52" i="4" s="1"/>
  <c r="CI53" i="4" s="1"/>
  <c r="CI54" i="4" s="1"/>
  <c r="CI55" i="4" s="1"/>
  <c r="CI56" i="4" s="1"/>
  <c r="CI57" i="4" s="1"/>
  <c r="CI58" i="4" s="1"/>
  <c r="CI59" i="4" s="1"/>
  <c r="CI60" i="4" s="1"/>
  <c r="CI61" i="4" s="1"/>
  <c r="CI62" i="4" s="1"/>
  <c r="CI63" i="4" s="1"/>
  <c r="CI64" i="4" s="1"/>
  <c r="CI65" i="4" s="1"/>
  <c r="CI66" i="4" s="1"/>
  <c r="CI67" i="4" s="1"/>
  <c r="CI68" i="4" s="1"/>
  <c r="CI69" i="4" s="1"/>
  <c r="CI70" i="4" s="1"/>
  <c r="CI71" i="4" s="1"/>
  <c r="CI72" i="4" s="1"/>
  <c r="CI73" i="4" s="1"/>
  <c r="CI74" i="4" s="1"/>
  <c r="CI75" i="4" s="1"/>
  <c r="CI76" i="4" s="1"/>
  <c r="CI77" i="4" s="1"/>
  <c r="CI78" i="4" s="1"/>
  <c r="CI79" i="4" s="1"/>
  <c r="CI80" i="4" s="1"/>
  <c r="CI81" i="4" s="1"/>
  <c r="CI82" i="4" s="1"/>
  <c r="CI83" i="4" s="1"/>
  <c r="CI84" i="4" s="1"/>
  <c r="CI85" i="4" s="1"/>
  <c r="CI86" i="4" s="1"/>
  <c r="CI87" i="4" s="1"/>
  <c r="CI88" i="4" s="1"/>
  <c r="CI89" i="4" s="1"/>
  <c r="CI90" i="4" s="1"/>
  <c r="CI91" i="4" s="1"/>
  <c r="CI92" i="4" s="1"/>
  <c r="CI93" i="4" s="1"/>
  <c r="CI94" i="4" s="1"/>
  <c r="CI95" i="4" s="1"/>
  <c r="CI96" i="4" s="1"/>
  <c r="CI97" i="4" s="1"/>
  <c r="CI98" i="4" s="1"/>
  <c r="CI99" i="4" s="1"/>
  <c r="CI100" i="4" s="1"/>
  <c r="CI101" i="4" s="1"/>
  <c r="CI102" i="4" s="1"/>
  <c r="CI103" i="4" s="1"/>
  <c r="CI104" i="4" s="1"/>
  <c r="CI105" i="4" s="1"/>
  <c r="CI106" i="4" s="1"/>
  <c r="CI107" i="4" s="1"/>
  <c r="CI108" i="4" s="1"/>
  <c r="CI109" i="4" s="1"/>
  <c r="CI110" i="4" s="1"/>
  <c r="CI111" i="4" s="1"/>
  <c r="CI112" i="4" s="1"/>
  <c r="CI113" i="4" s="1"/>
  <c r="CI114" i="4" s="1"/>
  <c r="CI115" i="4" s="1"/>
  <c r="CI116" i="4" s="1"/>
  <c r="CI117" i="4" s="1"/>
  <c r="CI118" i="4" s="1"/>
  <c r="CI119" i="4" s="1"/>
  <c r="CI120" i="4" s="1"/>
  <c r="CI121" i="4" s="1"/>
  <c r="CI122" i="4" s="1"/>
  <c r="CI123" i="4" s="1"/>
  <c r="CI124" i="4" s="1"/>
  <c r="CI125" i="4" s="1"/>
  <c r="CI126" i="4" s="1"/>
  <c r="CI127" i="4" s="1"/>
  <c r="CI128" i="4" s="1"/>
  <c r="CI129" i="4" s="1"/>
  <c r="CI130" i="4" s="1"/>
  <c r="CI131" i="4" s="1"/>
  <c r="CI132" i="4" s="1"/>
  <c r="CI133" i="4" s="1"/>
  <c r="CI134" i="4" s="1"/>
  <c r="CI135" i="4" s="1"/>
  <c r="CI136" i="4" s="1"/>
  <c r="CI137" i="4" s="1"/>
  <c r="CI138" i="4" s="1"/>
  <c r="CI139" i="4" s="1"/>
  <c r="CI140" i="4" s="1"/>
  <c r="BF6" i="4"/>
  <c r="BF7" i="4" s="1"/>
  <c r="BF8" i="4" s="1"/>
  <c r="BF9" i="4" s="1"/>
  <c r="BF10" i="4" s="1"/>
  <c r="BF11" i="4" s="1"/>
  <c r="BF12" i="4" s="1"/>
  <c r="BF13" i="4" s="1"/>
  <c r="BF14" i="4" s="1"/>
  <c r="BF15" i="4" s="1"/>
  <c r="BF16" i="4" s="1"/>
  <c r="BF17" i="4" s="1"/>
  <c r="BF18" i="4" s="1"/>
  <c r="BF19" i="4" s="1"/>
  <c r="BF20" i="4" s="1"/>
  <c r="BF21" i="4" s="1"/>
  <c r="BF22" i="4" s="1"/>
  <c r="BF23" i="4" s="1"/>
  <c r="BF24" i="4" s="1"/>
  <c r="BF25" i="4" s="1"/>
  <c r="BF26" i="4" s="1"/>
  <c r="BF27" i="4" s="1"/>
  <c r="BF28" i="4" s="1"/>
  <c r="BF29" i="4" s="1"/>
  <c r="BF30" i="4" s="1"/>
  <c r="BF31" i="4" s="1"/>
  <c r="BF32" i="4" s="1"/>
  <c r="BF33" i="4" s="1"/>
  <c r="BF34" i="4" s="1"/>
  <c r="BF35" i="4" s="1"/>
  <c r="BF36" i="4" s="1"/>
  <c r="BF37" i="4" s="1"/>
  <c r="BF38" i="4" s="1"/>
  <c r="BF39" i="4" s="1"/>
  <c r="BF40" i="4" s="1"/>
  <c r="BF41" i="4" s="1"/>
  <c r="BF42" i="4" s="1"/>
  <c r="BF43" i="4" s="1"/>
  <c r="BF44" i="4" s="1"/>
  <c r="BF45" i="4" s="1"/>
  <c r="BF46" i="4" s="1"/>
  <c r="BF47" i="4" s="1"/>
  <c r="BF48" i="4" s="1"/>
  <c r="BF49" i="4" s="1"/>
  <c r="BF50" i="4" s="1"/>
  <c r="BF51" i="4" s="1"/>
  <c r="BF52" i="4" s="1"/>
  <c r="BF53" i="4" s="1"/>
  <c r="BF54" i="4" s="1"/>
  <c r="BF55" i="4" s="1"/>
  <c r="BF56" i="4" s="1"/>
  <c r="BF57" i="4" s="1"/>
  <c r="BF58" i="4" s="1"/>
  <c r="BF59" i="4" s="1"/>
  <c r="BF60" i="4" s="1"/>
  <c r="BF61" i="4" s="1"/>
  <c r="BF62" i="4" s="1"/>
  <c r="BF63" i="4" s="1"/>
  <c r="BF64" i="4" s="1"/>
  <c r="BF65" i="4" s="1"/>
  <c r="BF66" i="4" s="1"/>
  <c r="BF67" i="4" s="1"/>
  <c r="BF68" i="4" s="1"/>
  <c r="BF69" i="4" s="1"/>
  <c r="BF70" i="4" s="1"/>
  <c r="BF71" i="4" s="1"/>
  <c r="BF72" i="4" s="1"/>
  <c r="BF73" i="4" s="1"/>
  <c r="BF74" i="4" s="1"/>
  <c r="BF75" i="4" s="1"/>
  <c r="BF76" i="4" s="1"/>
  <c r="BF77" i="4" s="1"/>
  <c r="BF78" i="4" s="1"/>
  <c r="BF79" i="4" s="1"/>
  <c r="BF80" i="4" s="1"/>
  <c r="BF81" i="4" s="1"/>
  <c r="BF82" i="4" s="1"/>
  <c r="BF83" i="4" s="1"/>
  <c r="BF84" i="4" s="1"/>
  <c r="BF85" i="4" s="1"/>
  <c r="BF86" i="4" s="1"/>
  <c r="BF87" i="4" s="1"/>
  <c r="BF88" i="4" s="1"/>
  <c r="BF89" i="4" s="1"/>
  <c r="BF90" i="4" s="1"/>
  <c r="BF91" i="4" s="1"/>
  <c r="BF92" i="4" s="1"/>
  <c r="BF93" i="4" s="1"/>
  <c r="BF94" i="4" s="1"/>
  <c r="BF95" i="4" s="1"/>
  <c r="BF96" i="4" s="1"/>
  <c r="BF97" i="4" s="1"/>
  <c r="BF98" i="4" s="1"/>
  <c r="BF99" i="4" s="1"/>
  <c r="BF100" i="4" s="1"/>
  <c r="BF101" i="4" s="1"/>
  <c r="BF102" i="4" s="1"/>
  <c r="BF103" i="4" s="1"/>
  <c r="BF104" i="4" s="1"/>
  <c r="BF105" i="4" s="1"/>
  <c r="BF106" i="4" s="1"/>
  <c r="BF107" i="4" s="1"/>
  <c r="BF108" i="4" s="1"/>
  <c r="BF109" i="4" s="1"/>
  <c r="BF110" i="4" s="1"/>
  <c r="BF111" i="4" s="1"/>
  <c r="BF112" i="4" s="1"/>
  <c r="BF113" i="4" s="1"/>
  <c r="BF114" i="4" s="1"/>
  <c r="BF115" i="4" s="1"/>
  <c r="BF116" i="4" s="1"/>
  <c r="BF117" i="4" s="1"/>
  <c r="BF118" i="4" s="1"/>
  <c r="BF119" i="4" s="1"/>
  <c r="BF120" i="4" s="1"/>
  <c r="BF121" i="4" s="1"/>
  <c r="BF122" i="4" s="1"/>
  <c r="BF123" i="4" s="1"/>
  <c r="BF124" i="4" s="1"/>
  <c r="BF125" i="4" s="1"/>
  <c r="BF126" i="4" s="1"/>
  <c r="BF127" i="4" s="1"/>
  <c r="BF128" i="4" s="1"/>
  <c r="BF129" i="4" s="1"/>
  <c r="BF130" i="4" s="1"/>
  <c r="BF131" i="4" s="1"/>
  <c r="BF132" i="4" s="1"/>
  <c r="BF133" i="4" s="1"/>
  <c r="BF134" i="4" s="1"/>
  <c r="BF135" i="4" s="1"/>
  <c r="BF136" i="4" s="1"/>
  <c r="BF137" i="4" s="1"/>
  <c r="BF138" i="4" s="1"/>
  <c r="BF139" i="4" s="1"/>
  <c r="BF140" i="4" s="1"/>
  <c r="BV6" i="4"/>
  <c r="BV7" i="4" s="1"/>
  <c r="Z8" i="4" s="1"/>
  <c r="BT6" i="4"/>
  <c r="BT7" i="4" s="1"/>
  <c r="BT8" i="4" s="1"/>
  <c r="BT9" i="4" s="1"/>
  <c r="BT10" i="4" s="1"/>
  <c r="BT11" i="4" s="1"/>
  <c r="BT12" i="4" s="1"/>
  <c r="BT13" i="4" s="1"/>
  <c r="BT14" i="4" s="1"/>
  <c r="BT15" i="4" s="1"/>
  <c r="BT16" i="4" s="1"/>
  <c r="BT17" i="4" s="1"/>
  <c r="BT18" i="4" s="1"/>
  <c r="BT19" i="4" s="1"/>
  <c r="BT20" i="4" s="1"/>
  <c r="BT21" i="4" s="1"/>
  <c r="BT22" i="4" s="1"/>
  <c r="BT23" i="4" s="1"/>
  <c r="BT24" i="4" s="1"/>
  <c r="BT25" i="4" s="1"/>
  <c r="BT26" i="4" s="1"/>
  <c r="BT27" i="4" s="1"/>
  <c r="BT28" i="4" s="1"/>
  <c r="BT29" i="4" s="1"/>
  <c r="BT30" i="4" s="1"/>
  <c r="BT31" i="4" s="1"/>
  <c r="BT32" i="4" s="1"/>
  <c r="BT33" i="4" s="1"/>
  <c r="BT34" i="4" s="1"/>
  <c r="BT35" i="4" s="1"/>
  <c r="BT36" i="4" s="1"/>
  <c r="BT37" i="4" s="1"/>
  <c r="BT38" i="4" s="1"/>
  <c r="BT39" i="4" s="1"/>
  <c r="BT40" i="4" s="1"/>
  <c r="BT41" i="4" s="1"/>
  <c r="BT42" i="4" s="1"/>
  <c r="BT43" i="4" s="1"/>
  <c r="BT44" i="4" s="1"/>
  <c r="BT45" i="4" s="1"/>
  <c r="BT46" i="4" s="1"/>
  <c r="BT47" i="4" s="1"/>
  <c r="BT48" i="4" s="1"/>
  <c r="BT49" i="4" s="1"/>
  <c r="BT50" i="4" s="1"/>
  <c r="BT51" i="4" s="1"/>
  <c r="BT52" i="4" s="1"/>
  <c r="BT53" i="4" s="1"/>
  <c r="BT54" i="4" s="1"/>
  <c r="BT55" i="4" s="1"/>
  <c r="BT56" i="4" s="1"/>
  <c r="BT57" i="4" s="1"/>
  <c r="BT58" i="4" s="1"/>
  <c r="BT59" i="4" s="1"/>
  <c r="BT60" i="4" s="1"/>
  <c r="BT61" i="4" s="1"/>
  <c r="BT62" i="4" s="1"/>
  <c r="BT63" i="4" s="1"/>
  <c r="BT64" i="4" s="1"/>
  <c r="BT65" i="4" s="1"/>
  <c r="BT66" i="4" s="1"/>
  <c r="BT67" i="4" s="1"/>
  <c r="BT68" i="4" s="1"/>
  <c r="BT69" i="4" s="1"/>
  <c r="BT70" i="4" s="1"/>
  <c r="BT71" i="4" s="1"/>
  <c r="BT72" i="4" s="1"/>
  <c r="BT73" i="4" s="1"/>
  <c r="BT74" i="4" s="1"/>
  <c r="BT75" i="4" s="1"/>
  <c r="BT76" i="4" s="1"/>
  <c r="BT77" i="4" s="1"/>
  <c r="BT78" i="4" s="1"/>
  <c r="BT79" i="4" s="1"/>
  <c r="BT80" i="4" s="1"/>
  <c r="BT81" i="4" s="1"/>
  <c r="BT82" i="4" s="1"/>
  <c r="BT83" i="4" s="1"/>
  <c r="BT84" i="4" s="1"/>
  <c r="BT85" i="4" s="1"/>
  <c r="BT86" i="4" s="1"/>
  <c r="BT87" i="4" s="1"/>
  <c r="BT88" i="4" s="1"/>
  <c r="BT89" i="4" s="1"/>
  <c r="BT90" i="4" s="1"/>
  <c r="BT91" i="4" s="1"/>
  <c r="BT92" i="4" s="1"/>
  <c r="BT93" i="4" s="1"/>
  <c r="BT94" i="4" s="1"/>
  <c r="BT95" i="4" s="1"/>
  <c r="BT96" i="4" s="1"/>
  <c r="BT97" i="4" s="1"/>
  <c r="BT98" i="4" s="1"/>
  <c r="BT99" i="4" s="1"/>
  <c r="BT100" i="4" s="1"/>
  <c r="BT101" i="4" s="1"/>
  <c r="BT102" i="4" s="1"/>
  <c r="BT103" i="4" s="1"/>
  <c r="BT104" i="4" s="1"/>
  <c r="BT105" i="4" s="1"/>
  <c r="BT106" i="4" s="1"/>
  <c r="BT107" i="4" s="1"/>
  <c r="BT108" i="4" s="1"/>
  <c r="BT109" i="4" s="1"/>
  <c r="BT110" i="4" s="1"/>
  <c r="BT111" i="4" s="1"/>
  <c r="BT112" i="4" s="1"/>
  <c r="BT113" i="4" s="1"/>
  <c r="BT114" i="4" s="1"/>
  <c r="BT115" i="4" s="1"/>
  <c r="BT116" i="4" s="1"/>
  <c r="BT117" i="4" s="1"/>
  <c r="BT118" i="4" s="1"/>
  <c r="BT119" i="4" s="1"/>
  <c r="BT120" i="4" s="1"/>
  <c r="BT121" i="4" s="1"/>
  <c r="BT122" i="4" s="1"/>
  <c r="BT123" i="4" s="1"/>
  <c r="BT124" i="4" s="1"/>
  <c r="BT125" i="4" s="1"/>
  <c r="BT126" i="4" s="1"/>
  <c r="BT127" i="4" s="1"/>
  <c r="BT128" i="4" s="1"/>
  <c r="BT129" i="4" s="1"/>
  <c r="BT130" i="4" s="1"/>
  <c r="BT131" i="4" s="1"/>
  <c r="BT132" i="4" s="1"/>
  <c r="BT133" i="4" s="1"/>
  <c r="BT134" i="4" s="1"/>
  <c r="BT135" i="4" s="1"/>
  <c r="BT136" i="4" s="1"/>
  <c r="BT137" i="4" s="1"/>
  <c r="BT138" i="4" s="1"/>
  <c r="BT139" i="4" s="1"/>
  <c r="BT140" i="4" s="1"/>
  <c r="BL6" i="4"/>
  <c r="BL7" i="4" s="1"/>
  <c r="BL8" i="4" s="1"/>
  <c r="BL9" i="4" s="1"/>
  <c r="BL10" i="4" s="1"/>
  <c r="BL11" i="4" s="1"/>
  <c r="BL12" i="4" s="1"/>
  <c r="BL13" i="4" s="1"/>
  <c r="BL14" i="4" s="1"/>
  <c r="BL15" i="4" s="1"/>
  <c r="BL16" i="4" s="1"/>
  <c r="BL17" i="4" s="1"/>
  <c r="BL18" i="4" s="1"/>
  <c r="BL19" i="4" s="1"/>
  <c r="BL20" i="4" s="1"/>
  <c r="BL21" i="4" s="1"/>
  <c r="BL22" i="4" s="1"/>
  <c r="BL23" i="4" s="1"/>
  <c r="BL24" i="4" s="1"/>
  <c r="BL25" i="4" s="1"/>
  <c r="BL26" i="4" s="1"/>
  <c r="BL27" i="4" s="1"/>
  <c r="BL28" i="4" s="1"/>
  <c r="BL29" i="4" s="1"/>
  <c r="BL30" i="4" s="1"/>
  <c r="BL31" i="4" s="1"/>
  <c r="BL32" i="4" s="1"/>
  <c r="BL33" i="4" s="1"/>
  <c r="BL34" i="4" s="1"/>
  <c r="BL35" i="4" s="1"/>
  <c r="BL36" i="4" s="1"/>
  <c r="BL37" i="4" s="1"/>
  <c r="BL38" i="4" s="1"/>
  <c r="BL39" i="4" s="1"/>
  <c r="BL40" i="4" s="1"/>
  <c r="BL41" i="4" s="1"/>
  <c r="BL42" i="4" s="1"/>
  <c r="BL43" i="4" s="1"/>
  <c r="BL44" i="4" s="1"/>
  <c r="BL45" i="4" s="1"/>
  <c r="BL46" i="4" s="1"/>
  <c r="BL47" i="4" s="1"/>
  <c r="BL48" i="4" s="1"/>
  <c r="BL49" i="4" s="1"/>
  <c r="BL50" i="4" s="1"/>
  <c r="BL51" i="4" s="1"/>
  <c r="BL52" i="4" s="1"/>
  <c r="BL53" i="4" s="1"/>
  <c r="BL54" i="4" s="1"/>
  <c r="BL55" i="4" s="1"/>
  <c r="BL56" i="4" s="1"/>
  <c r="BL57" i="4" s="1"/>
  <c r="BL58" i="4" s="1"/>
  <c r="BL59" i="4" s="1"/>
  <c r="BL60" i="4" s="1"/>
  <c r="BL61" i="4" s="1"/>
  <c r="BL62" i="4" s="1"/>
  <c r="BL63" i="4" s="1"/>
  <c r="BL64" i="4" s="1"/>
  <c r="BL65" i="4" s="1"/>
  <c r="BL66" i="4" s="1"/>
  <c r="BL67" i="4" s="1"/>
  <c r="BL68" i="4" s="1"/>
  <c r="BL69" i="4" s="1"/>
  <c r="BL70" i="4" s="1"/>
  <c r="BL71" i="4" s="1"/>
  <c r="BL72" i="4" s="1"/>
  <c r="BL73" i="4" s="1"/>
  <c r="BL74" i="4" s="1"/>
  <c r="BL75" i="4" s="1"/>
  <c r="BL76" i="4" s="1"/>
  <c r="BL77" i="4" s="1"/>
  <c r="BL78" i="4" s="1"/>
  <c r="BL79" i="4" s="1"/>
  <c r="BL80" i="4" s="1"/>
  <c r="BL81" i="4" s="1"/>
  <c r="BL82" i="4" s="1"/>
  <c r="BL83" i="4" s="1"/>
  <c r="BL84" i="4" s="1"/>
  <c r="BL85" i="4" s="1"/>
  <c r="BL86" i="4" s="1"/>
  <c r="BL87" i="4" s="1"/>
  <c r="BL88" i="4" s="1"/>
  <c r="BL89" i="4" s="1"/>
  <c r="BL90" i="4" s="1"/>
  <c r="BL91" i="4" s="1"/>
  <c r="BL92" i="4" s="1"/>
  <c r="BL93" i="4" s="1"/>
  <c r="BL94" i="4" s="1"/>
  <c r="BL95" i="4" s="1"/>
  <c r="BL96" i="4" s="1"/>
  <c r="BL97" i="4" s="1"/>
  <c r="BL98" i="4" s="1"/>
  <c r="BL99" i="4" s="1"/>
  <c r="BL100" i="4" s="1"/>
  <c r="BL101" i="4" s="1"/>
  <c r="BL102" i="4" s="1"/>
  <c r="BL103" i="4" s="1"/>
  <c r="BL104" i="4" s="1"/>
  <c r="BL105" i="4" s="1"/>
  <c r="BL106" i="4" s="1"/>
  <c r="BL107" i="4" s="1"/>
  <c r="BL108" i="4" s="1"/>
  <c r="BL109" i="4" s="1"/>
  <c r="BL110" i="4" s="1"/>
  <c r="BL111" i="4" s="1"/>
  <c r="BL112" i="4" s="1"/>
  <c r="BL113" i="4" s="1"/>
  <c r="BL114" i="4" s="1"/>
  <c r="BL115" i="4" s="1"/>
  <c r="BL116" i="4" s="1"/>
  <c r="BL117" i="4" s="1"/>
  <c r="BL118" i="4" s="1"/>
  <c r="BL119" i="4" s="1"/>
  <c r="BL120" i="4" s="1"/>
  <c r="BL121" i="4" s="1"/>
  <c r="BL122" i="4" s="1"/>
  <c r="BL123" i="4" s="1"/>
  <c r="BL124" i="4" s="1"/>
  <c r="BL125" i="4" s="1"/>
  <c r="BL126" i="4" s="1"/>
  <c r="BL127" i="4" s="1"/>
  <c r="BL128" i="4" s="1"/>
  <c r="BL129" i="4" s="1"/>
  <c r="BL130" i="4" s="1"/>
  <c r="BL131" i="4" s="1"/>
  <c r="BL132" i="4" s="1"/>
  <c r="BL133" i="4" s="1"/>
  <c r="BL134" i="4" s="1"/>
  <c r="BL135" i="4" s="1"/>
  <c r="BL136" i="4" s="1"/>
  <c r="BL137" i="4" s="1"/>
  <c r="BL138" i="4" s="1"/>
  <c r="BL139" i="4" s="1"/>
  <c r="BL140" i="4" s="1"/>
  <c r="BU6" i="4"/>
  <c r="BU7" i="4" s="1"/>
  <c r="BU8" i="4" s="1"/>
  <c r="BU9" i="4" s="1"/>
  <c r="BU10" i="4" s="1"/>
  <c r="BU11" i="4" s="1"/>
  <c r="BU12" i="4" s="1"/>
  <c r="BU13" i="4" s="1"/>
  <c r="BU14" i="4" s="1"/>
  <c r="BU15" i="4" s="1"/>
  <c r="BU16" i="4" s="1"/>
  <c r="BU17" i="4" s="1"/>
  <c r="BU18" i="4" s="1"/>
  <c r="BU19" i="4" s="1"/>
  <c r="BU20" i="4" s="1"/>
  <c r="BU21" i="4" s="1"/>
  <c r="BU22" i="4" s="1"/>
  <c r="BU23" i="4" s="1"/>
  <c r="BU24" i="4" s="1"/>
  <c r="BU25" i="4" s="1"/>
  <c r="BU26" i="4" s="1"/>
  <c r="BU27" i="4" s="1"/>
  <c r="BU28" i="4" s="1"/>
  <c r="BU29" i="4" s="1"/>
  <c r="BU30" i="4" s="1"/>
  <c r="BU31" i="4" s="1"/>
  <c r="BU32" i="4" s="1"/>
  <c r="BU33" i="4" s="1"/>
  <c r="BU34" i="4" s="1"/>
  <c r="BU35" i="4" s="1"/>
  <c r="BU36" i="4" s="1"/>
  <c r="BU37" i="4" s="1"/>
  <c r="BU38" i="4" s="1"/>
  <c r="BU39" i="4" s="1"/>
  <c r="BU40" i="4" s="1"/>
  <c r="BU41" i="4" s="1"/>
  <c r="BU42" i="4" s="1"/>
  <c r="BU43" i="4" s="1"/>
  <c r="BU44" i="4" s="1"/>
  <c r="BU45" i="4" s="1"/>
  <c r="BU46" i="4" s="1"/>
  <c r="BU47" i="4" s="1"/>
  <c r="BU48" i="4" s="1"/>
  <c r="BU49" i="4" s="1"/>
  <c r="BU50" i="4" s="1"/>
  <c r="BU51" i="4" s="1"/>
  <c r="BU52" i="4" s="1"/>
  <c r="BU53" i="4" s="1"/>
  <c r="BU54" i="4" s="1"/>
  <c r="BU55" i="4" s="1"/>
  <c r="BU56" i="4" s="1"/>
  <c r="BU57" i="4" s="1"/>
  <c r="BU58" i="4" s="1"/>
  <c r="BU59" i="4" s="1"/>
  <c r="BU60" i="4" s="1"/>
  <c r="BU61" i="4" s="1"/>
  <c r="BU62" i="4" s="1"/>
  <c r="BU63" i="4" s="1"/>
  <c r="BU64" i="4" s="1"/>
  <c r="BU65" i="4" s="1"/>
  <c r="BU66" i="4" s="1"/>
  <c r="BU67" i="4" s="1"/>
  <c r="BU68" i="4" s="1"/>
  <c r="BU69" i="4" s="1"/>
  <c r="BU70" i="4" s="1"/>
  <c r="BU71" i="4" s="1"/>
  <c r="BU72" i="4" s="1"/>
  <c r="BU73" i="4" s="1"/>
  <c r="BU74" i="4" s="1"/>
  <c r="BU75" i="4" s="1"/>
  <c r="BU76" i="4" s="1"/>
  <c r="BU77" i="4" s="1"/>
  <c r="BU78" i="4" s="1"/>
  <c r="BU79" i="4" s="1"/>
  <c r="BU80" i="4" s="1"/>
  <c r="BU81" i="4" s="1"/>
  <c r="BU82" i="4" s="1"/>
  <c r="BU83" i="4" s="1"/>
  <c r="BU84" i="4" s="1"/>
  <c r="BU85" i="4" s="1"/>
  <c r="BU86" i="4" s="1"/>
  <c r="BU87" i="4" s="1"/>
  <c r="BU88" i="4" s="1"/>
  <c r="BU89" i="4" s="1"/>
  <c r="BU90" i="4" s="1"/>
  <c r="BU91" i="4" s="1"/>
  <c r="BU92" i="4" s="1"/>
  <c r="BU93" i="4" s="1"/>
  <c r="BU94" i="4" s="1"/>
  <c r="BU95" i="4" s="1"/>
  <c r="BU96" i="4" s="1"/>
  <c r="BU97" i="4" s="1"/>
  <c r="BU98" i="4" s="1"/>
  <c r="BU99" i="4" s="1"/>
  <c r="BU100" i="4" s="1"/>
  <c r="BU101" i="4" s="1"/>
  <c r="BU102" i="4" s="1"/>
  <c r="BU103" i="4" s="1"/>
  <c r="BU104" i="4" s="1"/>
  <c r="BU105" i="4" s="1"/>
  <c r="BU106" i="4" s="1"/>
  <c r="BU107" i="4" s="1"/>
  <c r="BU108" i="4" s="1"/>
  <c r="BU109" i="4" s="1"/>
  <c r="BU110" i="4" s="1"/>
  <c r="BU111" i="4" s="1"/>
  <c r="BU112" i="4" s="1"/>
  <c r="BU113" i="4" s="1"/>
  <c r="BU114" i="4" s="1"/>
  <c r="BU115" i="4" s="1"/>
  <c r="BU116" i="4" s="1"/>
  <c r="BU117" i="4" s="1"/>
  <c r="BU118" i="4" s="1"/>
  <c r="BU119" i="4" s="1"/>
  <c r="BU120" i="4" s="1"/>
  <c r="BU121" i="4" s="1"/>
  <c r="BU122" i="4" s="1"/>
  <c r="BU123" i="4" s="1"/>
  <c r="BU124" i="4" s="1"/>
  <c r="BU125" i="4" s="1"/>
  <c r="BU126" i="4" s="1"/>
  <c r="BU127" i="4" s="1"/>
  <c r="BU128" i="4" s="1"/>
  <c r="BU129" i="4" s="1"/>
  <c r="BU130" i="4" s="1"/>
  <c r="BU131" i="4" s="1"/>
  <c r="BU132" i="4" s="1"/>
  <c r="BU133" i="4" s="1"/>
  <c r="BU134" i="4" s="1"/>
  <c r="BU135" i="4" s="1"/>
  <c r="BU136" i="4" s="1"/>
  <c r="BU137" i="4" s="1"/>
  <c r="BU138" i="4" s="1"/>
  <c r="BU139" i="4" s="1"/>
  <c r="BU140" i="4" s="1"/>
  <c r="AK6" i="4"/>
  <c r="AK7" i="4" s="1"/>
  <c r="AK8" i="4" s="1"/>
  <c r="AK9" i="4" s="1"/>
  <c r="AK10" i="4" s="1"/>
  <c r="AK11" i="4" s="1"/>
  <c r="AK12" i="4" s="1"/>
  <c r="AK13" i="4" s="1"/>
  <c r="AK14" i="4" s="1"/>
  <c r="AK15" i="4" s="1"/>
  <c r="AK16" i="4" s="1"/>
  <c r="AK17" i="4" s="1"/>
  <c r="AK18" i="4" s="1"/>
  <c r="AK19" i="4" s="1"/>
  <c r="AK20" i="4" s="1"/>
  <c r="AK21" i="4" s="1"/>
  <c r="AK22" i="4" s="1"/>
  <c r="AK23" i="4" s="1"/>
  <c r="AK24" i="4" s="1"/>
  <c r="AK25" i="4" s="1"/>
  <c r="AK26" i="4" s="1"/>
  <c r="AK27" i="4" s="1"/>
  <c r="AK28" i="4" s="1"/>
  <c r="AK29" i="4" s="1"/>
  <c r="AK30" i="4" s="1"/>
  <c r="AK31" i="4" s="1"/>
  <c r="AK32" i="4" s="1"/>
  <c r="AK33" i="4" s="1"/>
  <c r="AK34" i="4" s="1"/>
  <c r="AK35" i="4" s="1"/>
  <c r="AK36" i="4" s="1"/>
  <c r="AK37" i="4" s="1"/>
  <c r="AK38" i="4" s="1"/>
  <c r="AK39" i="4" s="1"/>
  <c r="AK40" i="4" s="1"/>
  <c r="AK41" i="4" s="1"/>
  <c r="AK42" i="4" s="1"/>
  <c r="AK43" i="4" s="1"/>
  <c r="AK44" i="4" s="1"/>
  <c r="AK45" i="4" s="1"/>
  <c r="AK46" i="4" s="1"/>
  <c r="AK47" i="4" s="1"/>
  <c r="AK48" i="4" s="1"/>
  <c r="AK49" i="4" s="1"/>
  <c r="AK50" i="4" s="1"/>
  <c r="AK51" i="4" s="1"/>
  <c r="AK52" i="4" s="1"/>
  <c r="AK53" i="4" s="1"/>
  <c r="AK54" i="4" s="1"/>
  <c r="AK55" i="4" s="1"/>
  <c r="AK56" i="4" s="1"/>
  <c r="AK57" i="4" s="1"/>
  <c r="AK58" i="4" s="1"/>
  <c r="AK59" i="4" s="1"/>
  <c r="AK60" i="4" s="1"/>
  <c r="AK61" i="4" s="1"/>
  <c r="AK62" i="4" s="1"/>
  <c r="AK63" i="4" s="1"/>
  <c r="AK64" i="4" s="1"/>
  <c r="AK65" i="4" s="1"/>
  <c r="AK66" i="4" s="1"/>
  <c r="AK67" i="4" s="1"/>
  <c r="AK68" i="4" s="1"/>
  <c r="AK69" i="4" s="1"/>
  <c r="AK70" i="4" s="1"/>
  <c r="AK71" i="4" s="1"/>
  <c r="AK72" i="4" s="1"/>
  <c r="AK73" i="4" s="1"/>
  <c r="AK74" i="4" s="1"/>
  <c r="AK75" i="4" s="1"/>
  <c r="AK76" i="4" s="1"/>
  <c r="AK77" i="4" s="1"/>
  <c r="AK78" i="4" s="1"/>
  <c r="AK79" i="4" s="1"/>
  <c r="AK80" i="4" s="1"/>
  <c r="AK81" i="4" s="1"/>
  <c r="AK82" i="4" s="1"/>
  <c r="AK83" i="4" s="1"/>
  <c r="AK84" i="4" s="1"/>
  <c r="AK85" i="4" s="1"/>
  <c r="AK86" i="4" s="1"/>
  <c r="AK87" i="4" s="1"/>
  <c r="AK88" i="4" s="1"/>
  <c r="AK89" i="4" s="1"/>
  <c r="AK90" i="4" s="1"/>
  <c r="AK91" i="4" s="1"/>
  <c r="AK92" i="4" s="1"/>
  <c r="AK93" i="4" s="1"/>
  <c r="AK94" i="4" s="1"/>
  <c r="AK95" i="4" s="1"/>
  <c r="AK96" i="4" s="1"/>
  <c r="AK97" i="4" s="1"/>
  <c r="AK98" i="4" s="1"/>
  <c r="AK99" i="4" s="1"/>
  <c r="AK100" i="4" s="1"/>
  <c r="AK101" i="4" s="1"/>
  <c r="AK102" i="4" s="1"/>
  <c r="AK103" i="4" s="1"/>
  <c r="AK104" i="4" s="1"/>
  <c r="AK105" i="4" s="1"/>
  <c r="AK106" i="4" s="1"/>
  <c r="AK107" i="4" s="1"/>
  <c r="AK108" i="4" s="1"/>
  <c r="AK109" i="4" s="1"/>
  <c r="AK110" i="4" s="1"/>
  <c r="AK111" i="4" s="1"/>
  <c r="AK112" i="4" s="1"/>
  <c r="AK113" i="4" s="1"/>
  <c r="AK114" i="4" s="1"/>
  <c r="AK115" i="4" s="1"/>
  <c r="AK116" i="4" s="1"/>
  <c r="AK117" i="4" s="1"/>
  <c r="AK118" i="4" s="1"/>
  <c r="AK119" i="4" s="1"/>
  <c r="AK120" i="4" s="1"/>
  <c r="AK121" i="4" s="1"/>
  <c r="AK122" i="4" s="1"/>
  <c r="AK123" i="4" s="1"/>
  <c r="AK124" i="4" s="1"/>
  <c r="AK125" i="4" s="1"/>
  <c r="AK126" i="4" s="1"/>
  <c r="AK127" i="4" s="1"/>
  <c r="AK128" i="4" s="1"/>
  <c r="AK129" i="4" s="1"/>
  <c r="AK130" i="4" s="1"/>
  <c r="AK131" i="4" s="1"/>
  <c r="AK132" i="4" s="1"/>
  <c r="AK133" i="4" s="1"/>
  <c r="AK134" i="4" s="1"/>
  <c r="AK135" i="4" s="1"/>
  <c r="AK136" i="4" s="1"/>
  <c r="AK137" i="4" s="1"/>
  <c r="AK138" i="4" s="1"/>
  <c r="AK139" i="4" s="1"/>
  <c r="AK140" i="4" s="1"/>
  <c r="X19" i="10"/>
  <c r="S19" i="10"/>
  <c r="Y19" i="10"/>
  <c r="V19" i="10"/>
  <c r="W19" i="10"/>
  <c r="Z19" i="10"/>
  <c r="U19" i="10"/>
  <c r="T19" i="10"/>
  <c r="V86" i="6"/>
  <c r="U86" i="6"/>
  <c r="Z86" i="6"/>
  <c r="T86" i="6"/>
  <c r="W86" i="6"/>
  <c r="Y86" i="6"/>
  <c r="X86" i="6"/>
  <c r="S86" i="6"/>
  <c r="S76" i="8"/>
  <c r="T76" i="8"/>
  <c r="Z76" i="8"/>
  <c r="U76" i="8"/>
  <c r="W76" i="8"/>
  <c r="X76" i="8"/>
  <c r="Y76" i="8"/>
  <c r="V76" i="8"/>
  <c r="S27" i="8"/>
  <c r="X27" i="8"/>
  <c r="U27" i="8"/>
  <c r="V27" i="8"/>
  <c r="Y27" i="8"/>
  <c r="Z27" i="8"/>
  <c r="W27" i="8"/>
  <c r="T27" i="8"/>
  <c r="X95" i="6"/>
  <c r="Y95" i="6"/>
  <c r="U95" i="6"/>
  <c r="V95" i="6"/>
  <c r="T95" i="6"/>
  <c r="S95" i="6"/>
  <c r="W95" i="6"/>
  <c r="Z95" i="6"/>
  <c r="U41" i="10"/>
  <c r="V41" i="10"/>
  <c r="S41" i="10"/>
  <c r="Z41" i="10"/>
  <c r="Y41" i="10"/>
  <c r="W41" i="10"/>
  <c r="X41" i="10"/>
  <c r="T41" i="10"/>
  <c r="T120" i="8"/>
  <c r="Y120" i="8"/>
  <c r="V120" i="8"/>
  <c r="W120" i="8"/>
  <c r="X120" i="8"/>
  <c r="U120" i="8"/>
  <c r="S120" i="8"/>
  <c r="Z120" i="8"/>
  <c r="U117" i="10"/>
  <c r="Z117" i="10"/>
  <c r="V117" i="10"/>
  <c r="Y117" i="10"/>
  <c r="S117" i="10"/>
  <c r="T117" i="10"/>
  <c r="X117" i="10"/>
  <c r="W117" i="10"/>
  <c r="T50" i="6"/>
  <c r="Z50" i="6"/>
  <c r="U50" i="6"/>
  <c r="Y50" i="6"/>
  <c r="X50" i="6"/>
  <c r="W50" i="6"/>
  <c r="S50" i="6"/>
  <c r="V50" i="6"/>
  <c r="U108" i="10"/>
  <c r="T108" i="10"/>
  <c r="S108" i="10"/>
  <c r="Z108" i="10"/>
  <c r="Y108" i="10"/>
  <c r="V108" i="10"/>
  <c r="W108" i="10"/>
  <c r="X108" i="10"/>
  <c r="V86" i="10"/>
  <c r="S86" i="10"/>
  <c r="Y86" i="10"/>
  <c r="T86" i="10"/>
  <c r="Z86" i="10"/>
  <c r="W86" i="10"/>
  <c r="U86" i="10"/>
  <c r="X86" i="10"/>
  <c r="T32" i="4"/>
  <c r="V32" i="4"/>
  <c r="Z32" i="4"/>
  <c r="W32" i="4"/>
  <c r="X32" i="4"/>
  <c r="Y32" i="4"/>
  <c r="U32" i="4"/>
  <c r="S32" i="4"/>
  <c r="U30" i="10"/>
  <c r="V30" i="10"/>
  <c r="Y30" i="10"/>
  <c r="T30" i="10"/>
  <c r="W30" i="10"/>
  <c r="S30" i="10"/>
  <c r="Z30" i="10"/>
  <c r="X30" i="10"/>
  <c r="X51" i="6"/>
  <c r="Y51" i="6"/>
  <c r="Z51" i="6"/>
  <c r="W51" i="6"/>
  <c r="V51" i="6"/>
  <c r="S51" i="6"/>
  <c r="U51" i="6"/>
  <c r="T51" i="6"/>
  <c r="W106" i="8"/>
  <c r="U106" i="8"/>
  <c r="V106" i="8"/>
  <c r="X106" i="8"/>
  <c r="Z106" i="8"/>
  <c r="T106" i="8"/>
  <c r="S106" i="8"/>
  <c r="Y106" i="8"/>
  <c r="X117" i="6"/>
  <c r="Y117" i="6"/>
  <c r="W117" i="6"/>
  <c r="V117" i="6"/>
  <c r="T117" i="6"/>
  <c r="S117" i="6"/>
  <c r="U117" i="6"/>
  <c r="Z117" i="6"/>
  <c r="T131" i="8"/>
  <c r="S131" i="8"/>
  <c r="W131" i="8"/>
  <c r="Z131" i="8"/>
  <c r="U131" i="8"/>
  <c r="Y131" i="8"/>
  <c r="X131" i="8"/>
  <c r="V131" i="8"/>
  <c r="Z113" i="8"/>
  <c r="T113" i="8"/>
  <c r="S113" i="8"/>
  <c r="V113" i="8"/>
  <c r="W113" i="8"/>
  <c r="U113" i="8"/>
  <c r="Y113" i="8"/>
  <c r="X113" i="8"/>
  <c r="V117" i="4"/>
  <c r="X117" i="4"/>
  <c r="S117" i="4"/>
  <c r="Y117" i="4"/>
  <c r="Z117" i="4"/>
  <c r="W117" i="4"/>
  <c r="T117" i="4"/>
  <c r="U117" i="4"/>
  <c r="V25" i="4"/>
  <c r="X25" i="4"/>
  <c r="W25" i="4"/>
  <c r="S25" i="4"/>
  <c r="U25" i="4"/>
  <c r="T25" i="4"/>
  <c r="Y25" i="4"/>
  <c r="Z25" i="4"/>
  <c r="Y114" i="8"/>
  <c r="T114" i="8"/>
  <c r="U114" i="8"/>
  <c r="S114" i="8"/>
  <c r="Z114" i="8"/>
  <c r="X114" i="8"/>
  <c r="W114" i="8"/>
  <c r="V114" i="8"/>
  <c r="V84" i="10"/>
  <c r="Z84" i="10"/>
  <c r="Y84" i="10"/>
  <c r="S84" i="10"/>
  <c r="U84" i="10"/>
  <c r="W84" i="10"/>
  <c r="X84" i="10"/>
  <c r="T84" i="10"/>
  <c r="S134" i="10"/>
  <c r="V134" i="10"/>
  <c r="X134" i="10"/>
  <c r="Y134" i="10"/>
  <c r="Z134" i="10"/>
  <c r="W134" i="10"/>
  <c r="T134" i="10"/>
  <c r="U134" i="10"/>
  <c r="T43" i="6"/>
  <c r="Z43" i="6"/>
  <c r="S43" i="6"/>
  <c r="W43" i="6"/>
  <c r="U43" i="6"/>
  <c r="V43" i="6"/>
  <c r="Y43" i="6"/>
  <c r="X43" i="6"/>
  <c r="S87" i="10"/>
  <c r="V87" i="10"/>
  <c r="X87" i="10"/>
  <c r="W87" i="10"/>
  <c r="T87" i="10"/>
  <c r="U87" i="10"/>
  <c r="Z87" i="10"/>
  <c r="Y87" i="10"/>
  <c r="T42" i="6"/>
  <c r="Z42" i="6"/>
  <c r="U42" i="6"/>
  <c r="Y42" i="6"/>
  <c r="X42" i="6"/>
  <c r="W42" i="6"/>
  <c r="S42" i="6"/>
  <c r="V42" i="6"/>
  <c r="W64" i="4"/>
  <c r="X64" i="4"/>
  <c r="U64" i="4"/>
  <c r="S64" i="4"/>
  <c r="T64" i="4"/>
  <c r="V64" i="4"/>
  <c r="Z64" i="4"/>
  <c r="Y64" i="4"/>
  <c r="T119" i="8"/>
  <c r="S119" i="8"/>
  <c r="V119" i="8"/>
  <c r="Z119" i="8"/>
  <c r="U119" i="8"/>
  <c r="Y119" i="8"/>
  <c r="W119" i="8"/>
  <c r="X119" i="8"/>
  <c r="W71" i="4"/>
  <c r="Y71" i="4"/>
  <c r="X71" i="4"/>
  <c r="Z71" i="4"/>
  <c r="U71" i="4"/>
  <c r="T71" i="4"/>
  <c r="S71" i="4"/>
  <c r="V71" i="4"/>
  <c r="T122" i="8"/>
  <c r="Y122" i="8"/>
  <c r="Z122" i="8"/>
  <c r="V122" i="8"/>
  <c r="U122" i="8"/>
  <c r="X122" i="8"/>
  <c r="W122" i="8"/>
  <c r="S122" i="8"/>
  <c r="X83" i="4"/>
  <c r="U83" i="4"/>
  <c r="V83" i="4"/>
  <c r="S83" i="4"/>
  <c r="T83" i="4"/>
  <c r="Y83" i="4"/>
  <c r="Z83" i="4"/>
  <c r="W83" i="4"/>
  <c r="S105" i="10"/>
  <c r="T105" i="10"/>
  <c r="X105" i="10"/>
  <c r="W105" i="10"/>
  <c r="U105" i="10"/>
  <c r="Z105" i="10"/>
  <c r="V105" i="10"/>
  <c r="Y105" i="10"/>
  <c r="V53" i="8"/>
  <c r="T53" i="8"/>
  <c r="Y53" i="8"/>
  <c r="Z53" i="8"/>
  <c r="W53" i="8"/>
  <c r="S53" i="8"/>
  <c r="U53" i="8"/>
  <c r="X53" i="8"/>
  <c r="U110" i="6"/>
  <c r="V110" i="6"/>
  <c r="X110" i="6"/>
  <c r="Z110" i="6"/>
  <c r="Y110" i="6"/>
  <c r="W110" i="6"/>
  <c r="S110" i="6"/>
  <c r="T110" i="6"/>
  <c r="Z96" i="6"/>
  <c r="T96" i="6"/>
  <c r="X96" i="6"/>
  <c r="W96" i="6"/>
  <c r="U96" i="6"/>
  <c r="V96" i="6"/>
  <c r="S96" i="6"/>
  <c r="Y96" i="6"/>
  <c r="S111" i="10"/>
  <c r="T111" i="10"/>
  <c r="X111" i="10"/>
  <c r="W111" i="10"/>
  <c r="U111" i="10"/>
  <c r="V111" i="10"/>
  <c r="Z111" i="10"/>
  <c r="Y111" i="10"/>
  <c r="Z107" i="8"/>
  <c r="Y107" i="8"/>
  <c r="X107" i="8"/>
  <c r="S107" i="8"/>
  <c r="W107" i="8"/>
  <c r="T107" i="8"/>
  <c r="U107" i="8"/>
  <c r="V107" i="8"/>
  <c r="V16" i="8"/>
  <c r="X16" i="8"/>
  <c r="W16" i="8"/>
  <c r="U16" i="8"/>
  <c r="Z16" i="8"/>
  <c r="Y16" i="8"/>
  <c r="S16" i="8"/>
  <c r="T16" i="8"/>
  <c r="U126" i="8"/>
  <c r="W126" i="8"/>
  <c r="V126" i="8"/>
  <c r="Z126" i="8"/>
  <c r="T126" i="8"/>
  <c r="Y126" i="8"/>
  <c r="X126" i="8"/>
  <c r="S126" i="8"/>
  <c r="T99" i="8"/>
  <c r="S99" i="8"/>
  <c r="Y99" i="8"/>
  <c r="X99" i="8"/>
  <c r="U99" i="8"/>
  <c r="V99" i="8"/>
  <c r="W99" i="8"/>
  <c r="Z99" i="8"/>
  <c r="V73" i="10"/>
  <c r="T73" i="10"/>
  <c r="Y73" i="10"/>
  <c r="X73" i="10"/>
  <c r="S73" i="10"/>
  <c r="U73" i="10"/>
  <c r="Z73" i="10"/>
  <c r="W73" i="10"/>
  <c r="V91" i="4"/>
  <c r="X91" i="4"/>
  <c r="U91" i="4"/>
  <c r="Y91" i="4"/>
  <c r="W91" i="4"/>
  <c r="T91" i="4"/>
  <c r="S91" i="4"/>
  <c r="Z91" i="4"/>
  <c r="V11" i="8"/>
  <c r="T11" i="8"/>
  <c r="T17" i="8"/>
  <c r="X17" i="8"/>
  <c r="W17" i="8"/>
  <c r="Y17" i="8"/>
  <c r="Z17" i="8"/>
  <c r="U17" i="8"/>
  <c r="S17" i="8"/>
  <c r="V17" i="8"/>
  <c r="U110" i="8"/>
  <c r="V110" i="8"/>
  <c r="X110" i="8"/>
  <c r="W110" i="8"/>
  <c r="T110" i="8"/>
  <c r="Y110" i="8"/>
  <c r="S110" i="8"/>
  <c r="Z110" i="8"/>
  <c r="X23" i="6"/>
  <c r="Z23" i="6"/>
  <c r="Y23" i="6"/>
  <c r="S23" i="6"/>
  <c r="T23" i="6"/>
  <c r="U23" i="6"/>
  <c r="W23" i="6"/>
  <c r="V23" i="6"/>
  <c r="W93" i="8"/>
  <c r="U93" i="8"/>
  <c r="V93" i="8"/>
  <c r="Y93" i="8"/>
  <c r="Z93" i="8"/>
  <c r="T93" i="8"/>
  <c r="S93" i="8"/>
  <c r="X93" i="8"/>
  <c r="T23" i="4"/>
  <c r="S23" i="4"/>
  <c r="Y23" i="4"/>
  <c r="U23" i="4"/>
  <c r="X23" i="4"/>
  <c r="W23" i="4"/>
  <c r="Z23" i="4"/>
  <c r="V23" i="4"/>
  <c r="Z32" i="10"/>
  <c r="U32" i="10"/>
  <c r="T32" i="10"/>
  <c r="Y32" i="10"/>
  <c r="V32" i="10"/>
  <c r="X32" i="10"/>
  <c r="S32" i="10"/>
  <c r="W32" i="10"/>
  <c r="S89" i="10"/>
  <c r="T89" i="10"/>
  <c r="V89" i="10"/>
  <c r="S120" i="6"/>
  <c r="V120" i="6"/>
  <c r="T120" i="6"/>
  <c r="X120" i="6"/>
  <c r="U120" i="6"/>
  <c r="W120" i="6"/>
  <c r="Y120" i="6"/>
  <c r="Z120" i="6"/>
  <c r="S92" i="10"/>
  <c r="V92" i="10"/>
  <c r="T92" i="10"/>
  <c r="Y23" i="10"/>
  <c r="V23" i="10"/>
  <c r="Z23" i="10"/>
  <c r="U23" i="10"/>
  <c r="W23" i="10"/>
  <c r="S23" i="10"/>
  <c r="X23" i="10"/>
  <c r="T23" i="10"/>
  <c r="S90" i="6"/>
  <c r="U90" i="6"/>
  <c r="V90" i="6"/>
  <c r="U61" i="4"/>
  <c r="X61" i="4"/>
  <c r="T61" i="4"/>
  <c r="V61" i="4"/>
  <c r="W61" i="4"/>
  <c r="Y61" i="4"/>
  <c r="Z61" i="4"/>
  <c r="S61" i="4"/>
  <c r="Y20" i="10"/>
  <c r="Z20" i="10"/>
  <c r="S20" i="10"/>
  <c r="T20" i="10"/>
  <c r="X20" i="10"/>
  <c r="V20" i="10"/>
  <c r="W20" i="10"/>
  <c r="U20" i="10"/>
  <c r="T47" i="6"/>
  <c r="V47" i="6"/>
  <c r="X47" i="6"/>
  <c r="W47" i="6"/>
  <c r="Z47" i="6"/>
  <c r="U47" i="6"/>
  <c r="S47" i="6"/>
  <c r="Y47" i="6"/>
  <c r="V84" i="4"/>
  <c r="X84" i="4"/>
  <c r="S84" i="4"/>
  <c r="Y84" i="4"/>
  <c r="T84" i="4"/>
  <c r="U84" i="4"/>
  <c r="Z84" i="4"/>
  <c r="W84" i="4"/>
  <c r="V62" i="10"/>
  <c r="S62" i="10"/>
  <c r="Y62" i="10"/>
  <c r="X62" i="10"/>
  <c r="Z62" i="10"/>
  <c r="W62" i="10"/>
  <c r="U62" i="10"/>
  <c r="T62" i="10"/>
  <c r="U27" i="6"/>
  <c r="X27" i="6"/>
  <c r="W27" i="6"/>
  <c r="T27" i="6"/>
  <c r="Z27" i="6"/>
  <c r="Y27" i="6"/>
  <c r="S27" i="6"/>
  <c r="V27" i="6"/>
  <c r="X57" i="10"/>
  <c r="Z57" i="10"/>
  <c r="W57" i="10"/>
  <c r="T57" i="10"/>
  <c r="Y57" i="10"/>
  <c r="U57" i="10"/>
  <c r="V57" i="10"/>
  <c r="S57" i="10"/>
  <c r="V30" i="6"/>
  <c r="W30" i="6"/>
  <c r="S30" i="6"/>
  <c r="Y30" i="6"/>
  <c r="U30" i="6"/>
  <c r="T30" i="6"/>
  <c r="Z30" i="6"/>
  <c r="X30" i="6"/>
  <c r="Z71" i="10"/>
  <c r="Y71" i="10"/>
  <c r="U71" i="10"/>
  <c r="W71" i="10"/>
  <c r="X71" i="10"/>
  <c r="T71" i="10"/>
  <c r="S71" i="10"/>
  <c r="V71" i="10"/>
  <c r="T39" i="8"/>
  <c r="U39" i="8"/>
  <c r="V39" i="8"/>
  <c r="S39" i="8"/>
  <c r="Y39" i="8"/>
  <c r="Z39" i="8"/>
  <c r="X39" i="8"/>
  <c r="W39" i="8"/>
  <c r="Z48" i="10"/>
  <c r="V48" i="10"/>
  <c r="U48" i="10"/>
  <c r="Y48" i="10"/>
  <c r="W48" i="10"/>
  <c r="T48" i="10"/>
  <c r="S48" i="10"/>
  <c r="X48" i="10"/>
  <c r="U57" i="6"/>
  <c r="V57" i="6"/>
  <c r="T57" i="6"/>
  <c r="X57" i="6"/>
  <c r="Z57" i="6"/>
  <c r="Y57" i="6"/>
  <c r="W57" i="6"/>
  <c r="S57" i="6"/>
  <c r="S125" i="10"/>
  <c r="T125" i="10"/>
  <c r="X125" i="10"/>
  <c r="W125" i="10"/>
  <c r="U125" i="10"/>
  <c r="Z125" i="10"/>
  <c r="V125" i="10"/>
  <c r="Y125" i="10"/>
  <c r="Z40" i="8"/>
  <c r="W40" i="8"/>
  <c r="Y40" i="8"/>
  <c r="S40" i="8"/>
  <c r="T40" i="8"/>
  <c r="X40" i="8"/>
  <c r="U40" i="8"/>
  <c r="V40" i="8"/>
  <c r="X43" i="8"/>
  <c r="T43" i="8"/>
  <c r="U43" i="8"/>
  <c r="W43" i="8"/>
  <c r="Y43" i="8"/>
  <c r="Z43" i="8"/>
  <c r="S43" i="8"/>
  <c r="V43" i="8"/>
  <c r="T33" i="4"/>
  <c r="V33" i="4"/>
  <c r="Y33" i="4"/>
  <c r="W33" i="4"/>
  <c r="X33" i="4"/>
  <c r="S33" i="4"/>
  <c r="U33" i="4"/>
  <c r="Z33" i="4"/>
  <c r="T125" i="8"/>
  <c r="S125" i="8"/>
  <c r="W125" i="8"/>
  <c r="Y125" i="8"/>
  <c r="U125" i="8"/>
  <c r="Z125" i="8"/>
  <c r="V125" i="8"/>
  <c r="X125" i="8"/>
  <c r="V59" i="6"/>
  <c r="W59" i="6"/>
  <c r="X59" i="6"/>
  <c r="U59" i="6"/>
  <c r="S59" i="6"/>
  <c r="Z59" i="6"/>
  <c r="T59" i="6"/>
  <c r="Y59" i="6"/>
  <c r="X140" i="6"/>
  <c r="S140" i="6"/>
  <c r="V140" i="6"/>
  <c r="W140" i="6"/>
  <c r="Z140" i="6"/>
  <c r="T140" i="6"/>
  <c r="U140" i="6"/>
  <c r="Y140" i="6"/>
  <c r="V49" i="6"/>
  <c r="U49" i="6"/>
  <c r="Z49" i="6"/>
  <c r="T49" i="6"/>
  <c r="Y49" i="6"/>
  <c r="X49" i="6"/>
  <c r="S49" i="6"/>
  <c r="W49" i="6"/>
  <c r="Z15" i="4"/>
  <c r="X15" i="4"/>
  <c r="Y15" i="4"/>
  <c r="W15" i="4"/>
  <c r="U31" i="6"/>
  <c r="T31" i="6"/>
  <c r="W31" i="6"/>
  <c r="S31" i="6"/>
  <c r="X31" i="6"/>
  <c r="V31" i="6"/>
  <c r="Y31" i="6"/>
  <c r="Z31" i="6"/>
  <c r="T65" i="10"/>
  <c r="V65" i="10"/>
  <c r="Y65" i="10"/>
  <c r="Z65" i="10"/>
  <c r="X65" i="10"/>
  <c r="U65" i="10"/>
  <c r="W65" i="10"/>
  <c r="S65" i="10"/>
  <c r="T116" i="8"/>
  <c r="S116" i="8"/>
  <c r="W116" i="8"/>
  <c r="Z116" i="8"/>
  <c r="Y116" i="8"/>
  <c r="U116" i="8"/>
  <c r="V116" i="8"/>
  <c r="X116" i="8"/>
  <c r="Z104" i="6"/>
  <c r="S104" i="6"/>
  <c r="X104" i="6"/>
  <c r="U104" i="6"/>
  <c r="V104" i="6"/>
  <c r="W104" i="6"/>
  <c r="Y104" i="6"/>
  <c r="T104" i="6"/>
  <c r="V28" i="6"/>
  <c r="W28" i="6"/>
  <c r="Z28" i="6"/>
  <c r="T28" i="6"/>
  <c r="X28" i="6"/>
  <c r="Y28" i="6"/>
  <c r="U28" i="6"/>
  <c r="S28" i="6"/>
  <c r="U80" i="4"/>
  <c r="Z80" i="4"/>
  <c r="X80" i="4"/>
  <c r="S80" i="4"/>
  <c r="Y80" i="4"/>
  <c r="V80" i="4"/>
  <c r="T80" i="4"/>
  <c r="W80" i="4"/>
  <c r="T121" i="8"/>
  <c r="U121" i="8"/>
  <c r="Y121" i="8"/>
  <c r="X121" i="8"/>
  <c r="Z121" i="8"/>
  <c r="W121" i="8"/>
  <c r="S121" i="8"/>
  <c r="V121" i="8"/>
  <c r="X103" i="8"/>
  <c r="U103" i="8"/>
  <c r="S103" i="8"/>
  <c r="Z103" i="8"/>
  <c r="T103" i="8"/>
  <c r="Y103" i="8"/>
  <c r="V103" i="8"/>
  <c r="W103" i="8"/>
  <c r="S107" i="10"/>
  <c r="T107" i="10"/>
  <c r="X107" i="10"/>
  <c r="W107" i="10"/>
  <c r="U107" i="10"/>
  <c r="V107" i="10"/>
  <c r="Z107" i="10"/>
  <c r="Y107" i="10"/>
  <c r="Y126" i="4"/>
  <c r="W126" i="4"/>
  <c r="T126" i="4"/>
  <c r="U126" i="4"/>
  <c r="V126" i="4"/>
  <c r="Z126" i="4"/>
  <c r="X126" i="4"/>
  <c r="S126" i="4"/>
  <c r="T101" i="4"/>
  <c r="Y101" i="4"/>
  <c r="Z101" i="4"/>
  <c r="W101" i="4"/>
  <c r="X101" i="4"/>
  <c r="U101" i="4"/>
  <c r="S101" i="4"/>
  <c r="V101" i="4"/>
  <c r="Y131" i="4"/>
  <c r="V131" i="4"/>
  <c r="T131" i="4"/>
  <c r="X131" i="4"/>
  <c r="S131" i="4"/>
  <c r="U131" i="4"/>
  <c r="Z131" i="4"/>
  <c r="W131" i="4"/>
  <c r="W131" i="6"/>
  <c r="X131" i="6"/>
  <c r="Z131" i="6"/>
  <c r="V131" i="6"/>
  <c r="S131" i="6"/>
  <c r="T131" i="6"/>
  <c r="Y131" i="6"/>
  <c r="U131" i="6"/>
  <c r="S90" i="4"/>
  <c r="U90" i="4"/>
  <c r="T90" i="4"/>
  <c r="V90" i="4"/>
  <c r="S92" i="6"/>
  <c r="T92" i="6"/>
  <c r="V92" i="6"/>
  <c r="U92" i="6"/>
  <c r="T118" i="6"/>
  <c r="S118" i="6"/>
  <c r="Y118" i="6"/>
  <c r="W118" i="6"/>
  <c r="Z118" i="6"/>
  <c r="X118" i="6"/>
  <c r="U118" i="6"/>
  <c r="V118" i="6"/>
  <c r="X75" i="6"/>
  <c r="S75" i="6"/>
  <c r="T75" i="6"/>
  <c r="W75" i="6"/>
  <c r="Y75" i="6"/>
  <c r="Z75" i="6"/>
  <c r="V75" i="6"/>
  <c r="U75" i="6"/>
  <c r="X64" i="10"/>
  <c r="T64" i="10"/>
  <c r="S64" i="10"/>
  <c r="W64" i="10"/>
  <c r="Z64" i="10"/>
  <c r="Y64" i="10"/>
  <c r="U64" i="10"/>
  <c r="V64" i="10"/>
  <c r="Z68" i="4"/>
  <c r="T68" i="4"/>
  <c r="Y68" i="4"/>
  <c r="U68" i="4"/>
  <c r="V68" i="4"/>
  <c r="W68" i="4"/>
  <c r="X68" i="4"/>
  <c r="S68" i="4"/>
  <c r="Y62" i="4"/>
  <c r="V62" i="4"/>
  <c r="T62" i="4"/>
  <c r="U62" i="4"/>
  <c r="W62" i="4"/>
  <c r="Z62" i="4"/>
  <c r="X62" i="4"/>
  <c r="S62" i="4"/>
  <c r="S108" i="6"/>
  <c r="T108" i="6"/>
  <c r="Z108" i="6"/>
  <c r="Y108" i="6"/>
  <c r="W108" i="6"/>
  <c r="X108" i="6"/>
  <c r="V108" i="6"/>
  <c r="U108" i="6"/>
  <c r="W107" i="6"/>
  <c r="Z107" i="6"/>
  <c r="X107" i="6"/>
  <c r="V107" i="6"/>
  <c r="S107" i="6"/>
  <c r="Y107" i="6"/>
  <c r="T107" i="6"/>
  <c r="U107" i="6"/>
  <c r="Y133" i="10"/>
  <c r="V133" i="10"/>
  <c r="U133" i="10"/>
  <c r="Z133" i="10"/>
  <c r="W133" i="10"/>
  <c r="X133" i="10"/>
  <c r="S133" i="10"/>
  <c r="T133" i="10"/>
  <c r="T109" i="6"/>
  <c r="U109" i="6"/>
  <c r="X109" i="6"/>
  <c r="V109" i="6"/>
  <c r="Y109" i="6"/>
  <c r="Z109" i="6"/>
  <c r="S109" i="6"/>
  <c r="W109" i="6"/>
  <c r="Y122" i="4"/>
  <c r="S122" i="4"/>
  <c r="T122" i="4"/>
  <c r="X122" i="4"/>
  <c r="Z122" i="4"/>
  <c r="W122" i="4"/>
  <c r="V122" i="4"/>
  <c r="U122" i="4"/>
  <c r="S69" i="10"/>
  <c r="V69" i="10"/>
  <c r="X69" i="10"/>
  <c r="W69" i="10"/>
  <c r="T69" i="10"/>
  <c r="U69" i="10"/>
  <c r="Z69" i="10"/>
  <c r="Y69" i="10"/>
  <c r="T54" i="10"/>
  <c r="V54" i="10"/>
  <c r="U54" i="10"/>
  <c r="X54" i="10"/>
  <c r="S54" i="10"/>
  <c r="W54" i="10"/>
  <c r="Z54" i="10"/>
  <c r="Y54" i="10"/>
  <c r="S132" i="4"/>
  <c r="U132" i="4"/>
  <c r="X132" i="4"/>
  <c r="T132" i="4"/>
  <c r="V132" i="4"/>
  <c r="Z132" i="4"/>
  <c r="W132" i="4"/>
  <c r="Y132" i="4"/>
  <c r="S38" i="10"/>
  <c r="U38" i="10"/>
  <c r="V38" i="10"/>
  <c r="Y38" i="10"/>
  <c r="W38" i="10"/>
  <c r="T38" i="10"/>
  <c r="Z38" i="10"/>
  <c r="X38" i="10"/>
  <c r="S109" i="10"/>
  <c r="T109" i="10"/>
  <c r="X109" i="10"/>
  <c r="W109" i="10"/>
  <c r="U109" i="10"/>
  <c r="Z109" i="10"/>
  <c r="V109" i="10"/>
  <c r="Y109" i="10"/>
  <c r="T110" i="4"/>
  <c r="S110" i="4"/>
  <c r="Y110" i="4"/>
  <c r="Z110" i="4"/>
  <c r="U110" i="4"/>
  <c r="X110" i="4"/>
  <c r="V110" i="4"/>
  <c r="W110" i="4"/>
  <c r="U37" i="8"/>
  <c r="Z37" i="8"/>
  <c r="S37" i="8"/>
  <c r="W37" i="8"/>
  <c r="X37" i="8"/>
  <c r="Y37" i="8"/>
  <c r="T37" i="8"/>
  <c r="V37" i="8"/>
  <c r="W58" i="4"/>
  <c r="T58" i="4"/>
  <c r="S58" i="4"/>
  <c r="Z58" i="4"/>
  <c r="Y58" i="4"/>
  <c r="X58" i="4"/>
  <c r="U58" i="4"/>
  <c r="V58" i="4"/>
  <c r="S124" i="10"/>
  <c r="X124" i="10"/>
  <c r="Y124" i="10"/>
  <c r="V124" i="10"/>
  <c r="U124" i="10"/>
  <c r="T124" i="10"/>
  <c r="W124" i="10"/>
  <c r="Z124" i="10"/>
  <c r="W61" i="10"/>
  <c r="T61" i="10"/>
  <c r="S61" i="10"/>
  <c r="X61" i="10"/>
  <c r="U61" i="10"/>
  <c r="V61" i="10"/>
  <c r="Y61" i="10"/>
  <c r="Z61" i="10"/>
  <c r="Z31" i="10"/>
  <c r="S31" i="10"/>
  <c r="T31" i="10"/>
  <c r="V31" i="10"/>
  <c r="U31" i="10"/>
  <c r="W31" i="10"/>
  <c r="X31" i="10"/>
  <c r="Y31" i="10"/>
  <c r="U54" i="8"/>
  <c r="V54" i="8"/>
  <c r="S54" i="8"/>
  <c r="T54" i="8"/>
  <c r="Y54" i="8"/>
  <c r="Z54" i="8"/>
  <c r="X54" i="8"/>
  <c r="W54" i="8"/>
  <c r="U135" i="8"/>
  <c r="Y135" i="8"/>
  <c r="V135" i="8"/>
  <c r="T135" i="8"/>
  <c r="S135" i="8"/>
  <c r="X135" i="8"/>
  <c r="W135" i="8"/>
  <c r="Z135" i="8"/>
  <c r="T26" i="8"/>
  <c r="V26" i="8"/>
  <c r="Y26" i="8"/>
  <c r="U26" i="8"/>
  <c r="W26" i="8"/>
  <c r="S26" i="8"/>
  <c r="X26" i="8"/>
  <c r="Z26" i="8"/>
  <c r="T73" i="6"/>
  <c r="U73" i="6"/>
  <c r="X73" i="6"/>
  <c r="S73" i="6"/>
  <c r="Y73" i="6"/>
  <c r="Z73" i="6"/>
  <c r="W73" i="6"/>
  <c r="V73" i="6"/>
  <c r="U28" i="10"/>
  <c r="Y28" i="10"/>
  <c r="X28" i="10"/>
  <c r="W28" i="10"/>
  <c r="S28" i="10"/>
  <c r="T28" i="10"/>
  <c r="Z28" i="10"/>
  <c r="V28" i="10"/>
  <c r="S67" i="8"/>
  <c r="T67" i="8"/>
  <c r="Z67" i="8"/>
  <c r="V67" i="8"/>
  <c r="W67" i="8"/>
  <c r="X67" i="8"/>
  <c r="U67" i="8"/>
  <c r="Y67" i="8"/>
  <c r="S11" i="10"/>
  <c r="Y114" i="6"/>
  <c r="U114" i="6"/>
  <c r="Z114" i="6"/>
  <c r="T114" i="6"/>
  <c r="W114" i="6"/>
  <c r="V114" i="6"/>
  <c r="X114" i="6"/>
  <c r="S114" i="6"/>
  <c r="C114" i="6" s="1"/>
  <c r="Z87" i="6"/>
  <c r="T87" i="6"/>
  <c r="W87" i="6"/>
  <c r="S87" i="6"/>
  <c r="U87" i="6"/>
  <c r="V87" i="6"/>
  <c r="X87" i="6"/>
  <c r="Y87" i="6"/>
  <c r="T112" i="10"/>
  <c r="Y112" i="10"/>
  <c r="Z112" i="10"/>
  <c r="W112" i="10"/>
  <c r="S112" i="10"/>
  <c r="V112" i="10"/>
  <c r="X112" i="10"/>
  <c r="U112" i="10"/>
  <c r="T37" i="6"/>
  <c r="Z37" i="6"/>
  <c r="S37" i="6"/>
  <c r="W37" i="6"/>
  <c r="U37" i="6"/>
  <c r="Y37" i="6"/>
  <c r="X37" i="6"/>
  <c r="V37" i="6"/>
  <c r="T24" i="8"/>
  <c r="U24" i="8"/>
  <c r="Y24" i="8"/>
  <c r="Z24" i="8"/>
  <c r="V24" i="8"/>
  <c r="S24" i="8"/>
  <c r="W24" i="8"/>
  <c r="X24" i="8"/>
  <c r="V60" i="8"/>
  <c r="Y60" i="8"/>
  <c r="X60" i="8"/>
  <c r="T60" i="8"/>
  <c r="S60" i="8"/>
  <c r="Z60" i="8"/>
  <c r="W60" i="8"/>
  <c r="U60" i="8"/>
  <c r="V130" i="10"/>
  <c r="T130" i="10"/>
  <c r="S130" i="10"/>
  <c r="X130" i="10"/>
  <c r="Z130" i="10"/>
  <c r="W130" i="10"/>
  <c r="U130" i="10"/>
  <c r="Y130" i="10"/>
  <c r="U11" i="4"/>
  <c r="X104" i="10"/>
  <c r="V104" i="10"/>
  <c r="S104" i="10"/>
  <c r="Y104" i="10"/>
  <c r="W104" i="10"/>
  <c r="T104" i="10"/>
  <c r="Z104" i="10"/>
  <c r="U104" i="10"/>
  <c r="V81" i="10"/>
  <c r="S81" i="10"/>
  <c r="T81" i="10"/>
  <c r="Y81" i="10"/>
  <c r="Z81" i="10"/>
  <c r="W81" i="10"/>
  <c r="U81" i="10"/>
  <c r="X81" i="10"/>
  <c r="T136" i="8"/>
  <c r="S136" i="8"/>
  <c r="W136" i="8"/>
  <c r="U136" i="8"/>
  <c r="X136" i="8"/>
  <c r="V136" i="8"/>
  <c r="Z136" i="8"/>
  <c r="Y136" i="8"/>
  <c r="V89" i="4"/>
  <c r="U89" i="4"/>
  <c r="T89" i="4"/>
  <c r="S89" i="4"/>
  <c r="U31" i="4"/>
  <c r="X31" i="4"/>
  <c r="Z31" i="4"/>
  <c r="Y31" i="4"/>
  <c r="V31" i="4"/>
  <c r="T31" i="4"/>
  <c r="S31" i="4"/>
  <c r="W31" i="4"/>
  <c r="V14" i="10"/>
  <c r="T14" i="10"/>
  <c r="S14" i="10"/>
  <c r="U14" i="10"/>
  <c r="X26" i="4"/>
  <c r="Y26" i="4"/>
  <c r="U26" i="4"/>
  <c r="V26" i="4"/>
  <c r="Z26" i="4"/>
  <c r="T26" i="4"/>
  <c r="S26" i="4"/>
  <c r="W26" i="4"/>
  <c r="U56" i="8"/>
  <c r="V56" i="8"/>
  <c r="Y56" i="8"/>
  <c r="T56" i="8"/>
  <c r="S56" i="8"/>
  <c r="Z56" i="8"/>
  <c r="W56" i="8"/>
  <c r="X56" i="8"/>
  <c r="Y82" i="6"/>
  <c r="W82" i="6"/>
  <c r="S82" i="6"/>
  <c r="X82" i="6"/>
  <c r="U82" i="6"/>
  <c r="V82" i="6"/>
  <c r="T82" i="6"/>
  <c r="Z82" i="6"/>
  <c r="Y105" i="4"/>
  <c r="X105" i="4"/>
  <c r="U105" i="4"/>
  <c r="S105" i="4"/>
  <c r="W105" i="4"/>
  <c r="T105" i="4"/>
  <c r="Z105" i="4"/>
  <c r="V105" i="4"/>
  <c r="Z123" i="8"/>
  <c r="S123" i="8"/>
  <c r="Y123" i="8"/>
  <c r="W123" i="8"/>
  <c r="T123" i="8"/>
  <c r="U123" i="8"/>
  <c r="V123" i="8"/>
  <c r="X123" i="8"/>
  <c r="Y60" i="4"/>
  <c r="W60" i="4"/>
  <c r="Z60" i="4"/>
  <c r="U60" i="4"/>
  <c r="V60" i="4"/>
  <c r="T60" i="4"/>
  <c r="X60" i="4"/>
  <c r="S60" i="4"/>
  <c r="S72" i="8"/>
  <c r="T72" i="8"/>
  <c r="Z72" i="8"/>
  <c r="Y72" i="8"/>
  <c r="W72" i="8"/>
  <c r="X72" i="8"/>
  <c r="V72" i="8"/>
  <c r="U72" i="8"/>
  <c r="S36" i="4"/>
  <c r="T36" i="4"/>
  <c r="X36" i="4"/>
  <c r="W36" i="4"/>
  <c r="Y36" i="4"/>
  <c r="Z36" i="4"/>
  <c r="V36" i="4"/>
  <c r="U36" i="4"/>
  <c r="V47" i="10"/>
  <c r="S47" i="10"/>
  <c r="W47" i="10"/>
  <c r="X47" i="10"/>
  <c r="U47" i="10"/>
  <c r="T47" i="10"/>
  <c r="Y47" i="10"/>
  <c r="Z47" i="10"/>
  <c r="Y63" i="6"/>
  <c r="Z63" i="6"/>
  <c r="W63" i="6"/>
  <c r="S63" i="6"/>
  <c r="T63" i="6"/>
  <c r="V63" i="6"/>
  <c r="X63" i="6"/>
  <c r="U63" i="6"/>
  <c r="T36" i="10"/>
  <c r="Y36" i="10"/>
  <c r="Z36" i="10"/>
  <c r="X36" i="10"/>
  <c r="U36" i="10"/>
  <c r="W36" i="10"/>
  <c r="S36" i="10"/>
  <c r="V36" i="10"/>
  <c r="Y85" i="6"/>
  <c r="W85" i="6"/>
  <c r="Y53" i="6"/>
  <c r="X53" i="6"/>
  <c r="W53" i="6"/>
  <c r="Z53" i="6"/>
  <c r="T53" i="6"/>
  <c r="V53" i="6"/>
  <c r="S53" i="6"/>
  <c r="U53" i="6"/>
  <c r="S63" i="10"/>
  <c r="U63" i="10"/>
  <c r="Z63" i="10"/>
  <c r="W63" i="10"/>
  <c r="V63" i="10"/>
  <c r="T63" i="10"/>
  <c r="Y63" i="10"/>
  <c r="X63" i="10"/>
  <c r="S110" i="10"/>
  <c r="W110" i="10"/>
  <c r="Z110" i="10"/>
  <c r="T110" i="10"/>
  <c r="X110" i="10"/>
  <c r="Y110" i="10"/>
  <c r="V110" i="10"/>
  <c r="U110" i="10"/>
  <c r="Z29" i="6"/>
  <c r="X29" i="6"/>
  <c r="Y29" i="6"/>
  <c r="T29" i="6"/>
  <c r="U29" i="6"/>
  <c r="V29" i="6"/>
  <c r="S29" i="6"/>
  <c r="W29" i="6"/>
  <c r="S83" i="6"/>
  <c r="V83" i="6"/>
  <c r="Y83" i="6"/>
  <c r="X83" i="6"/>
  <c r="U83" i="6"/>
  <c r="W83" i="6"/>
  <c r="Z83" i="6"/>
  <c r="T83" i="6"/>
  <c r="W82" i="8"/>
  <c r="X82" i="8"/>
  <c r="Y82" i="8"/>
  <c r="V82" i="8"/>
  <c r="S82" i="8"/>
  <c r="T82" i="8"/>
  <c r="Z82" i="8"/>
  <c r="U82" i="8"/>
  <c r="T70" i="10"/>
  <c r="U70" i="10"/>
  <c r="Z70" i="10"/>
  <c r="W70" i="10"/>
  <c r="Y70" i="10"/>
  <c r="V70" i="10"/>
  <c r="X70" i="10"/>
  <c r="S70" i="10"/>
  <c r="Y24" i="4"/>
  <c r="X24" i="4"/>
  <c r="T24" i="4"/>
  <c r="U24" i="4"/>
  <c r="S24" i="4"/>
  <c r="Z24" i="4"/>
  <c r="W24" i="4"/>
  <c r="V24" i="4"/>
  <c r="Z93" i="4"/>
  <c r="W93" i="4"/>
  <c r="Y93" i="4"/>
  <c r="V93" i="4"/>
  <c r="U93" i="4"/>
  <c r="S93" i="4"/>
  <c r="X93" i="4"/>
  <c r="T93" i="4"/>
  <c r="V52" i="6"/>
  <c r="Y52" i="6"/>
  <c r="S52" i="6"/>
  <c r="W52" i="6"/>
  <c r="T52" i="6"/>
  <c r="X52" i="6"/>
  <c r="U52" i="6"/>
  <c r="Z52" i="6"/>
  <c r="W35" i="10"/>
  <c r="U35" i="10"/>
  <c r="S35" i="10"/>
  <c r="X35" i="10"/>
  <c r="T35" i="10"/>
  <c r="Y35" i="10"/>
  <c r="Z35" i="10"/>
  <c r="V35" i="10"/>
  <c r="V60" i="10"/>
  <c r="Z60" i="10"/>
  <c r="Y60" i="10"/>
  <c r="X60" i="10"/>
  <c r="S60" i="10"/>
  <c r="U60" i="10"/>
  <c r="W60" i="10"/>
  <c r="T60" i="10"/>
  <c r="Y71" i="6"/>
  <c r="Z71" i="6"/>
  <c r="W71" i="6"/>
  <c r="S71" i="6"/>
  <c r="T71" i="6"/>
  <c r="U71" i="6"/>
  <c r="V71" i="6"/>
  <c r="X71" i="6"/>
  <c r="S100" i="10"/>
  <c r="T100" i="10"/>
  <c r="W100" i="10"/>
  <c r="Y100" i="10"/>
  <c r="X100" i="10"/>
  <c r="U100" i="10"/>
  <c r="Z100" i="10"/>
  <c r="V100" i="10"/>
  <c r="T103" i="6"/>
  <c r="X103" i="6"/>
  <c r="Y103" i="6"/>
  <c r="U103" i="6"/>
  <c r="V103" i="6"/>
  <c r="Z103" i="6"/>
  <c r="W103" i="6"/>
  <c r="S103" i="6"/>
  <c r="Z41" i="6"/>
  <c r="W41" i="6"/>
  <c r="S41" i="6"/>
  <c r="V41" i="6"/>
  <c r="T41" i="6"/>
  <c r="X41" i="6"/>
  <c r="Y41" i="6"/>
  <c r="U41" i="6"/>
  <c r="T9" i="10"/>
  <c r="V9" i="10"/>
  <c r="BZ9" i="10" s="1"/>
  <c r="Z10" i="10" s="1"/>
  <c r="U9" i="10"/>
  <c r="S9" i="10"/>
  <c r="S76" i="4"/>
  <c r="U76" i="4"/>
  <c r="W76" i="4"/>
  <c r="V76" i="4"/>
  <c r="T76" i="4"/>
  <c r="X76" i="4"/>
  <c r="Y76" i="4"/>
  <c r="Z76" i="4"/>
  <c r="W116" i="6"/>
  <c r="Z116" i="6"/>
  <c r="Y116" i="6"/>
  <c r="X116" i="6"/>
  <c r="S116" i="6"/>
  <c r="V116" i="6"/>
  <c r="T116" i="6"/>
  <c r="U116" i="6"/>
  <c r="Z88" i="10"/>
  <c r="V88" i="10"/>
  <c r="U88" i="10"/>
  <c r="Y88" i="10"/>
  <c r="T88" i="10"/>
  <c r="S88" i="10"/>
  <c r="W88" i="10"/>
  <c r="X88" i="10"/>
  <c r="Z18" i="10"/>
  <c r="V18" i="10"/>
  <c r="W18" i="10"/>
  <c r="S18" i="10"/>
  <c r="X18" i="10"/>
  <c r="T18" i="10"/>
  <c r="U18" i="10"/>
  <c r="Y18" i="10"/>
  <c r="T135" i="6"/>
  <c r="U135" i="6"/>
  <c r="S135" i="6"/>
  <c r="W135" i="6"/>
  <c r="Y135" i="6"/>
  <c r="Z135" i="6"/>
  <c r="V135" i="6"/>
  <c r="X135" i="6"/>
  <c r="S71" i="8"/>
  <c r="T71" i="8"/>
  <c r="Z71" i="8"/>
  <c r="V71" i="8"/>
  <c r="W71" i="8"/>
  <c r="X71" i="8"/>
  <c r="U71" i="8"/>
  <c r="Y71" i="8"/>
  <c r="T90" i="8"/>
  <c r="S90" i="8"/>
  <c r="V90" i="8"/>
  <c r="U55" i="8"/>
  <c r="V55" i="8"/>
  <c r="S55" i="8"/>
  <c r="T55" i="8"/>
  <c r="Y55" i="8"/>
  <c r="Z55" i="8"/>
  <c r="X55" i="8"/>
  <c r="W55" i="8"/>
  <c r="Y97" i="8"/>
  <c r="T97" i="8"/>
  <c r="U97" i="8"/>
  <c r="V97" i="8"/>
  <c r="Z97" i="8"/>
  <c r="X97" i="8"/>
  <c r="W97" i="8"/>
  <c r="S97" i="8"/>
  <c r="U19" i="8"/>
  <c r="Z19" i="8"/>
  <c r="Y19" i="8"/>
  <c r="T19" i="8"/>
  <c r="S19" i="8"/>
  <c r="X19" i="8"/>
  <c r="V19" i="8"/>
  <c r="W19" i="8"/>
  <c r="BE9" i="8" l="1"/>
  <c r="BE10" i="8" s="1"/>
  <c r="AH8" i="6"/>
  <c r="AH9" i="6" s="1"/>
  <c r="AH10" i="6" s="1"/>
  <c r="AH11" i="6" s="1"/>
  <c r="AH12" i="6" s="1"/>
  <c r="AH13" i="6" s="1"/>
  <c r="U12" i="8"/>
  <c r="U14" i="8" s="1"/>
  <c r="X7" i="8"/>
  <c r="CG7" i="8"/>
  <c r="CG8" i="8" s="1"/>
  <c r="W9" i="8" s="1"/>
  <c r="S8" i="4"/>
  <c r="AJ7" i="4"/>
  <c r="AJ8" i="4" s="1"/>
  <c r="Y9" i="4" s="1"/>
  <c r="T12" i="6"/>
  <c r="T13" i="6" s="1"/>
  <c r="T12" i="8"/>
  <c r="T13" i="8" s="1"/>
  <c r="T14" i="8" s="1"/>
  <c r="U13" i="8"/>
  <c r="U15" i="8" s="1"/>
  <c r="V8" i="6"/>
  <c r="BV8" i="6" s="1"/>
  <c r="BV9" i="6" s="1"/>
  <c r="BV10" i="6" s="1"/>
  <c r="BV11" i="6" s="1"/>
  <c r="BV12" i="6" s="1"/>
  <c r="BV13" i="6" s="1"/>
  <c r="AH8" i="8"/>
  <c r="AH9" i="8" s="1"/>
  <c r="AH10" i="8" s="1"/>
  <c r="AH11" i="8" s="1"/>
  <c r="AH12" i="8" s="1"/>
  <c r="AH13" i="8" s="1"/>
  <c r="AH14" i="8" s="1"/>
  <c r="AH15" i="8" s="1"/>
  <c r="AH16" i="8" s="1"/>
  <c r="AH17" i="8" s="1"/>
  <c r="AH18" i="8" s="1"/>
  <c r="AH19" i="8" s="1"/>
  <c r="AH20" i="8" s="1"/>
  <c r="AH21" i="8" s="1"/>
  <c r="AH22" i="8" s="1"/>
  <c r="AH23" i="8" s="1"/>
  <c r="AH24" i="8" s="1"/>
  <c r="AH25" i="8" s="1"/>
  <c r="AH26" i="8" s="1"/>
  <c r="AH27" i="8" s="1"/>
  <c r="AH28" i="8" s="1"/>
  <c r="AH29" i="8" s="1"/>
  <c r="AH30" i="8" s="1"/>
  <c r="AH31" i="8" s="1"/>
  <c r="AH32" i="8" s="1"/>
  <c r="AH33" i="8" s="1"/>
  <c r="AH34" i="8" s="1"/>
  <c r="AH35" i="8" s="1"/>
  <c r="AH36" i="8" s="1"/>
  <c r="AH37" i="8" s="1"/>
  <c r="AH38" i="8" s="1"/>
  <c r="AH39" i="8" s="1"/>
  <c r="AH40" i="8" s="1"/>
  <c r="AH41" i="8" s="1"/>
  <c r="AH42" i="8" s="1"/>
  <c r="AH43" i="8" s="1"/>
  <c r="AH44" i="8" s="1"/>
  <c r="AH45" i="8" s="1"/>
  <c r="AH46" i="8" s="1"/>
  <c r="AH47" i="8" s="1"/>
  <c r="AH48" i="8" s="1"/>
  <c r="AH49" i="8" s="1"/>
  <c r="AH50" i="8" s="1"/>
  <c r="AH51" i="8" s="1"/>
  <c r="AH52" i="8" s="1"/>
  <c r="AH53" i="8" s="1"/>
  <c r="AH54" i="8" s="1"/>
  <c r="AH55" i="8" s="1"/>
  <c r="AH56" i="8" s="1"/>
  <c r="AH57" i="8" s="1"/>
  <c r="AH58" i="8" s="1"/>
  <c r="AH59" i="8" s="1"/>
  <c r="AH60" i="8" s="1"/>
  <c r="AH61" i="8" s="1"/>
  <c r="AH62" i="8" s="1"/>
  <c r="AH63" i="8" s="1"/>
  <c r="AH64" i="8" s="1"/>
  <c r="AH65" i="8" s="1"/>
  <c r="AH66" i="8" s="1"/>
  <c r="AH67" i="8" s="1"/>
  <c r="AH68" i="8" s="1"/>
  <c r="AH69" i="8" s="1"/>
  <c r="AH70" i="8" s="1"/>
  <c r="AH71" i="8" s="1"/>
  <c r="AH72" i="8" s="1"/>
  <c r="AH73" i="8" s="1"/>
  <c r="AH74" i="8" s="1"/>
  <c r="AH75" i="8" s="1"/>
  <c r="AH76" i="8" s="1"/>
  <c r="AH77" i="8" s="1"/>
  <c r="AH78" i="8" s="1"/>
  <c r="AH79" i="8" s="1"/>
  <c r="AH80" i="8" s="1"/>
  <c r="AH81" i="8" s="1"/>
  <c r="AH82" i="8" s="1"/>
  <c r="AH83" i="8" s="1"/>
  <c r="AH84" i="8" s="1"/>
  <c r="AH85" i="8" s="1"/>
  <c r="AH86" i="8" s="1"/>
  <c r="AH87" i="8" s="1"/>
  <c r="AH88" i="8" s="1"/>
  <c r="AH89" i="8" s="1"/>
  <c r="AH90" i="8" s="1"/>
  <c r="AH91" i="8" s="1"/>
  <c r="AH92" i="8" s="1"/>
  <c r="AH93" i="8" s="1"/>
  <c r="AH94" i="8" s="1"/>
  <c r="AH95" i="8" s="1"/>
  <c r="AH96" i="8" s="1"/>
  <c r="AH97" i="8" s="1"/>
  <c r="AH98" i="8" s="1"/>
  <c r="AH99" i="8" s="1"/>
  <c r="AH100" i="8" s="1"/>
  <c r="AH101" i="8" s="1"/>
  <c r="AH102" i="8" s="1"/>
  <c r="AH103" i="8" s="1"/>
  <c r="AH104" i="8" s="1"/>
  <c r="AH105" i="8" s="1"/>
  <c r="AH106" i="8" s="1"/>
  <c r="AH107" i="8" s="1"/>
  <c r="AH108" i="8" s="1"/>
  <c r="AH109" i="8" s="1"/>
  <c r="AH110" i="8" s="1"/>
  <c r="AH111" i="8" s="1"/>
  <c r="AH112" i="8" s="1"/>
  <c r="AH113" i="8" s="1"/>
  <c r="AH114" i="8" s="1"/>
  <c r="AH115" i="8" s="1"/>
  <c r="AH116" i="8" s="1"/>
  <c r="AH117" i="8" s="1"/>
  <c r="AH118" i="8" s="1"/>
  <c r="AH119" i="8" s="1"/>
  <c r="AH120" i="8" s="1"/>
  <c r="AH121" i="8" s="1"/>
  <c r="AH122" i="8" s="1"/>
  <c r="AH123" i="8" s="1"/>
  <c r="AH124" i="8" s="1"/>
  <c r="AH125" i="8" s="1"/>
  <c r="AH126" i="8" s="1"/>
  <c r="AH127" i="8" s="1"/>
  <c r="AH128" i="8" s="1"/>
  <c r="AH129" i="8" s="1"/>
  <c r="AH130" i="8" s="1"/>
  <c r="AH131" i="8" s="1"/>
  <c r="AH132" i="8" s="1"/>
  <c r="AH133" i="8" s="1"/>
  <c r="AH134" i="8" s="1"/>
  <c r="AH135" i="8" s="1"/>
  <c r="AH136" i="8" s="1"/>
  <c r="AH137" i="8" s="1"/>
  <c r="AH138" i="8" s="1"/>
  <c r="AH139" i="8" s="1"/>
  <c r="AH140" i="8" s="1"/>
  <c r="N145" i="1"/>
  <c r="C48" i="8"/>
  <c r="U12" i="4"/>
  <c r="V12" i="8"/>
  <c r="V13" i="8" s="1"/>
  <c r="BM13" i="8" s="1"/>
  <c r="BM14" i="8" s="1"/>
  <c r="BM15" i="8" s="1"/>
  <c r="BM16" i="8" s="1"/>
  <c r="BM17" i="8" s="1"/>
  <c r="BM18" i="8" s="1"/>
  <c r="BM19" i="8" s="1"/>
  <c r="BM20" i="8" s="1"/>
  <c r="BM21" i="8" s="1"/>
  <c r="BM22" i="8" s="1"/>
  <c r="BM23" i="8" s="1"/>
  <c r="BM24" i="8" s="1"/>
  <c r="BM25" i="8" s="1"/>
  <c r="BM26" i="8" s="1"/>
  <c r="BM27" i="8" s="1"/>
  <c r="BM28" i="8" s="1"/>
  <c r="BM29" i="8" s="1"/>
  <c r="BM30" i="8" s="1"/>
  <c r="BM31" i="8" s="1"/>
  <c r="BM32" i="8" s="1"/>
  <c r="BM33" i="8" s="1"/>
  <c r="BM34" i="8" s="1"/>
  <c r="BM35" i="8" s="1"/>
  <c r="BM36" i="8" s="1"/>
  <c r="BM37" i="8" s="1"/>
  <c r="BM38" i="8" s="1"/>
  <c r="BM39" i="8" s="1"/>
  <c r="BM40" i="8" s="1"/>
  <c r="BM41" i="8" s="1"/>
  <c r="BM42" i="8" s="1"/>
  <c r="BM43" i="8" s="1"/>
  <c r="BM44" i="8" s="1"/>
  <c r="BM45" i="8" s="1"/>
  <c r="BM46" i="8" s="1"/>
  <c r="BM47" i="8" s="1"/>
  <c r="BM48" i="8" s="1"/>
  <c r="BM49" i="8" s="1"/>
  <c r="BM50" i="8" s="1"/>
  <c r="BM51" i="8" s="1"/>
  <c r="BM52" i="8" s="1"/>
  <c r="BM53" i="8" s="1"/>
  <c r="BM54" i="8" s="1"/>
  <c r="BM55" i="8" s="1"/>
  <c r="BM56" i="8" s="1"/>
  <c r="BM57" i="8" s="1"/>
  <c r="BM58" i="8" s="1"/>
  <c r="BM59" i="8" s="1"/>
  <c r="BM60" i="8" s="1"/>
  <c r="BM61" i="8" s="1"/>
  <c r="BM62" i="8" s="1"/>
  <c r="BM63" i="8" s="1"/>
  <c r="BM64" i="8" s="1"/>
  <c r="BM65" i="8" s="1"/>
  <c r="BM66" i="8" s="1"/>
  <c r="BM67" i="8" s="1"/>
  <c r="BM68" i="8" s="1"/>
  <c r="BM69" i="8" s="1"/>
  <c r="BM70" i="8" s="1"/>
  <c r="BM71" i="8" s="1"/>
  <c r="BM72" i="8" s="1"/>
  <c r="BM73" i="8" s="1"/>
  <c r="BM74" i="8" s="1"/>
  <c r="BM75" i="8" s="1"/>
  <c r="BM76" i="8" s="1"/>
  <c r="BM77" i="8" s="1"/>
  <c r="BM78" i="8" s="1"/>
  <c r="BM79" i="8" s="1"/>
  <c r="BM80" i="8" s="1"/>
  <c r="BM81" i="8" s="1"/>
  <c r="BM82" i="8" s="1"/>
  <c r="BM83" i="8" s="1"/>
  <c r="BM84" i="8" s="1"/>
  <c r="BM85" i="8" s="1"/>
  <c r="BM86" i="8" s="1"/>
  <c r="BM87" i="8" s="1"/>
  <c r="BM88" i="8" s="1"/>
  <c r="BM89" i="8" s="1"/>
  <c r="BM90" i="8" s="1"/>
  <c r="BM91" i="8" s="1"/>
  <c r="BM92" i="8" s="1"/>
  <c r="BM93" i="8" s="1"/>
  <c r="BM94" i="8" s="1"/>
  <c r="BM95" i="8" s="1"/>
  <c r="BM96" i="8" s="1"/>
  <c r="BM97" i="8" s="1"/>
  <c r="BM98" i="8" s="1"/>
  <c r="BM99" i="8" s="1"/>
  <c r="BM100" i="8" s="1"/>
  <c r="BM101" i="8" s="1"/>
  <c r="BM102" i="8" s="1"/>
  <c r="BM103" i="8" s="1"/>
  <c r="BM104" i="8" s="1"/>
  <c r="BM105" i="8" s="1"/>
  <c r="BM106" i="8" s="1"/>
  <c r="BM107" i="8" s="1"/>
  <c r="BM108" i="8" s="1"/>
  <c r="BM109" i="8" s="1"/>
  <c r="BM110" i="8" s="1"/>
  <c r="BM111" i="8" s="1"/>
  <c r="BM112" i="8" s="1"/>
  <c r="BM113" i="8" s="1"/>
  <c r="BM114" i="8" s="1"/>
  <c r="BM115" i="8" s="1"/>
  <c r="BM116" i="8" s="1"/>
  <c r="BM117" i="8" s="1"/>
  <c r="BM118" i="8" s="1"/>
  <c r="BM119" i="8" s="1"/>
  <c r="BM120" i="8" s="1"/>
  <c r="BM121" i="8" s="1"/>
  <c r="BM122" i="8" s="1"/>
  <c r="BM123" i="8" s="1"/>
  <c r="BM124" i="8" s="1"/>
  <c r="BM125" i="8" s="1"/>
  <c r="BM126" i="8" s="1"/>
  <c r="BM127" i="8" s="1"/>
  <c r="BM128" i="8" s="1"/>
  <c r="BM129" i="8" s="1"/>
  <c r="BM130" i="8" s="1"/>
  <c r="BM131" i="8" s="1"/>
  <c r="BM132" i="8" s="1"/>
  <c r="BM133" i="8" s="1"/>
  <c r="BM134" i="8" s="1"/>
  <c r="BM135" i="8" s="1"/>
  <c r="BM136" i="8" s="1"/>
  <c r="BM137" i="8" s="1"/>
  <c r="BM138" i="8" s="1"/>
  <c r="BM139" i="8" s="1"/>
  <c r="BM140" i="8" s="1"/>
  <c r="BV14" i="10"/>
  <c r="BV15" i="10" s="1"/>
  <c r="BV16" i="10" s="1"/>
  <c r="BV17" i="10" s="1"/>
  <c r="BV18" i="10" s="1"/>
  <c r="BV19" i="10" s="1"/>
  <c r="BV20" i="10" s="1"/>
  <c r="BV21" i="10" s="1"/>
  <c r="BV22" i="10" s="1"/>
  <c r="BV23" i="10" s="1"/>
  <c r="BV24" i="10" s="1"/>
  <c r="BV25" i="10" s="1"/>
  <c r="BV26" i="10" s="1"/>
  <c r="BV27" i="10" s="1"/>
  <c r="BV28" i="10" s="1"/>
  <c r="BV29" i="10" s="1"/>
  <c r="BV30" i="10" s="1"/>
  <c r="BV31" i="10" s="1"/>
  <c r="BV32" i="10" s="1"/>
  <c r="BV33" i="10" s="1"/>
  <c r="BV34" i="10" s="1"/>
  <c r="BV35" i="10" s="1"/>
  <c r="BV36" i="10" s="1"/>
  <c r="BV37" i="10" s="1"/>
  <c r="BV38" i="10" s="1"/>
  <c r="BV39" i="10" s="1"/>
  <c r="BV40" i="10" s="1"/>
  <c r="BV41" i="10" s="1"/>
  <c r="BV42" i="10" s="1"/>
  <c r="BV43" i="10" s="1"/>
  <c r="BV44" i="10" s="1"/>
  <c r="BV45" i="10" s="1"/>
  <c r="BV46" i="10" s="1"/>
  <c r="BV47" i="10" s="1"/>
  <c r="BV48" i="10" s="1"/>
  <c r="BV49" i="10" s="1"/>
  <c r="BV50" i="10" s="1"/>
  <c r="BV51" i="10" s="1"/>
  <c r="BV52" i="10" s="1"/>
  <c r="BV53" i="10" s="1"/>
  <c r="BV54" i="10" s="1"/>
  <c r="BV55" i="10" s="1"/>
  <c r="BV56" i="10" s="1"/>
  <c r="BV57" i="10" s="1"/>
  <c r="BV58" i="10" s="1"/>
  <c r="BV59" i="10" s="1"/>
  <c r="BV60" i="10" s="1"/>
  <c r="BV61" i="10" s="1"/>
  <c r="BV62" i="10" s="1"/>
  <c r="BV63" i="10" s="1"/>
  <c r="BV64" i="10" s="1"/>
  <c r="BV65" i="10" s="1"/>
  <c r="BV66" i="10" s="1"/>
  <c r="BV67" i="10" s="1"/>
  <c r="BV68" i="10" s="1"/>
  <c r="BV69" i="10" s="1"/>
  <c r="BV70" i="10" s="1"/>
  <c r="BV71" i="10" s="1"/>
  <c r="BV72" i="10" s="1"/>
  <c r="BV73" i="10" s="1"/>
  <c r="BV74" i="10" s="1"/>
  <c r="BV75" i="10" s="1"/>
  <c r="BV76" i="10" s="1"/>
  <c r="BV77" i="10" s="1"/>
  <c r="BV78" i="10" s="1"/>
  <c r="BV79" i="10" s="1"/>
  <c r="BV80" i="10" s="1"/>
  <c r="BV81" i="10" s="1"/>
  <c r="BV82" i="10" s="1"/>
  <c r="BV83" i="10" s="1"/>
  <c r="BV84" i="10" s="1"/>
  <c r="BV85" i="10" s="1"/>
  <c r="BV86" i="10" s="1"/>
  <c r="BV87" i="10" s="1"/>
  <c r="BV88" i="10" s="1"/>
  <c r="BV89" i="10" s="1"/>
  <c r="BV90" i="10" s="1"/>
  <c r="BV91" i="10" s="1"/>
  <c r="BV92" i="10" s="1"/>
  <c r="BV93" i="10" s="1"/>
  <c r="BV94" i="10" s="1"/>
  <c r="BV95" i="10" s="1"/>
  <c r="BV96" i="10" s="1"/>
  <c r="BV97" i="10" s="1"/>
  <c r="BV98" i="10" s="1"/>
  <c r="BV99" i="10" s="1"/>
  <c r="BV100" i="10" s="1"/>
  <c r="BV101" i="10" s="1"/>
  <c r="BV102" i="10" s="1"/>
  <c r="BV103" i="10" s="1"/>
  <c r="BV104" i="10" s="1"/>
  <c r="BV105" i="10" s="1"/>
  <c r="BV106" i="10" s="1"/>
  <c r="BV107" i="10" s="1"/>
  <c r="BV108" i="10" s="1"/>
  <c r="BV109" i="10" s="1"/>
  <c r="BV110" i="10" s="1"/>
  <c r="BV111" i="10" s="1"/>
  <c r="BV112" i="10" s="1"/>
  <c r="BV113" i="10" s="1"/>
  <c r="BV114" i="10" s="1"/>
  <c r="BV115" i="10" s="1"/>
  <c r="BV116" i="10" s="1"/>
  <c r="BV117" i="10" s="1"/>
  <c r="BV118" i="10" s="1"/>
  <c r="BV119" i="10" s="1"/>
  <c r="BV120" i="10" s="1"/>
  <c r="BV121" i="10" s="1"/>
  <c r="BV122" i="10" s="1"/>
  <c r="BV123" i="10" s="1"/>
  <c r="BV124" i="10" s="1"/>
  <c r="BV125" i="10" s="1"/>
  <c r="BV126" i="10" s="1"/>
  <c r="BV127" i="10" s="1"/>
  <c r="BV128" i="10" s="1"/>
  <c r="BV129" i="10" s="1"/>
  <c r="BV130" i="10" s="1"/>
  <c r="BV131" i="10" s="1"/>
  <c r="BV132" i="10" s="1"/>
  <c r="BV133" i="10" s="1"/>
  <c r="BV134" i="10" s="1"/>
  <c r="BV135" i="10" s="1"/>
  <c r="BV136" i="10" s="1"/>
  <c r="BV137" i="10" s="1"/>
  <c r="BV138" i="10" s="1"/>
  <c r="BV139" i="10" s="1"/>
  <c r="BV140" i="10" s="1"/>
  <c r="W85" i="4"/>
  <c r="BV14" i="8"/>
  <c r="BV15" i="8" s="1"/>
  <c r="BV16" i="8" s="1"/>
  <c r="BV17" i="8" s="1"/>
  <c r="BV18" i="8" s="1"/>
  <c r="BV19" i="8" s="1"/>
  <c r="BV20" i="8" s="1"/>
  <c r="BV21" i="8" s="1"/>
  <c r="BV22" i="8" s="1"/>
  <c r="BV23" i="8" s="1"/>
  <c r="BV24" i="8" s="1"/>
  <c r="BV25" i="8" s="1"/>
  <c r="BV26" i="8" s="1"/>
  <c r="BV27" i="8" s="1"/>
  <c r="BV28" i="8" s="1"/>
  <c r="BV29" i="8" s="1"/>
  <c r="BV30" i="8" s="1"/>
  <c r="BV31" i="8" s="1"/>
  <c r="BV32" i="8" s="1"/>
  <c r="BV33" i="8" s="1"/>
  <c r="BV34" i="8" s="1"/>
  <c r="BV35" i="8" s="1"/>
  <c r="BV36" i="8" s="1"/>
  <c r="BV37" i="8" s="1"/>
  <c r="BV38" i="8" s="1"/>
  <c r="BV39" i="8" s="1"/>
  <c r="BV40" i="8" s="1"/>
  <c r="BV41" i="8" s="1"/>
  <c r="BV42" i="8" s="1"/>
  <c r="BV43" i="8" s="1"/>
  <c r="BV44" i="8" s="1"/>
  <c r="BV45" i="8" s="1"/>
  <c r="BV46" i="8" s="1"/>
  <c r="BV47" i="8" s="1"/>
  <c r="BV48" i="8" s="1"/>
  <c r="BV49" i="8" s="1"/>
  <c r="BV50" i="8" s="1"/>
  <c r="BV51" i="8" s="1"/>
  <c r="BV52" i="8" s="1"/>
  <c r="BV53" i="8" s="1"/>
  <c r="BV54" i="8" s="1"/>
  <c r="BV55" i="8" s="1"/>
  <c r="BV56" i="8" s="1"/>
  <c r="BV57" i="8" s="1"/>
  <c r="BV58" i="8" s="1"/>
  <c r="BV59" i="8" s="1"/>
  <c r="BV60" i="8" s="1"/>
  <c r="BV61" i="8" s="1"/>
  <c r="BV62" i="8" s="1"/>
  <c r="BV63" i="8" s="1"/>
  <c r="BV64" i="8" s="1"/>
  <c r="BV65" i="8" s="1"/>
  <c r="BV66" i="8" s="1"/>
  <c r="BV67" i="8" s="1"/>
  <c r="BV68" i="8" s="1"/>
  <c r="BV69" i="8" s="1"/>
  <c r="BV70" i="8" s="1"/>
  <c r="BV71" i="8" s="1"/>
  <c r="BV72" i="8" s="1"/>
  <c r="BV73" i="8" s="1"/>
  <c r="BV74" i="8" s="1"/>
  <c r="BV75" i="8" s="1"/>
  <c r="BV76" i="8" s="1"/>
  <c r="BV77" i="8" s="1"/>
  <c r="BV78" i="8" s="1"/>
  <c r="BV79" i="8" s="1"/>
  <c r="BV80" i="8" s="1"/>
  <c r="BV81" i="8" s="1"/>
  <c r="BV82" i="8" s="1"/>
  <c r="BV83" i="8" s="1"/>
  <c r="BV84" i="8" s="1"/>
  <c r="BV85" i="8" s="1"/>
  <c r="BV86" i="8" s="1"/>
  <c r="BV87" i="8" s="1"/>
  <c r="BV88" i="8" s="1"/>
  <c r="BV89" i="8" s="1"/>
  <c r="BV90" i="8" s="1"/>
  <c r="BV91" i="8" s="1"/>
  <c r="BV92" i="8" s="1"/>
  <c r="BV93" i="8" s="1"/>
  <c r="BV94" i="8" s="1"/>
  <c r="BV95" i="8" s="1"/>
  <c r="BV96" i="8" s="1"/>
  <c r="BV97" i="8" s="1"/>
  <c r="BV98" i="8" s="1"/>
  <c r="BV99" i="8" s="1"/>
  <c r="BV100" i="8" s="1"/>
  <c r="BV101" i="8" s="1"/>
  <c r="BV102" i="8" s="1"/>
  <c r="BV103" i="8" s="1"/>
  <c r="BV104" i="8" s="1"/>
  <c r="BV105" i="8" s="1"/>
  <c r="BV106" i="8" s="1"/>
  <c r="BV107" i="8" s="1"/>
  <c r="BV108" i="8" s="1"/>
  <c r="BV109" i="8" s="1"/>
  <c r="BV110" i="8" s="1"/>
  <c r="BV111" i="8" s="1"/>
  <c r="BV112" i="8" s="1"/>
  <c r="BV113" i="8" s="1"/>
  <c r="BV114" i="8" s="1"/>
  <c r="BV115" i="8" s="1"/>
  <c r="BV116" i="8" s="1"/>
  <c r="BV117" i="8" s="1"/>
  <c r="BV118" i="8" s="1"/>
  <c r="BV119" i="8" s="1"/>
  <c r="BV120" i="8" s="1"/>
  <c r="BV121" i="8" s="1"/>
  <c r="BV122" i="8" s="1"/>
  <c r="BV123" i="8" s="1"/>
  <c r="BV124" i="8" s="1"/>
  <c r="BV125" i="8" s="1"/>
  <c r="BV126" i="8" s="1"/>
  <c r="BV127" i="8" s="1"/>
  <c r="BV128" i="8" s="1"/>
  <c r="BV129" i="8" s="1"/>
  <c r="BV130" i="8" s="1"/>
  <c r="BV131" i="8" s="1"/>
  <c r="BV132" i="8" s="1"/>
  <c r="BV133" i="8" s="1"/>
  <c r="BV134" i="8" s="1"/>
  <c r="BV135" i="8" s="1"/>
  <c r="BV136" i="8" s="1"/>
  <c r="BV137" i="8" s="1"/>
  <c r="BV138" i="8" s="1"/>
  <c r="BV139" i="8" s="1"/>
  <c r="BV140" i="8" s="1"/>
  <c r="AT13" i="6"/>
  <c r="AT14" i="6" s="1"/>
  <c r="AT15" i="6" s="1"/>
  <c r="AT16" i="6" s="1"/>
  <c r="AT17" i="6" s="1"/>
  <c r="AT18" i="6" s="1"/>
  <c r="AT19" i="6" s="1"/>
  <c r="AT20" i="6" s="1"/>
  <c r="AT21" i="6" s="1"/>
  <c r="AT22" i="6" s="1"/>
  <c r="AT23" i="6" s="1"/>
  <c r="AT24" i="6" s="1"/>
  <c r="AT25" i="6" s="1"/>
  <c r="AT26" i="6" s="1"/>
  <c r="AT27" i="6" s="1"/>
  <c r="AT28" i="6" s="1"/>
  <c r="AT29" i="6" s="1"/>
  <c r="AT30" i="6" s="1"/>
  <c r="AT31" i="6" s="1"/>
  <c r="AT32" i="6" s="1"/>
  <c r="AT33" i="6" s="1"/>
  <c r="AT34" i="6" s="1"/>
  <c r="AT35" i="6" s="1"/>
  <c r="AT36" i="6" s="1"/>
  <c r="AT37" i="6" s="1"/>
  <c r="AT38" i="6" s="1"/>
  <c r="AT39" i="6" s="1"/>
  <c r="AT40" i="6" s="1"/>
  <c r="AT41" i="6" s="1"/>
  <c r="AT42" i="6" s="1"/>
  <c r="AT43" i="6" s="1"/>
  <c r="AT44" i="6" s="1"/>
  <c r="AT45" i="6" s="1"/>
  <c r="AT46" i="6" s="1"/>
  <c r="AT47" i="6" s="1"/>
  <c r="AT48" i="6" s="1"/>
  <c r="AT49" i="6" s="1"/>
  <c r="AT50" i="6" s="1"/>
  <c r="AT51" i="6" s="1"/>
  <c r="AT52" i="6" s="1"/>
  <c r="AT53" i="6" s="1"/>
  <c r="AT54" i="6" s="1"/>
  <c r="AT55" i="6" s="1"/>
  <c r="AT56" i="6" s="1"/>
  <c r="AT57" i="6" s="1"/>
  <c r="AT58" i="6" s="1"/>
  <c r="AT59" i="6" s="1"/>
  <c r="AT60" i="6" s="1"/>
  <c r="AT61" i="6" s="1"/>
  <c r="AT62" i="6" s="1"/>
  <c r="AT63" i="6" s="1"/>
  <c r="AT64" i="6" s="1"/>
  <c r="AT65" i="6" s="1"/>
  <c r="AT66" i="6" s="1"/>
  <c r="AT67" i="6" s="1"/>
  <c r="AT68" i="6" s="1"/>
  <c r="AT69" i="6" s="1"/>
  <c r="AT70" i="6" s="1"/>
  <c r="AT71" i="6" s="1"/>
  <c r="AT72" i="6" s="1"/>
  <c r="AT73" i="6" s="1"/>
  <c r="AT74" i="6" s="1"/>
  <c r="AT75" i="6" s="1"/>
  <c r="AT76" i="6" s="1"/>
  <c r="AT77" i="6" s="1"/>
  <c r="AT78" i="6" s="1"/>
  <c r="AT79" i="6" s="1"/>
  <c r="AT80" i="6" s="1"/>
  <c r="AT81" i="6" s="1"/>
  <c r="AT82" i="6" s="1"/>
  <c r="AT83" i="6" s="1"/>
  <c r="AT84" i="6" s="1"/>
  <c r="AT85" i="6" s="1"/>
  <c r="AT86" i="6" s="1"/>
  <c r="AT87" i="6" s="1"/>
  <c r="AT88" i="6" s="1"/>
  <c r="AT89" i="6" s="1"/>
  <c r="AT90" i="6" s="1"/>
  <c r="AT91" i="6" s="1"/>
  <c r="AT92" i="6" s="1"/>
  <c r="AT93" i="6" s="1"/>
  <c r="AT94" i="6" s="1"/>
  <c r="AT95" i="6" s="1"/>
  <c r="AT96" i="6" s="1"/>
  <c r="AT97" i="6" s="1"/>
  <c r="AT98" i="6" s="1"/>
  <c r="AT99" i="6" s="1"/>
  <c r="AT100" i="6" s="1"/>
  <c r="AT101" i="6" s="1"/>
  <c r="AT102" i="6" s="1"/>
  <c r="AT103" i="6" s="1"/>
  <c r="AT104" i="6" s="1"/>
  <c r="AT105" i="6" s="1"/>
  <c r="AT106" i="6" s="1"/>
  <c r="AT107" i="6" s="1"/>
  <c r="AT108" i="6" s="1"/>
  <c r="AT109" i="6" s="1"/>
  <c r="AT110" i="6" s="1"/>
  <c r="AT111" i="6" s="1"/>
  <c r="AT112" i="6" s="1"/>
  <c r="AT113" i="6" s="1"/>
  <c r="AT114" i="6" s="1"/>
  <c r="AT115" i="6" s="1"/>
  <c r="AT116" i="6" s="1"/>
  <c r="AT117" i="6" s="1"/>
  <c r="AT118" i="6" s="1"/>
  <c r="AT119" i="6" s="1"/>
  <c r="AT120" i="6" s="1"/>
  <c r="AT121" i="6" s="1"/>
  <c r="AT122" i="6" s="1"/>
  <c r="AT123" i="6" s="1"/>
  <c r="AT124" i="6" s="1"/>
  <c r="AT125" i="6" s="1"/>
  <c r="AT126" i="6" s="1"/>
  <c r="AT127" i="6" s="1"/>
  <c r="AT128" i="6" s="1"/>
  <c r="AT129" i="6" s="1"/>
  <c r="AT130" i="6" s="1"/>
  <c r="AT131" i="6" s="1"/>
  <c r="AT132" i="6" s="1"/>
  <c r="AT133" i="6" s="1"/>
  <c r="AT134" i="6" s="1"/>
  <c r="AT135" i="6" s="1"/>
  <c r="AT136" i="6" s="1"/>
  <c r="AT137" i="6" s="1"/>
  <c r="AT138" i="6" s="1"/>
  <c r="AT139" i="6" s="1"/>
  <c r="AT140" i="6" s="1"/>
  <c r="Z85" i="4"/>
  <c r="X85" i="4"/>
  <c r="Y85" i="4"/>
  <c r="AX14" i="8"/>
  <c r="AX15" i="8" s="1"/>
  <c r="AX16" i="8" s="1"/>
  <c r="AX17" i="8" s="1"/>
  <c r="AX18" i="8" s="1"/>
  <c r="AX19" i="8" s="1"/>
  <c r="AX20" i="8" s="1"/>
  <c r="AX21" i="8" s="1"/>
  <c r="AX22" i="8" s="1"/>
  <c r="AX23" i="8" s="1"/>
  <c r="AX24" i="8" s="1"/>
  <c r="AX25" i="8" s="1"/>
  <c r="AX26" i="8" s="1"/>
  <c r="AX27" i="8" s="1"/>
  <c r="AX28" i="8" s="1"/>
  <c r="AX29" i="8" s="1"/>
  <c r="AX30" i="8" s="1"/>
  <c r="AX31" i="8" s="1"/>
  <c r="AX32" i="8" s="1"/>
  <c r="AX33" i="8" s="1"/>
  <c r="AX34" i="8" s="1"/>
  <c r="AX35" i="8" s="1"/>
  <c r="AX36" i="8" s="1"/>
  <c r="AX37" i="8" s="1"/>
  <c r="AX38" i="8" s="1"/>
  <c r="AX39" i="8" s="1"/>
  <c r="AX40" i="8" s="1"/>
  <c r="AX41" i="8" s="1"/>
  <c r="AX42" i="8" s="1"/>
  <c r="AX43" i="8" s="1"/>
  <c r="AX44" i="8" s="1"/>
  <c r="AX45" i="8" s="1"/>
  <c r="AX46" i="8" s="1"/>
  <c r="AX47" i="8" s="1"/>
  <c r="AX48" i="8" s="1"/>
  <c r="AX49" i="8" s="1"/>
  <c r="AX50" i="8" s="1"/>
  <c r="AX51" i="8" s="1"/>
  <c r="AX52" i="8" s="1"/>
  <c r="AX53" i="8" s="1"/>
  <c r="AX54" i="8" s="1"/>
  <c r="AX55" i="8" s="1"/>
  <c r="AX56" i="8" s="1"/>
  <c r="AX57" i="8" s="1"/>
  <c r="AX58" i="8" s="1"/>
  <c r="AX59" i="8" s="1"/>
  <c r="AX60" i="8" s="1"/>
  <c r="AX61" i="8" s="1"/>
  <c r="AX62" i="8" s="1"/>
  <c r="AX63" i="8" s="1"/>
  <c r="AX64" i="8" s="1"/>
  <c r="AX65" i="8" s="1"/>
  <c r="AX66" i="8" s="1"/>
  <c r="AX67" i="8" s="1"/>
  <c r="AX68" i="8" s="1"/>
  <c r="AX69" i="8" s="1"/>
  <c r="AX70" i="8" s="1"/>
  <c r="AX71" i="8" s="1"/>
  <c r="AX72" i="8" s="1"/>
  <c r="AX73" i="8" s="1"/>
  <c r="AX74" i="8" s="1"/>
  <c r="AX75" i="8" s="1"/>
  <c r="AX76" i="8" s="1"/>
  <c r="AX77" i="8" s="1"/>
  <c r="AX78" i="8" s="1"/>
  <c r="AX79" i="8" s="1"/>
  <c r="AX80" i="8" s="1"/>
  <c r="AX81" i="8" s="1"/>
  <c r="AX82" i="8" s="1"/>
  <c r="AX83" i="8" s="1"/>
  <c r="AX84" i="8" s="1"/>
  <c r="AX85" i="8" s="1"/>
  <c r="AX86" i="8" s="1"/>
  <c r="AX87" i="8" s="1"/>
  <c r="AX88" i="8" s="1"/>
  <c r="AX89" i="8" s="1"/>
  <c r="AX90" i="8" s="1"/>
  <c r="AX91" i="8" s="1"/>
  <c r="AX92" i="8" s="1"/>
  <c r="AX93" i="8" s="1"/>
  <c r="AX94" i="8" s="1"/>
  <c r="AX95" i="8" s="1"/>
  <c r="AX96" i="8" s="1"/>
  <c r="AX97" i="8" s="1"/>
  <c r="AX98" i="8" s="1"/>
  <c r="AX99" i="8" s="1"/>
  <c r="AX100" i="8" s="1"/>
  <c r="AX101" i="8" s="1"/>
  <c r="AX102" i="8" s="1"/>
  <c r="AX103" i="8" s="1"/>
  <c r="AX104" i="8" s="1"/>
  <c r="AX105" i="8" s="1"/>
  <c r="AX106" i="8" s="1"/>
  <c r="AX107" i="8" s="1"/>
  <c r="AX108" i="8" s="1"/>
  <c r="AX109" i="8" s="1"/>
  <c r="AX110" i="8" s="1"/>
  <c r="AX111" i="8" s="1"/>
  <c r="AX112" i="8" s="1"/>
  <c r="AX113" i="8" s="1"/>
  <c r="AX114" i="8" s="1"/>
  <c r="AX115" i="8" s="1"/>
  <c r="AX116" i="8" s="1"/>
  <c r="AX117" i="8" s="1"/>
  <c r="AX118" i="8" s="1"/>
  <c r="AX119" i="8" s="1"/>
  <c r="AX120" i="8" s="1"/>
  <c r="AX121" i="8" s="1"/>
  <c r="AX122" i="8" s="1"/>
  <c r="AX123" i="8" s="1"/>
  <c r="AX124" i="8" s="1"/>
  <c r="AX125" i="8" s="1"/>
  <c r="AX126" i="8" s="1"/>
  <c r="AX127" i="8" s="1"/>
  <c r="AX128" i="8" s="1"/>
  <c r="AX129" i="8" s="1"/>
  <c r="AX130" i="8" s="1"/>
  <c r="AX131" i="8" s="1"/>
  <c r="AX132" i="8" s="1"/>
  <c r="AX133" i="8" s="1"/>
  <c r="AX134" i="8" s="1"/>
  <c r="AX135" i="8" s="1"/>
  <c r="AX136" i="8" s="1"/>
  <c r="AX137" i="8" s="1"/>
  <c r="AX138" i="8" s="1"/>
  <c r="AX139" i="8" s="1"/>
  <c r="AX140" i="8" s="1"/>
  <c r="S12" i="10"/>
  <c r="C64" i="8"/>
  <c r="C117" i="8"/>
  <c r="C10" i="10"/>
  <c r="AT13" i="8"/>
  <c r="AT14" i="8" s="1"/>
  <c r="AT15" i="8" s="1"/>
  <c r="AT16" i="8" s="1"/>
  <c r="AT17" i="8" s="1"/>
  <c r="AT18" i="8" s="1"/>
  <c r="AT19" i="8" s="1"/>
  <c r="AT20" i="8" s="1"/>
  <c r="AT21" i="8" s="1"/>
  <c r="AT22" i="8" s="1"/>
  <c r="AT23" i="8" s="1"/>
  <c r="AT24" i="8" s="1"/>
  <c r="AT25" i="8" s="1"/>
  <c r="AT26" i="8" s="1"/>
  <c r="AT27" i="8" s="1"/>
  <c r="AT28" i="8" s="1"/>
  <c r="AT29" i="8" s="1"/>
  <c r="AT30" i="8" s="1"/>
  <c r="AT31" i="8" s="1"/>
  <c r="AT32" i="8" s="1"/>
  <c r="AT33" i="8" s="1"/>
  <c r="AT34" i="8" s="1"/>
  <c r="AT35" i="8" s="1"/>
  <c r="AT36" i="8" s="1"/>
  <c r="AT37" i="8" s="1"/>
  <c r="AT38" i="8" s="1"/>
  <c r="AT39" i="8" s="1"/>
  <c r="AT40" i="8" s="1"/>
  <c r="AT41" i="8" s="1"/>
  <c r="AT42" i="8" s="1"/>
  <c r="AT43" i="8" s="1"/>
  <c r="AT44" i="8" s="1"/>
  <c r="AT45" i="8" s="1"/>
  <c r="AT46" i="8" s="1"/>
  <c r="AT47" i="8" s="1"/>
  <c r="AT48" i="8" s="1"/>
  <c r="AT49" i="8" s="1"/>
  <c r="AT50" i="8" s="1"/>
  <c r="AT51" i="8" s="1"/>
  <c r="AT52" i="8" s="1"/>
  <c r="AT53" i="8" s="1"/>
  <c r="AT54" i="8" s="1"/>
  <c r="AT55" i="8" s="1"/>
  <c r="AT56" i="8" s="1"/>
  <c r="AT57" i="8" s="1"/>
  <c r="AT58" i="8" s="1"/>
  <c r="AT59" i="8" s="1"/>
  <c r="AT60" i="8" s="1"/>
  <c r="AT61" i="8" s="1"/>
  <c r="AT62" i="8" s="1"/>
  <c r="AT63" i="8" s="1"/>
  <c r="AT64" i="8" s="1"/>
  <c r="AT65" i="8" s="1"/>
  <c r="AT66" i="8" s="1"/>
  <c r="AT67" i="8" s="1"/>
  <c r="AT68" i="8" s="1"/>
  <c r="AT69" i="8" s="1"/>
  <c r="AT70" i="8" s="1"/>
  <c r="AT71" i="8" s="1"/>
  <c r="AT72" i="8" s="1"/>
  <c r="AT73" i="8" s="1"/>
  <c r="AT74" i="8" s="1"/>
  <c r="AT75" i="8" s="1"/>
  <c r="AT76" i="8" s="1"/>
  <c r="AT77" i="8" s="1"/>
  <c r="AT78" i="8" s="1"/>
  <c r="AT79" i="8" s="1"/>
  <c r="AT80" i="8" s="1"/>
  <c r="AT81" i="8" s="1"/>
  <c r="AT82" i="8" s="1"/>
  <c r="AT83" i="8" s="1"/>
  <c r="AT84" i="8" s="1"/>
  <c r="AT85" i="8" s="1"/>
  <c r="AT86" i="8" s="1"/>
  <c r="AT87" i="8" s="1"/>
  <c r="AT88" i="8" s="1"/>
  <c r="AT89" i="8" s="1"/>
  <c r="AT90" i="8" s="1"/>
  <c r="AT91" i="8" s="1"/>
  <c r="AT92" i="8" s="1"/>
  <c r="AT93" i="8" s="1"/>
  <c r="AT94" i="8" s="1"/>
  <c r="AT95" i="8" s="1"/>
  <c r="AT96" i="8" s="1"/>
  <c r="AT97" i="8" s="1"/>
  <c r="AT98" i="8" s="1"/>
  <c r="AT99" i="8" s="1"/>
  <c r="AT100" i="8" s="1"/>
  <c r="AT101" i="8" s="1"/>
  <c r="AT102" i="8" s="1"/>
  <c r="AT103" i="8" s="1"/>
  <c r="AT104" i="8" s="1"/>
  <c r="AT105" i="8" s="1"/>
  <c r="AT106" i="8" s="1"/>
  <c r="AT107" i="8" s="1"/>
  <c r="AT108" i="8" s="1"/>
  <c r="AT109" i="8" s="1"/>
  <c r="AT110" i="8" s="1"/>
  <c r="AT111" i="8" s="1"/>
  <c r="AT112" i="8" s="1"/>
  <c r="AT113" i="8" s="1"/>
  <c r="AT114" i="8" s="1"/>
  <c r="AT115" i="8" s="1"/>
  <c r="AT116" i="8" s="1"/>
  <c r="AT117" i="8" s="1"/>
  <c r="AT118" i="8" s="1"/>
  <c r="AT119" i="8" s="1"/>
  <c r="AT120" i="8" s="1"/>
  <c r="AT121" i="8" s="1"/>
  <c r="AT122" i="8" s="1"/>
  <c r="AT123" i="8" s="1"/>
  <c r="AT124" i="8" s="1"/>
  <c r="AT125" i="8" s="1"/>
  <c r="AT126" i="8" s="1"/>
  <c r="AT127" i="8" s="1"/>
  <c r="AT128" i="8" s="1"/>
  <c r="AT129" i="8" s="1"/>
  <c r="AT130" i="8" s="1"/>
  <c r="AT131" i="8" s="1"/>
  <c r="AT132" i="8" s="1"/>
  <c r="AT133" i="8" s="1"/>
  <c r="AT134" i="8" s="1"/>
  <c r="AT135" i="8" s="1"/>
  <c r="AT136" i="8" s="1"/>
  <c r="AT137" i="8" s="1"/>
  <c r="AT138" i="8" s="1"/>
  <c r="AT139" i="8" s="1"/>
  <c r="AT140" i="8" s="1"/>
  <c r="AX8" i="10"/>
  <c r="AX9" i="10" s="1"/>
  <c r="AX10" i="10" s="1"/>
  <c r="AX11" i="10" s="1"/>
  <c r="AX12" i="10" s="1"/>
  <c r="AX13" i="10" s="1"/>
  <c r="AX14" i="10" s="1"/>
  <c r="AX15" i="10" s="1"/>
  <c r="AX16" i="10" s="1"/>
  <c r="AX17" i="10" s="1"/>
  <c r="AX18" i="10" s="1"/>
  <c r="AX19" i="10" s="1"/>
  <c r="AX20" i="10" s="1"/>
  <c r="AX21" i="10" s="1"/>
  <c r="AX22" i="10" s="1"/>
  <c r="AX23" i="10" s="1"/>
  <c r="AX24" i="10" s="1"/>
  <c r="AX25" i="10" s="1"/>
  <c r="AX26" i="10" s="1"/>
  <c r="AX27" i="10" s="1"/>
  <c r="AX28" i="10" s="1"/>
  <c r="AX29" i="10" s="1"/>
  <c r="AX30" i="10" s="1"/>
  <c r="AX31" i="10" s="1"/>
  <c r="AX32" i="10" s="1"/>
  <c r="AX33" i="10" s="1"/>
  <c r="AX34" i="10" s="1"/>
  <c r="AX35" i="10" s="1"/>
  <c r="AX36" i="10" s="1"/>
  <c r="AX37" i="10" s="1"/>
  <c r="AX38" i="10" s="1"/>
  <c r="AX39" i="10" s="1"/>
  <c r="AX40" i="10" s="1"/>
  <c r="AX41" i="10" s="1"/>
  <c r="AX42" i="10" s="1"/>
  <c r="AX43" i="10" s="1"/>
  <c r="AX44" i="10" s="1"/>
  <c r="AX45" i="10" s="1"/>
  <c r="AX46" i="10" s="1"/>
  <c r="AX47" i="10" s="1"/>
  <c r="AX48" i="10" s="1"/>
  <c r="AX49" i="10" s="1"/>
  <c r="AX50" i="10" s="1"/>
  <c r="AX51" i="10" s="1"/>
  <c r="AX52" i="10" s="1"/>
  <c r="AX53" i="10" s="1"/>
  <c r="AX54" i="10" s="1"/>
  <c r="AX55" i="10" s="1"/>
  <c r="AX56" i="10" s="1"/>
  <c r="AX57" i="10" s="1"/>
  <c r="AX58" i="10" s="1"/>
  <c r="AX59" i="10" s="1"/>
  <c r="AX60" i="10" s="1"/>
  <c r="AX61" i="10" s="1"/>
  <c r="AX62" i="10" s="1"/>
  <c r="AX63" i="10" s="1"/>
  <c r="AX64" i="10" s="1"/>
  <c r="AX65" i="10" s="1"/>
  <c r="AX66" i="10" s="1"/>
  <c r="AX67" i="10" s="1"/>
  <c r="AX68" i="10" s="1"/>
  <c r="AX69" i="10" s="1"/>
  <c r="AX70" i="10" s="1"/>
  <c r="AX71" i="10" s="1"/>
  <c r="AX72" i="10" s="1"/>
  <c r="AX73" i="10" s="1"/>
  <c r="AX74" i="10" s="1"/>
  <c r="AX75" i="10" s="1"/>
  <c r="AX76" i="10" s="1"/>
  <c r="AX77" i="10" s="1"/>
  <c r="AX78" i="10" s="1"/>
  <c r="AX79" i="10" s="1"/>
  <c r="AX80" i="10" s="1"/>
  <c r="AX81" i="10" s="1"/>
  <c r="AX82" i="10" s="1"/>
  <c r="AX83" i="10" s="1"/>
  <c r="AX84" i="10" s="1"/>
  <c r="AX85" i="10" s="1"/>
  <c r="AX86" i="10" s="1"/>
  <c r="AX87" i="10" s="1"/>
  <c r="AX88" i="10" s="1"/>
  <c r="AX89" i="10" s="1"/>
  <c r="AX90" i="10" s="1"/>
  <c r="AX91" i="10" s="1"/>
  <c r="AX92" i="10" s="1"/>
  <c r="AX93" i="10" s="1"/>
  <c r="AX94" i="10" s="1"/>
  <c r="AX95" i="10" s="1"/>
  <c r="AX96" i="10" s="1"/>
  <c r="AX97" i="10" s="1"/>
  <c r="AX98" i="10" s="1"/>
  <c r="AX99" i="10" s="1"/>
  <c r="AX100" i="10" s="1"/>
  <c r="AX101" i="10" s="1"/>
  <c r="AX102" i="10" s="1"/>
  <c r="AX103" i="10" s="1"/>
  <c r="AX104" i="10" s="1"/>
  <c r="AX105" i="10" s="1"/>
  <c r="AX106" i="10" s="1"/>
  <c r="AX107" i="10" s="1"/>
  <c r="AX108" i="10" s="1"/>
  <c r="AX109" i="10" s="1"/>
  <c r="AX110" i="10" s="1"/>
  <c r="AX111" i="10" s="1"/>
  <c r="AX112" i="10" s="1"/>
  <c r="AX113" i="10" s="1"/>
  <c r="AX114" i="10" s="1"/>
  <c r="AX115" i="10" s="1"/>
  <c r="AX116" i="10" s="1"/>
  <c r="AX117" i="10" s="1"/>
  <c r="AX118" i="10" s="1"/>
  <c r="AX119" i="10" s="1"/>
  <c r="AX120" i="10" s="1"/>
  <c r="AX121" i="10" s="1"/>
  <c r="AX122" i="10" s="1"/>
  <c r="AX123" i="10" s="1"/>
  <c r="AX124" i="10" s="1"/>
  <c r="AX125" i="10" s="1"/>
  <c r="AX126" i="10" s="1"/>
  <c r="AX127" i="10" s="1"/>
  <c r="AX128" i="10" s="1"/>
  <c r="AX129" i="10" s="1"/>
  <c r="AX130" i="10" s="1"/>
  <c r="AX131" i="10" s="1"/>
  <c r="AX132" i="10" s="1"/>
  <c r="AX133" i="10" s="1"/>
  <c r="AX134" i="10" s="1"/>
  <c r="AX135" i="10" s="1"/>
  <c r="AX136" i="10" s="1"/>
  <c r="AX137" i="10" s="1"/>
  <c r="AX138" i="10" s="1"/>
  <c r="AX139" i="10" s="1"/>
  <c r="AX140" i="10" s="1"/>
  <c r="CL8" i="10"/>
  <c r="CL9" i="10" s="1"/>
  <c r="CL10" i="10" s="1"/>
  <c r="CL11" i="10" s="1"/>
  <c r="CL12" i="10" s="1"/>
  <c r="CL13" i="10" s="1"/>
  <c r="CL14" i="10" s="1"/>
  <c r="CL15" i="10" s="1"/>
  <c r="CL16" i="10" s="1"/>
  <c r="CL17" i="10" s="1"/>
  <c r="CL18" i="10" s="1"/>
  <c r="CL19" i="10" s="1"/>
  <c r="CL20" i="10" s="1"/>
  <c r="CL21" i="10" s="1"/>
  <c r="CL22" i="10" s="1"/>
  <c r="CL23" i="10" s="1"/>
  <c r="CL24" i="10" s="1"/>
  <c r="CL25" i="10" s="1"/>
  <c r="CL26" i="10" s="1"/>
  <c r="CL27" i="10" s="1"/>
  <c r="CL28" i="10" s="1"/>
  <c r="CL29" i="10" s="1"/>
  <c r="CL30" i="10" s="1"/>
  <c r="CL31" i="10" s="1"/>
  <c r="CL32" i="10" s="1"/>
  <c r="CL33" i="10" s="1"/>
  <c r="CL34" i="10" s="1"/>
  <c r="CL35" i="10" s="1"/>
  <c r="CL36" i="10" s="1"/>
  <c r="CL37" i="10" s="1"/>
  <c r="CL38" i="10" s="1"/>
  <c r="CL39" i="10" s="1"/>
  <c r="CL40" i="10" s="1"/>
  <c r="CL41" i="10" s="1"/>
  <c r="CL42" i="10" s="1"/>
  <c r="CL43" i="10" s="1"/>
  <c r="CL44" i="10" s="1"/>
  <c r="CL45" i="10" s="1"/>
  <c r="CL46" i="10" s="1"/>
  <c r="CL47" i="10" s="1"/>
  <c r="CL48" i="10" s="1"/>
  <c r="CL49" i="10" s="1"/>
  <c r="CL50" i="10" s="1"/>
  <c r="CL51" i="10" s="1"/>
  <c r="CL52" i="10" s="1"/>
  <c r="CL53" i="10" s="1"/>
  <c r="CL54" i="10" s="1"/>
  <c r="CL55" i="10" s="1"/>
  <c r="CL56" i="10" s="1"/>
  <c r="CL57" i="10" s="1"/>
  <c r="CL58" i="10" s="1"/>
  <c r="CL59" i="10" s="1"/>
  <c r="CL60" i="10" s="1"/>
  <c r="CL61" i="10" s="1"/>
  <c r="CL62" i="10" s="1"/>
  <c r="CL63" i="10" s="1"/>
  <c r="CL64" i="10" s="1"/>
  <c r="CL65" i="10" s="1"/>
  <c r="CL66" i="10" s="1"/>
  <c r="CL67" i="10" s="1"/>
  <c r="CL68" i="10" s="1"/>
  <c r="CL69" i="10" s="1"/>
  <c r="CL70" i="10" s="1"/>
  <c r="CL71" i="10" s="1"/>
  <c r="CL72" i="10" s="1"/>
  <c r="CL73" i="10" s="1"/>
  <c r="CL74" i="10" s="1"/>
  <c r="CL75" i="10" s="1"/>
  <c r="CL76" i="10" s="1"/>
  <c r="CL77" i="10" s="1"/>
  <c r="CL78" i="10" s="1"/>
  <c r="CL79" i="10" s="1"/>
  <c r="CL80" i="10" s="1"/>
  <c r="CL81" i="10" s="1"/>
  <c r="CL82" i="10" s="1"/>
  <c r="CL83" i="10" s="1"/>
  <c r="CL84" i="10" s="1"/>
  <c r="CL85" i="10" s="1"/>
  <c r="CL86" i="10" s="1"/>
  <c r="CL87" i="10" s="1"/>
  <c r="CL88" i="10" s="1"/>
  <c r="CL89" i="10" s="1"/>
  <c r="CL90" i="10" s="1"/>
  <c r="CL91" i="10" s="1"/>
  <c r="CL92" i="10" s="1"/>
  <c r="CL93" i="10" s="1"/>
  <c r="CL94" i="10" s="1"/>
  <c r="CL95" i="10" s="1"/>
  <c r="CL96" i="10" s="1"/>
  <c r="CL97" i="10" s="1"/>
  <c r="CL98" i="10" s="1"/>
  <c r="CL99" i="10" s="1"/>
  <c r="CL100" i="10" s="1"/>
  <c r="CL101" i="10" s="1"/>
  <c r="CL102" i="10" s="1"/>
  <c r="CL103" i="10" s="1"/>
  <c r="CL104" i="10" s="1"/>
  <c r="CL105" i="10" s="1"/>
  <c r="CL106" i="10" s="1"/>
  <c r="CL107" i="10" s="1"/>
  <c r="CL108" i="10" s="1"/>
  <c r="CL109" i="10" s="1"/>
  <c r="CL110" i="10" s="1"/>
  <c r="CL111" i="10" s="1"/>
  <c r="CL112" i="10" s="1"/>
  <c r="CL113" i="10" s="1"/>
  <c r="CL114" i="10" s="1"/>
  <c r="CL115" i="10" s="1"/>
  <c r="CL116" i="10" s="1"/>
  <c r="CL117" i="10" s="1"/>
  <c r="CL118" i="10" s="1"/>
  <c r="CL119" i="10" s="1"/>
  <c r="CL120" i="10" s="1"/>
  <c r="CL121" i="10" s="1"/>
  <c r="CL122" i="10" s="1"/>
  <c r="CL123" i="10" s="1"/>
  <c r="CL124" i="10" s="1"/>
  <c r="CL125" i="10" s="1"/>
  <c r="CL126" i="10" s="1"/>
  <c r="CL127" i="10" s="1"/>
  <c r="CL128" i="10" s="1"/>
  <c r="CL129" i="10" s="1"/>
  <c r="CL130" i="10" s="1"/>
  <c r="CL131" i="10" s="1"/>
  <c r="CL132" i="10" s="1"/>
  <c r="CL133" i="10" s="1"/>
  <c r="CL134" i="10" s="1"/>
  <c r="CL135" i="10" s="1"/>
  <c r="CL136" i="10" s="1"/>
  <c r="CL137" i="10" s="1"/>
  <c r="CL138" i="10" s="1"/>
  <c r="CL139" i="10" s="1"/>
  <c r="CL140" i="10" s="1"/>
  <c r="U11" i="10"/>
  <c r="CD11" i="10"/>
  <c r="CD12" i="10" s="1"/>
  <c r="CD13" i="10" s="1"/>
  <c r="CD14" i="10" s="1"/>
  <c r="CD15" i="10" s="1"/>
  <c r="CD16" i="10" s="1"/>
  <c r="CD17" i="10" s="1"/>
  <c r="CD18" i="10" s="1"/>
  <c r="CD19" i="10" s="1"/>
  <c r="CD20" i="10" s="1"/>
  <c r="CD21" i="10" s="1"/>
  <c r="CD22" i="10" s="1"/>
  <c r="CD23" i="10" s="1"/>
  <c r="CD24" i="10" s="1"/>
  <c r="CD25" i="10" s="1"/>
  <c r="CD26" i="10" s="1"/>
  <c r="CD27" i="10" s="1"/>
  <c r="CD28" i="10" s="1"/>
  <c r="CD29" i="10" s="1"/>
  <c r="CD30" i="10" s="1"/>
  <c r="CD31" i="10" s="1"/>
  <c r="CD32" i="10" s="1"/>
  <c r="CD33" i="10" s="1"/>
  <c r="CD34" i="10" s="1"/>
  <c r="CD35" i="10" s="1"/>
  <c r="CD36" i="10" s="1"/>
  <c r="CD37" i="10" s="1"/>
  <c r="CD38" i="10" s="1"/>
  <c r="CD39" i="10" s="1"/>
  <c r="CD40" i="10" s="1"/>
  <c r="CD41" i="10" s="1"/>
  <c r="CD42" i="10" s="1"/>
  <c r="CD43" i="10" s="1"/>
  <c r="CD44" i="10" s="1"/>
  <c r="CD45" i="10" s="1"/>
  <c r="CD46" i="10" s="1"/>
  <c r="CD47" i="10" s="1"/>
  <c r="CD48" i="10" s="1"/>
  <c r="CD49" i="10" s="1"/>
  <c r="CD50" i="10" s="1"/>
  <c r="CD51" i="10" s="1"/>
  <c r="CD52" i="10" s="1"/>
  <c r="CD53" i="10" s="1"/>
  <c r="CD54" i="10" s="1"/>
  <c r="CD55" i="10" s="1"/>
  <c r="CD56" i="10" s="1"/>
  <c r="CD57" i="10" s="1"/>
  <c r="CD58" i="10" s="1"/>
  <c r="CD59" i="10" s="1"/>
  <c r="CD60" i="10" s="1"/>
  <c r="CD61" i="10" s="1"/>
  <c r="CD62" i="10" s="1"/>
  <c r="CD63" i="10" s="1"/>
  <c r="CD64" i="10" s="1"/>
  <c r="CD65" i="10" s="1"/>
  <c r="CD66" i="10" s="1"/>
  <c r="CD67" i="10" s="1"/>
  <c r="CD68" i="10" s="1"/>
  <c r="CD69" i="10" s="1"/>
  <c r="CD70" i="10" s="1"/>
  <c r="CD71" i="10" s="1"/>
  <c r="CD72" i="10" s="1"/>
  <c r="CD73" i="10" s="1"/>
  <c r="CD74" i="10" s="1"/>
  <c r="CD75" i="10" s="1"/>
  <c r="CD76" i="10" s="1"/>
  <c r="CD77" i="10" s="1"/>
  <c r="CD78" i="10" s="1"/>
  <c r="CD79" i="10" s="1"/>
  <c r="CD80" i="10" s="1"/>
  <c r="CD81" i="10" s="1"/>
  <c r="CD82" i="10" s="1"/>
  <c r="CD83" i="10" s="1"/>
  <c r="CD84" i="10" s="1"/>
  <c r="CD85" i="10" s="1"/>
  <c r="CD86" i="10" s="1"/>
  <c r="CD87" i="10" s="1"/>
  <c r="CD88" i="10" s="1"/>
  <c r="CD89" i="10" s="1"/>
  <c r="CD90" i="10" s="1"/>
  <c r="CD91" i="10" s="1"/>
  <c r="CD92" i="10" s="1"/>
  <c r="CD93" i="10" s="1"/>
  <c r="CD94" i="10" s="1"/>
  <c r="CD95" i="10" s="1"/>
  <c r="CD96" i="10" s="1"/>
  <c r="CD97" i="10" s="1"/>
  <c r="CD98" i="10" s="1"/>
  <c r="CD99" i="10" s="1"/>
  <c r="CD100" i="10" s="1"/>
  <c r="CD101" i="10" s="1"/>
  <c r="CD102" i="10" s="1"/>
  <c r="CD103" i="10" s="1"/>
  <c r="CD104" i="10" s="1"/>
  <c r="CD105" i="10" s="1"/>
  <c r="CD106" i="10" s="1"/>
  <c r="CD107" i="10" s="1"/>
  <c r="CD108" i="10" s="1"/>
  <c r="CD109" i="10" s="1"/>
  <c r="CD110" i="10" s="1"/>
  <c r="CD111" i="10" s="1"/>
  <c r="CD112" i="10" s="1"/>
  <c r="CD113" i="10" s="1"/>
  <c r="CD114" i="10" s="1"/>
  <c r="CD115" i="10" s="1"/>
  <c r="CD116" i="10" s="1"/>
  <c r="CD117" i="10" s="1"/>
  <c r="CD118" i="10" s="1"/>
  <c r="CD119" i="10" s="1"/>
  <c r="CD120" i="10" s="1"/>
  <c r="CD121" i="10" s="1"/>
  <c r="CD122" i="10" s="1"/>
  <c r="CD123" i="10" s="1"/>
  <c r="CD124" i="10" s="1"/>
  <c r="CD125" i="10" s="1"/>
  <c r="CD126" i="10" s="1"/>
  <c r="CD127" i="10" s="1"/>
  <c r="CD128" i="10" s="1"/>
  <c r="CD129" i="10" s="1"/>
  <c r="CD130" i="10" s="1"/>
  <c r="CD131" i="10" s="1"/>
  <c r="CD132" i="10" s="1"/>
  <c r="CD133" i="10" s="1"/>
  <c r="CD134" i="10" s="1"/>
  <c r="CD135" i="10" s="1"/>
  <c r="CD136" i="10" s="1"/>
  <c r="CD137" i="10" s="1"/>
  <c r="CD138" i="10" s="1"/>
  <c r="CD139" i="10" s="1"/>
  <c r="CD140" i="10" s="1"/>
  <c r="V11" i="10"/>
  <c r="AC11" i="10"/>
  <c r="BG11" i="6"/>
  <c r="AC11" i="8"/>
  <c r="AC12" i="8" s="1"/>
  <c r="AC13" i="8" s="1"/>
  <c r="AC14" i="8" s="1"/>
  <c r="AC15" i="8" s="1"/>
  <c r="AC16" i="8" s="1"/>
  <c r="AC17" i="8" s="1"/>
  <c r="AC18" i="8" s="1"/>
  <c r="AC19" i="8" s="1"/>
  <c r="AC20" i="8" s="1"/>
  <c r="AC21" i="8" s="1"/>
  <c r="AC22" i="8" s="1"/>
  <c r="AC23" i="8" s="1"/>
  <c r="AC24" i="8" s="1"/>
  <c r="AC25" i="8" s="1"/>
  <c r="AC26" i="8" s="1"/>
  <c r="AC27" i="8" s="1"/>
  <c r="AC28" i="8" s="1"/>
  <c r="AC29" i="8" s="1"/>
  <c r="AC30" i="8" s="1"/>
  <c r="AC31" i="8" s="1"/>
  <c r="AC32" i="8" s="1"/>
  <c r="AC33" i="8" s="1"/>
  <c r="AC34" i="8" s="1"/>
  <c r="AC35" i="8" s="1"/>
  <c r="AC36" i="8" s="1"/>
  <c r="AC37" i="8" s="1"/>
  <c r="AC38" i="8" s="1"/>
  <c r="AC39" i="8" s="1"/>
  <c r="AC40" i="8" s="1"/>
  <c r="AC41" i="8" s="1"/>
  <c r="AC42" i="8" s="1"/>
  <c r="AC43" i="8" s="1"/>
  <c r="AC44" i="8" s="1"/>
  <c r="AC45" i="8" s="1"/>
  <c r="AC46" i="8" s="1"/>
  <c r="AC47" i="8" s="1"/>
  <c r="AC48" i="8" s="1"/>
  <c r="AC49" i="8" s="1"/>
  <c r="AC50" i="8" s="1"/>
  <c r="AC51" i="8" s="1"/>
  <c r="AC52" i="8" s="1"/>
  <c r="AC53" i="8" s="1"/>
  <c r="AC54" i="8" s="1"/>
  <c r="AC55" i="8" s="1"/>
  <c r="AC56" i="8" s="1"/>
  <c r="AC57" i="8" s="1"/>
  <c r="AC58" i="8" s="1"/>
  <c r="AC59" i="8" s="1"/>
  <c r="AC60" i="8" s="1"/>
  <c r="AC61" i="8" s="1"/>
  <c r="AC62" i="8" s="1"/>
  <c r="AC63" i="8" s="1"/>
  <c r="AC64" i="8" s="1"/>
  <c r="AC65" i="8" s="1"/>
  <c r="AC66" i="8" s="1"/>
  <c r="AC67" i="8" s="1"/>
  <c r="AC68" i="8" s="1"/>
  <c r="AC69" i="8" s="1"/>
  <c r="AC70" i="8" s="1"/>
  <c r="AC71" i="8" s="1"/>
  <c r="AC72" i="8" s="1"/>
  <c r="AC73" i="8" s="1"/>
  <c r="AC74" i="8" s="1"/>
  <c r="AC75" i="8" s="1"/>
  <c r="AC76" i="8" s="1"/>
  <c r="AC77" i="8" s="1"/>
  <c r="AC78" i="8" s="1"/>
  <c r="AC79" i="8" s="1"/>
  <c r="AC80" i="8" s="1"/>
  <c r="AC81" i="8" s="1"/>
  <c r="AC82" i="8" s="1"/>
  <c r="AC83" i="8" s="1"/>
  <c r="AC84" i="8" s="1"/>
  <c r="AC85" i="8" s="1"/>
  <c r="AC86" i="8" s="1"/>
  <c r="AC87" i="8" s="1"/>
  <c r="AC88" i="8" s="1"/>
  <c r="AC89" i="8" s="1"/>
  <c r="AC90" i="8" s="1"/>
  <c r="AC91" i="8" s="1"/>
  <c r="AC92" i="8" s="1"/>
  <c r="AC93" i="8" s="1"/>
  <c r="AC94" i="8" s="1"/>
  <c r="AC95" i="8" s="1"/>
  <c r="AC96" i="8" s="1"/>
  <c r="AC97" i="8" s="1"/>
  <c r="AC98" i="8" s="1"/>
  <c r="AC99" i="8" s="1"/>
  <c r="AC100" i="8" s="1"/>
  <c r="AC101" i="8" s="1"/>
  <c r="AC102" i="8" s="1"/>
  <c r="AC103" i="8" s="1"/>
  <c r="AC104" i="8" s="1"/>
  <c r="AC105" i="8" s="1"/>
  <c r="AC106" i="8" s="1"/>
  <c r="AC107" i="8" s="1"/>
  <c r="AC108" i="8" s="1"/>
  <c r="AC109" i="8" s="1"/>
  <c r="AC110" i="8" s="1"/>
  <c r="AC111" i="8" s="1"/>
  <c r="AC112" i="8" s="1"/>
  <c r="AC113" i="8" s="1"/>
  <c r="AC114" i="8" s="1"/>
  <c r="AC115" i="8" s="1"/>
  <c r="AC116" i="8" s="1"/>
  <c r="AC117" i="8" s="1"/>
  <c r="AC118" i="8" s="1"/>
  <c r="AC119" i="8" s="1"/>
  <c r="AC120" i="8" s="1"/>
  <c r="AC121" i="8" s="1"/>
  <c r="AC122" i="8" s="1"/>
  <c r="AC123" i="8" s="1"/>
  <c r="AC124" i="8" s="1"/>
  <c r="AC125" i="8" s="1"/>
  <c r="AC126" i="8" s="1"/>
  <c r="AC127" i="8" s="1"/>
  <c r="AC128" i="8" s="1"/>
  <c r="AC129" i="8" s="1"/>
  <c r="AC130" i="8" s="1"/>
  <c r="AC131" i="8" s="1"/>
  <c r="AC132" i="8" s="1"/>
  <c r="AC133" i="8" s="1"/>
  <c r="AC134" i="8" s="1"/>
  <c r="AC135" i="8" s="1"/>
  <c r="AC136" i="8" s="1"/>
  <c r="AC137" i="8" s="1"/>
  <c r="AC138" i="8" s="1"/>
  <c r="AC139" i="8" s="1"/>
  <c r="AC140" i="8" s="1"/>
  <c r="C97" i="8"/>
  <c r="C88" i="10"/>
  <c r="C9" i="10"/>
  <c r="C103" i="6"/>
  <c r="C70" i="10"/>
  <c r="C60" i="4"/>
  <c r="C89" i="4"/>
  <c r="C81" i="10"/>
  <c r="C24" i="8"/>
  <c r="T11" i="10"/>
  <c r="C26" i="8"/>
  <c r="C110" i="4"/>
  <c r="C62" i="4"/>
  <c r="C68" i="4"/>
  <c r="C126" i="4"/>
  <c r="C28" i="6"/>
  <c r="C65" i="10"/>
  <c r="C57" i="10"/>
  <c r="C61" i="4"/>
  <c r="S11" i="8"/>
  <c r="C126" i="8"/>
  <c r="C53" i="8"/>
  <c r="C83" i="4"/>
  <c r="C122" i="8"/>
  <c r="C119" i="8"/>
  <c r="AC11" i="4"/>
  <c r="AC12" i="4" s="1"/>
  <c r="AC13" i="4" s="1"/>
  <c r="AC14" i="4" s="1"/>
  <c r="AC15" i="4" s="1"/>
  <c r="AC16" i="4" s="1"/>
  <c r="AC17" i="4" s="1"/>
  <c r="AC18" i="4" s="1"/>
  <c r="AC19" i="4" s="1"/>
  <c r="AC20" i="4" s="1"/>
  <c r="AC21" i="4" s="1"/>
  <c r="AC22" i="4" s="1"/>
  <c r="AC23" i="4" s="1"/>
  <c r="AC24" i="4" s="1"/>
  <c r="AC25" i="4" s="1"/>
  <c r="AC26" i="4" s="1"/>
  <c r="AC27" i="4" s="1"/>
  <c r="AC28" i="4" s="1"/>
  <c r="AC29" i="4" s="1"/>
  <c r="AC30" i="4" s="1"/>
  <c r="AC31" i="4" s="1"/>
  <c r="AC32" i="4" s="1"/>
  <c r="AC33" i="4" s="1"/>
  <c r="AC34" i="4" s="1"/>
  <c r="AC35" i="4" s="1"/>
  <c r="AC36" i="4" s="1"/>
  <c r="AC37" i="4" s="1"/>
  <c r="AC38" i="4" s="1"/>
  <c r="AC39" i="4" s="1"/>
  <c r="AC40" i="4" s="1"/>
  <c r="AC41" i="4" s="1"/>
  <c r="AC42" i="4" s="1"/>
  <c r="AC43" i="4" s="1"/>
  <c r="AC44" i="4" s="1"/>
  <c r="AC45" i="4" s="1"/>
  <c r="AC46" i="4" s="1"/>
  <c r="AC47" i="4" s="1"/>
  <c r="AC48" i="4" s="1"/>
  <c r="AC49" i="4" s="1"/>
  <c r="AC50" i="4" s="1"/>
  <c r="AC51" i="4" s="1"/>
  <c r="AC52" i="4" s="1"/>
  <c r="AC53" i="4" s="1"/>
  <c r="AC54" i="4" s="1"/>
  <c r="AC55" i="4" s="1"/>
  <c r="AC56" i="4" s="1"/>
  <c r="AC57" i="4" s="1"/>
  <c r="AC58" i="4" s="1"/>
  <c r="AC59" i="4" s="1"/>
  <c r="AC60" i="4" s="1"/>
  <c r="AC61" i="4" s="1"/>
  <c r="AC62" i="4" s="1"/>
  <c r="AC63" i="4" s="1"/>
  <c r="AC64" i="4" s="1"/>
  <c r="AC65" i="4" s="1"/>
  <c r="AC66" i="4" s="1"/>
  <c r="AC67" i="4" s="1"/>
  <c r="AC68" i="4" s="1"/>
  <c r="AC69" i="4" s="1"/>
  <c r="AC70" i="4" s="1"/>
  <c r="AC71" i="4" s="1"/>
  <c r="AC72" i="4" s="1"/>
  <c r="AC73" i="4" s="1"/>
  <c r="AC74" i="4" s="1"/>
  <c r="AC75" i="4" s="1"/>
  <c r="AC76" i="4" s="1"/>
  <c r="AC77" i="4" s="1"/>
  <c r="AC78" i="4" s="1"/>
  <c r="AC79" i="4" s="1"/>
  <c r="AC80" i="4" s="1"/>
  <c r="AC81" i="4" s="1"/>
  <c r="AC82" i="4" s="1"/>
  <c r="AC83" i="4" s="1"/>
  <c r="AC84" i="4" s="1"/>
  <c r="AC85" i="4" s="1"/>
  <c r="AC86" i="4" s="1"/>
  <c r="AC87" i="4" s="1"/>
  <c r="AC88" i="4" s="1"/>
  <c r="AC89" i="4" s="1"/>
  <c r="AC90" i="4" s="1"/>
  <c r="AC91" i="4" s="1"/>
  <c r="AC92" i="4" s="1"/>
  <c r="AC93" i="4" s="1"/>
  <c r="AC94" i="4" s="1"/>
  <c r="AC95" i="4" s="1"/>
  <c r="AC96" i="4" s="1"/>
  <c r="AC97" i="4" s="1"/>
  <c r="AC98" i="4" s="1"/>
  <c r="AC99" i="4" s="1"/>
  <c r="AC100" i="4" s="1"/>
  <c r="AC101" i="4" s="1"/>
  <c r="AC102" i="4" s="1"/>
  <c r="AC103" i="4" s="1"/>
  <c r="AC104" i="4" s="1"/>
  <c r="AC105" i="4" s="1"/>
  <c r="AC106" i="4" s="1"/>
  <c r="AC107" i="4" s="1"/>
  <c r="AC108" i="4" s="1"/>
  <c r="AC109" i="4" s="1"/>
  <c r="AC110" i="4" s="1"/>
  <c r="AC111" i="4" s="1"/>
  <c r="AC112" i="4" s="1"/>
  <c r="AC113" i="4" s="1"/>
  <c r="AC114" i="4" s="1"/>
  <c r="AC115" i="4" s="1"/>
  <c r="AC116" i="4" s="1"/>
  <c r="AC117" i="4" s="1"/>
  <c r="AC118" i="4" s="1"/>
  <c r="AC119" i="4" s="1"/>
  <c r="AC120" i="4" s="1"/>
  <c r="AC121" i="4" s="1"/>
  <c r="AC122" i="4" s="1"/>
  <c r="AC123" i="4" s="1"/>
  <c r="AC124" i="4" s="1"/>
  <c r="AC125" i="4" s="1"/>
  <c r="AC126" i="4" s="1"/>
  <c r="AC127" i="4" s="1"/>
  <c r="AC128" i="4" s="1"/>
  <c r="AC129" i="4" s="1"/>
  <c r="AC130" i="4" s="1"/>
  <c r="AC131" i="4" s="1"/>
  <c r="AC132" i="4" s="1"/>
  <c r="AC133" i="4" s="1"/>
  <c r="AC134" i="4" s="1"/>
  <c r="AC135" i="4" s="1"/>
  <c r="AC136" i="4" s="1"/>
  <c r="AC137" i="4" s="1"/>
  <c r="AC138" i="4" s="1"/>
  <c r="AC139" i="4" s="1"/>
  <c r="AC140" i="4" s="1"/>
  <c r="C102" i="8"/>
  <c r="C34" i="6"/>
  <c r="C48" i="4"/>
  <c r="C54" i="4"/>
  <c r="C78" i="4"/>
  <c r="C34" i="10"/>
  <c r="C91" i="8"/>
  <c r="C137" i="6"/>
  <c r="C39" i="6"/>
  <c r="C98" i="4"/>
  <c r="S8" i="8"/>
  <c r="C8" i="8" s="1"/>
  <c r="C39" i="4"/>
  <c r="C99" i="4"/>
  <c r="C51" i="10"/>
  <c r="C68" i="8"/>
  <c r="C139" i="4"/>
  <c r="C99" i="6"/>
  <c r="C78" i="8"/>
  <c r="CB11" i="10"/>
  <c r="C74" i="8"/>
  <c r="AJ7" i="8"/>
  <c r="AJ8" i="8" s="1"/>
  <c r="Y9" i="8" s="1"/>
  <c r="C105" i="8"/>
  <c r="C124" i="6"/>
  <c r="C100" i="8"/>
  <c r="C29" i="4"/>
  <c r="C36" i="8"/>
  <c r="C46" i="10"/>
  <c r="BG11" i="8"/>
  <c r="BG12" i="8" s="1"/>
  <c r="BG13" i="8" s="1"/>
  <c r="BG14" i="8" s="1"/>
  <c r="BG15" i="8" s="1"/>
  <c r="BG16" i="8" s="1"/>
  <c r="BG17" i="8" s="1"/>
  <c r="BG18" i="8" s="1"/>
  <c r="BG19" i="8" s="1"/>
  <c r="BG20" i="8" s="1"/>
  <c r="BG21" i="8" s="1"/>
  <c r="BG22" i="8" s="1"/>
  <c r="BG23" i="8" s="1"/>
  <c r="BG24" i="8" s="1"/>
  <c r="BG25" i="8" s="1"/>
  <c r="BG26" i="8" s="1"/>
  <c r="BG27" i="8" s="1"/>
  <c r="BG28" i="8" s="1"/>
  <c r="BG29" i="8" s="1"/>
  <c r="BG30" i="8" s="1"/>
  <c r="BG31" i="8" s="1"/>
  <c r="BG32" i="8" s="1"/>
  <c r="BG33" i="8" s="1"/>
  <c r="BG34" i="8" s="1"/>
  <c r="BG35" i="8" s="1"/>
  <c r="BG36" i="8" s="1"/>
  <c r="BG37" i="8" s="1"/>
  <c r="BG38" i="8" s="1"/>
  <c r="BG39" i="8" s="1"/>
  <c r="BG40" i="8" s="1"/>
  <c r="BG41" i="8" s="1"/>
  <c r="BG42" i="8" s="1"/>
  <c r="BG43" i="8" s="1"/>
  <c r="BG44" i="8" s="1"/>
  <c r="BG45" i="8" s="1"/>
  <c r="BG46" i="8" s="1"/>
  <c r="BG47" i="8" s="1"/>
  <c r="BG48" i="8" s="1"/>
  <c r="BG49" i="8" s="1"/>
  <c r="BG50" i="8" s="1"/>
  <c r="BG51" i="8" s="1"/>
  <c r="BG52" i="8" s="1"/>
  <c r="BG53" i="8" s="1"/>
  <c r="BG54" i="8" s="1"/>
  <c r="BG55" i="8" s="1"/>
  <c r="BG56" i="8" s="1"/>
  <c r="BG57" i="8" s="1"/>
  <c r="BG58" i="8" s="1"/>
  <c r="BG59" i="8" s="1"/>
  <c r="BG60" i="8" s="1"/>
  <c r="BG61" i="8" s="1"/>
  <c r="BG62" i="8" s="1"/>
  <c r="BG63" i="8" s="1"/>
  <c r="BG64" i="8" s="1"/>
  <c r="BG65" i="8" s="1"/>
  <c r="BG66" i="8" s="1"/>
  <c r="BG67" i="8" s="1"/>
  <c r="BG68" i="8" s="1"/>
  <c r="BG69" i="8" s="1"/>
  <c r="BG70" i="8" s="1"/>
  <c r="BG71" i="8" s="1"/>
  <c r="BG72" i="8" s="1"/>
  <c r="BG73" i="8" s="1"/>
  <c r="BG74" i="8" s="1"/>
  <c r="BG75" i="8" s="1"/>
  <c r="BG76" i="8" s="1"/>
  <c r="BG77" i="8" s="1"/>
  <c r="BG78" i="8" s="1"/>
  <c r="BG79" i="8" s="1"/>
  <c r="BG80" i="8" s="1"/>
  <c r="BG81" i="8" s="1"/>
  <c r="BG82" i="8" s="1"/>
  <c r="BG83" i="8" s="1"/>
  <c r="BG84" i="8" s="1"/>
  <c r="BG85" i="8" s="1"/>
  <c r="BG86" i="8" s="1"/>
  <c r="BG87" i="8" s="1"/>
  <c r="BG88" i="8" s="1"/>
  <c r="BG89" i="8" s="1"/>
  <c r="BG90" i="8" s="1"/>
  <c r="BG91" i="8" s="1"/>
  <c r="BG92" i="8" s="1"/>
  <c r="BG93" i="8" s="1"/>
  <c r="BG94" i="8" s="1"/>
  <c r="BG95" i="8" s="1"/>
  <c r="BG96" i="8" s="1"/>
  <c r="BG97" i="8" s="1"/>
  <c r="BG98" i="8" s="1"/>
  <c r="BG99" i="8" s="1"/>
  <c r="BG100" i="8" s="1"/>
  <c r="BG101" i="8" s="1"/>
  <c r="BG102" i="8" s="1"/>
  <c r="BG103" i="8" s="1"/>
  <c r="BG104" i="8" s="1"/>
  <c r="BG105" i="8" s="1"/>
  <c r="BG106" i="8" s="1"/>
  <c r="BG107" i="8" s="1"/>
  <c r="BG108" i="8" s="1"/>
  <c r="BG109" i="8" s="1"/>
  <c r="BG110" i="8" s="1"/>
  <c r="BG111" i="8" s="1"/>
  <c r="BG112" i="8" s="1"/>
  <c r="BG113" i="8" s="1"/>
  <c r="BG114" i="8" s="1"/>
  <c r="BG115" i="8" s="1"/>
  <c r="BG116" i="8" s="1"/>
  <c r="BG117" i="8" s="1"/>
  <c r="BG118" i="8" s="1"/>
  <c r="BG119" i="8" s="1"/>
  <c r="BG120" i="8" s="1"/>
  <c r="BG121" i="8" s="1"/>
  <c r="BG122" i="8" s="1"/>
  <c r="BG123" i="8" s="1"/>
  <c r="BG124" i="8" s="1"/>
  <c r="BG125" i="8" s="1"/>
  <c r="BG126" i="8" s="1"/>
  <c r="BG127" i="8" s="1"/>
  <c r="BG128" i="8" s="1"/>
  <c r="BG129" i="8" s="1"/>
  <c r="BG130" i="8" s="1"/>
  <c r="BG131" i="8" s="1"/>
  <c r="BG132" i="8" s="1"/>
  <c r="BG133" i="8" s="1"/>
  <c r="BG134" i="8" s="1"/>
  <c r="BG135" i="8" s="1"/>
  <c r="BG136" i="8" s="1"/>
  <c r="BG137" i="8" s="1"/>
  <c r="BG138" i="8" s="1"/>
  <c r="BG139" i="8" s="1"/>
  <c r="BG140" i="8" s="1"/>
  <c r="CD11" i="8"/>
  <c r="CB11" i="8"/>
  <c r="C130" i="8"/>
  <c r="C118" i="4"/>
  <c r="C31" i="8"/>
  <c r="C73" i="4"/>
  <c r="C77" i="10"/>
  <c r="C92" i="4"/>
  <c r="C104" i="8"/>
  <c r="C17" i="4"/>
  <c r="C128" i="4"/>
  <c r="C53" i="4"/>
  <c r="C24" i="6"/>
  <c r="C130" i="4"/>
  <c r="C41" i="4"/>
  <c r="C49" i="6"/>
  <c r="C43" i="8"/>
  <c r="C48" i="10"/>
  <c r="C71" i="10"/>
  <c r="C106" i="8"/>
  <c r="C108" i="10"/>
  <c r="C50" i="6"/>
  <c r="C117" i="10"/>
  <c r="C120" i="8"/>
  <c r="C41" i="10"/>
  <c r="C76" i="8"/>
  <c r="C74" i="4"/>
  <c r="C126" i="6"/>
  <c r="C129" i="8"/>
  <c r="C33" i="10"/>
  <c r="C140" i="10"/>
  <c r="C20" i="6"/>
  <c r="C82" i="10"/>
  <c r="C129" i="6"/>
  <c r="C25" i="10"/>
  <c r="C44" i="10"/>
  <c r="C21" i="8"/>
  <c r="C101" i="8"/>
  <c r="C126" i="10"/>
  <c r="C88" i="4"/>
  <c r="C81" i="6"/>
  <c r="C44" i="6"/>
  <c r="C35" i="8"/>
  <c r="C100" i="4"/>
  <c r="C19" i="6"/>
  <c r="C93" i="6"/>
  <c r="C77" i="4"/>
  <c r="C40" i="4"/>
  <c r="C128" i="10"/>
  <c r="C83" i="8"/>
  <c r="C119" i="6"/>
  <c r="C138" i="4"/>
  <c r="C69" i="4"/>
  <c r="C136" i="6"/>
  <c r="C27" i="10"/>
  <c r="C98" i="10"/>
  <c r="C50" i="10"/>
  <c r="C98" i="8"/>
  <c r="C115" i="8"/>
  <c r="C25" i="8"/>
  <c r="C133" i="8"/>
  <c r="C123" i="4"/>
  <c r="C140" i="8"/>
  <c r="C56" i="10"/>
  <c r="C122" i="10"/>
  <c r="C112" i="4"/>
  <c r="C108" i="8"/>
  <c r="C87" i="4"/>
  <c r="C91" i="6"/>
  <c r="BE7" i="6"/>
  <c r="BE8" i="6" s="1"/>
  <c r="X9" i="6" s="1"/>
  <c r="C113" i="10"/>
  <c r="C114" i="4"/>
  <c r="C115" i="10"/>
  <c r="C124" i="8"/>
  <c r="C134" i="6"/>
  <c r="CL8" i="4"/>
  <c r="CL9" i="4" s="1"/>
  <c r="CL10" i="4" s="1"/>
  <c r="CL11" i="4" s="1"/>
  <c r="CL12" i="4" s="1"/>
  <c r="CL13" i="4" s="1"/>
  <c r="X11" i="8"/>
  <c r="BE11" i="8"/>
  <c r="BE12" i="8" s="1"/>
  <c r="AH8" i="4"/>
  <c r="AH9" i="4" s="1"/>
  <c r="AH10" i="4" s="1"/>
  <c r="AH11" i="4" s="1"/>
  <c r="AH12" i="4" s="1"/>
  <c r="AH13" i="4" s="1"/>
  <c r="AJ9" i="4"/>
  <c r="Y10" i="4" s="1"/>
  <c r="C7" i="6"/>
  <c r="CG7" i="6"/>
  <c r="CG8" i="6" s="1"/>
  <c r="W9" i="6" s="1"/>
  <c r="S9" i="6" s="1"/>
  <c r="S8" i="6"/>
  <c r="BZ9" i="6"/>
  <c r="Z10" i="6" s="1"/>
  <c r="V10" i="6" s="1"/>
  <c r="T8" i="4"/>
  <c r="AX8" i="4" s="1"/>
  <c r="AX9" i="4" s="1"/>
  <c r="AX10" i="4" s="1"/>
  <c r="AX11" i="4" s="1"/>
  <c r="AX12" i="4" s="1"/>
  <c r="AX13" i="4" s="1"/>
  <c r="BE7" i="4"/>
  <c r="BV8" i="4"/>
  <c r="BV9" i="4" s="1"/>
  <c r="BV10" i="4" s="1"/>
  <c r="BV11" i="4" s="1"/>
  <c r="BV12" i="4" s="1"/>
  <c r="BV13" i="4" s="1"/>
  <c r="C18" i="10"/>
  <c r="C93" i="4"/>
  <c r="C63" i="6"/>
  <c r="C47" i="10"/>
  <c r="C123" i="8"/>
  <c r="C105" i="4"/>
  <c r="C14" i="10"/>
  <c r="C136" i="8"/>
  <c r="C87" i="6"/>
  <c r="C73" i="6"/>
  <c r="C31" i="10"/>
  <c r="C122" i="4"/>
  <c r="C75" i="6"/>
  <c r="C118" i="6"/>
  <c r="C92" i="6"/>
  <c r="C90" i="4"/>
  <c r="C80" i="4"/>
  <c r="C104" i="6"/>
  <c r="C116" i="8"/>
  <c r="C31" i="6"/>
  <c r="C59" i="6"/>
  <c r="C125" i="10"/>
  <c r="C30" i="6"/>
  <c r="C62" i="10"/>
  <c r="C23" i="10"/>
  <c r="C23" i="4"/>
  <c r="C23" i="6"/>
  <c r="C99" i="8"/>
  <c r="C107" i="8"/>
  <c r="C64" i="4"/>
  <c r="C84" i="10"/>
  <c r="C114" i="8"/>
  <c r="C25" i="4"/>
  <c r="C131" i="8"/>
  <c r="C27" i="8"/>
  <c r="C123" i="6"/>
  <c r="C34" i="8"/>
  <c r="C59" i="8"/>
  <c r="C55" i="10"/>
  <c r="C74" i="6"/>
  <c r="C58" i="6"/>
  <c r="C45" i="6"/>
  <c r="C106" i="10"/>
  <c r="C18" i="8"/>
  <c r="C69" i="8"/>
  <c r="C66" i="6"/>
  <c r="C40" i="10"/>
  <c r="C70" i="6"/>
  <c r="C18" i="6"/>
  <c r="C127" i="10"/>
  <c r="C58" i="8"/>
  <c r="C33" i="8"/>
  <c r="C100" i="6"/>
  <c r="C79" i="6"/>
  <c r="C38" i="8"/>
  <c r="C82" i="4"/>
  <c r="C49" i="4"/>
  <c r="C40" i="6"/>
  <c r="C78" i="6"/>
  <c r="C32" i="8"/>
  <c r="C50" i="8"/>
  <c r="AH8" i="10"/>
  <c r="AH9" i="10" s="1"/>
  <c r="AH10" i="10" s="1"/>
  <c r="AH11" i="10" s="1"/>
  <c r="AH12" i="10" s="1"/>
  <c r="AH13" i="10" s="1"/>
  <c r="AH14" i="10" s="1"/>
  <c r="AH15" i="10" s="1"/>
  <c r="AH16" i="10" s="1"/>
  <c r="AH17" i="10" s="1"/>
  <c r="AH18" i="10" s="1"/>
  <c r="AH19" i="10" s="1"/>
  <c r="AH20" i="10" s="1"/>
  <c r="AH21" i="10" s="1"/>
  <c r="AH22" i="10" s="1"/>
  <c r="AH23" i="10" s="1"/>
  <c r="AH24" i="10" s="1"/>
  <c r="AH25" i="10" s="1"/>
  <c r="AH26" i="10" s="1"/>
  <c r="AH27" i="10" s="1"/>
  <c r="AH28" i="10" s="1"/>
  <c r="AH29" i="10" s="1"/>
  <c r="AH30" i="10" s="1"/>
  <c r="AH31" i="10" s="1"/>
  <c r="AH32" i="10" s="1"/>
  <c r="AH33" i="10" s="1"/>
  <c r="AH34" i="10" s="1"/>
  <c r="AH35" i="10" s="1"/>
  <c r="AH36" i="10" s="1"/>
  <c r="AH37" i="10" s="1"/>
  <c r="AH38" i="10" s="1"/>
  <c r="AH39" i="10" s="1"/>
  <c r="AH40" i="10" s="1"/>
  <c r="AH41" i="10" s="1"/>
  <c r="AH42" i="10" s="1"/>
  <c r="AH43" i="10" s="1"/>
  <c r="AH44" i="10" s="1"/>
  <c r="AH45" i="10" s="1"/>
  <c r="AH46" i="10" s="1"/>
  <c r="AH47" i="10" s="1"/>
  <c r="AH48" i="10" s="1"/>
  <c r="AH49" i="10" s="1"/>
  <c r="AH50" i="10" s="1"/>
  <c r="AH51" i="10" s="1"/>
  <c r="AH52" i="10" s="1"/>
  <c r="AH53" i="10" s="1"/>
  <c r="AH54" i="10" s="1"/>
  <c r="AH55" i="10" s="1"/>
  <c r="AH56" i="10" s="1"/>
  <c r="AH57" i="10" s="1"/>
  <c r="AH58" i="10" s="1"/>
  <c r="AH59" i="10" s="1"/>
  <c r="AH60" i="10" s="1"/>
  <c r="AH61" i="10" s="1"/>
  <c r="AH62" i="10" s="1"/>
  <c r="AH63" i="10" s="1"/>
  <c r="AH64" i="10" s="1"/>
  <c r="AH65" i="10" s="1"/>
  <c r="AH66" i="10" s="1"/>
  <c r="AH67" i="10" s="1"/>
  <c r="AH68" i="10" s="1"/>
  <c r="AH69" i="10" s="1"/>
  <c r="AH70" i="10" s="1"/>
  <c r="AH71" i="10" s="1"/>
  <c r="AH72" i="10" s="1"/>
  <c r="AH73" i="10" s="1"/>
  <c r="AH74" i="10" s="1"/>
  <c r="AH75" i="10" s="1"/>
  <c r="AH76" i="10" s="1"/>
  <c r="AH77" i="10" s="1"/>
  <c r="AH78" i="10" s="1"/>
  <c r="AH79" i="10" s="1"/>
  <c r="AH80" i="10" s="1"/>
  <c r="AH81" i="10" s="1"/>
  <c r="AH82" i="10" s="1"/>
  <c r="AH83" i="10" s="1"/>
  <c r="AH84" i="10" s="1"/>
  <c r="AH85" i="10" s="1"/>
  <c r="AH86" i="10" s="1"/>
  <c r="AH87" i="10" s="1"/>
  <c r="AH88" i="10" s="1"/>
  <c r="AH89" i="10" s="1"/>
  <c r="AH90" i="10" s="1"/>
  <c r="AH91" i="10" s="1"/>
  <c r="AH92" i="10" s="1"/>
  <c r="AH93" i="10" s="1"/>
  <c r="AH94" i="10" s="1"/>
  <c r="AH95" i="10" s="1"/>
  <c r="AH96" i="10" s="1"/>
  <c r="AH97" i="10" s="1"/>
  <c r="AH98" i="10" s="1"/>
  <c r="AH99" i="10" s="1"/>
  <c r="AH100" i="10" s="1"/>
  <c r="AH101" i="10" s="1"/>
  <c r="AH102" i="10" s="1"/>
  <c r="AH103" i="10" s="1"/>
  <c r="AH104" i="10" s="1"/>
  <c r="AH105" i="10" s="1"/>
  <c r="AH106" i="10" s="1"/>
  <c r="AH107" i="10" s="1"/>
  <c r="AH108" i="10" s="1"/>
  <c r="AH109" i="10" s="1"/>
  <c r="AH110" i="10" s="1"/>
  <c r="AH111" i="10" s="1"/>
  <c r="AH112" i="10" s="1"/>
  <c r="AH113" i="10" s="1"/>
  <c r="AH114" i="10" s="1"/>
  <c r="AH115" i="10" s="1"/>
  <c r="AH116" i="10" s="1"/>
  <c r="AH117" i="10" s="1"/>
  <c r="AH118" i="10" s="1"/>
  <c r="AH119" i="10" s="1"/>
  <c r="AH120" i="10" s="1"/>
  <c r="AH121" i="10" s="1"/>
  <c r="AH122" i="10" s="1"/>
  <c r="AH123" i="10" s="1"/>
  <c r="AH124" i="10" s="1"/>
  <c r="AH125" i="10" s="1"/>
  <c r="AH126" i="10" s="1"/>
  <c r="AH127" i="10" s="1"/>
  <c r="AH128" i="10" s="1"/>
  <c r="AH129" i="10" s="1"/>
  <c r="AH130" i="10" s="1"/>
  <c r="AH131" i="10" s="1"/>
  <c r="AH132" i="10" s="1"/>
  <c r="AH133" i="10" s="1"/>
  <c r="AH134" i="10" s="1"/>
  <c r="AH135" i="10" s="1"/>
  <c r="AH136" i="10" s="1"/>
  <c r="AH137" i="10" s="1"/>
  <c r="AH138" i="10" s="1"/>
  <c r="AH139" i="10" s="1"/>
  <c r="AH140" i="10" s="1"/>
  <c r="C8" i="10"/>
  <c r="C29" i="8"/>
  <c r="C18" i="4"/>
  <c r="C44" i="8"/>
  <c r="C28" i="8"/>
  <c r="T15" i="8"/>
  <c r="T85" i="8" s="1"/>
  <c r="BC85" i="8" s="1"/>
  <c r="BC86" i="8" s="1"/>
  <c r="BC87" i="8" s="1"/>
  <c r="BC88" i="8" s="1"/>
  <c r="C56" i="4"/>
  <c r="C115" i="6"/>
  <c r="C33" i="6"/>
  <c r="C64" i="6"/>
  <c r="C86" i="4"/>
  <c r="C111" i="4"/>
  <c r="C67" i="4"/>
  <c r="C22" i="4"/>
  <c r="C124" i="4"/>
  <c r="C57" i="4"/>
  <c r="C116" i="4"/>
  <c r="C9" i="8"/>
  <c r="C132" i="10"/>
  <c r="C127" i="8"/>
  <c r="C16" i="6"/>
  <c r="C52" i="4"/>
  <c r="C120" i="4"/>
  <c r="BZ7" i="4"/>
  <c r="BZ8" i="4" s="1"/>
  <c r="AX8" i="6"/>
  <c r="AX9" i="6" s="1"/>
  <c r="AX10" i="6" s="1"/>
  <c r="AX11" i="6" s="1"/>
  <c r="AX12" i="6" s="1"/>
  <c r="AX13" i="6" s="1"/>
  <c r="C79" i="8"/>
  <c r="C118" i="10"/>
  <c r="C61" i="8"/>
  <c r="C127" i="6"/>
  <c r="C88" i="6"/>
  <c r="C81" i="4"/>
  <c r="C120" i="10"/>
  <c r="C97" i="6"/>
  <c r="C35" i="6"/>
  <c r="C59" i="4"/>
  <c r="C109" i="4"/>
  <c r="C122" i="6"/>
  <c r="C66" i="4"/>
  <c r="C133" i="4"/>
  <c r="C70" i="8"/>
  <c r="C16" i="4"/>
  <c r="C38" i="4"/>
  <c r="C83" i="10"/>
  <c r="C79" i="10"/>
  <c r="C95" i="4"/>
  <c r="C118" i="8"/>
  <c r="C26" i="6"/>
  <c r="C129" i="10"/>
  <c r="C136" i="4"/>
  <c r="C48" i="6"/>
  <c r="C22" i="6"/>
  <c r="C134" i="8"/>
  <c r="C136" i="10"/>
  <c r="C121" i="4"/>
  <c r="C95" i="8"/>
  <c r="C103" i="4"/>
  <c r="C134" i="4"/>
  <c r="C20" i="8"/>
  <c r="C53" i="10"/>
  <c r="U10" i="6"/>
  <c r="C29" i="10"/>
  <c r="C61" i="6"/>
  <c r="C49" i="10"/>
  <c r="C56" i="6"/>
  <c r="C132" i="6"/>
  <c r="C42" i="10"/>
  <c r="C54" i="6"/>
  <c r="C41" i="8"/>
  <c r="C78" i="10"/>
  <c r="C57" i="8"/>
  <c r="C72" i="4"/>
  <c r="C80" i="10"/>
  <c r="C137" i="8"/>
  <c r="C96" i="10"/>
  <c r="C139" i="6"/>
  <c r="C49" i="8"/>
  <c r="C76" i="10"/>
  <c r="C113" i="4"/>
  <c r="C137" i="10"/>
  <c r="C17" i="6"/>
  <c r="C119" i="4"/>
  <c r="C69" i="6"/>
  <c r="C72" i="6"/>
  <c r="C39" i="10"/>
  <c r="C36" i="6"/>
  <c r="C72" i="10"/>
  <c r="C21" i="4"/>
  <c r="C28" i="4"/>
  <c r="C50" i="4"/>
  <c r="C102" i="10"/>
  <c r="C65" i="6"/>
  <c r="C138" i="8"/>
  <c r="C47" i="4"/>
  <c r="C76" i="6"/>
  <c r="X10" i="8"/>
  <c r="C10" i="8"/>
  <c r="C135" i="4"/>
  <c r="C121" i="6"/>
  <c r="C62" i="6"/>
  <c r="C108" i="4"/>
  <c r="C125" i="6"/>
  <c r="BZ10" i="10"/>
  <c r="C79" i="4"/>
  <c r="C103" i="10"/>
  <c r="C59" i="10"/>
  <c r="C97" i="10"/>
  <c r="C140" i="4"/>
  <c r="C42" i="8"/>
  <c r="C21" i="10"/>
  <c r="C95" i="10"/>
  <c r="C98" i="6"/>
  <c r="C43" i="4"/>
  <c r="C112" i="8"/>
  <c r="C104" i="4"/>
  <c r="C84" i="6"/>
  <c r="C34" i="4"/>
  <c r="C16" i="10"/>
  <c r="C106" i="4"/>
  <c r="C20" i="4"/>
  <c r="C26" i="10"/>
  <c r="C138" i="10"/>
  <c r="C55" i="6"/>
  <c r="C66" i="10"/>
  <c r="BZ7" i="8"/>
  <c r="BZ8" i="8" s="1"/>
  <c r="C7" i="8"/>
  <c r="C43" i="10"/>
  <c r="C30" i="8"/>
  <c r="C62" i="8"/>
  <c r="C80" i="8"/>
  <c r="C77" i="6"/>
  <c r="C45" i="10"/>
  <c r="C107" i="4"/>
  <c r="C77" i="8"/>
  <c r="C133" i="6"/>
  <c r="C63" i="8"/>
  <c r="AJ7" i="10"/>
  <c r="AJ8" i="10" s="1"/>
  <c r="Z7" i="10"/>
  <c r="BE7" i="10"/>
  <c r="BE8" i="10" s="1"/>
  <c r="C7" i="10"/>
  <c r="C84" i="8"/>
  <c r="C71" i="6"/>
  <c r="C19" i="8"/>
  <c r="C55" i="8"/>
  <c r="C71" i="8"/>
  <c r="C135" i="6"/>
  <c r="C116" i="6"/>
  <c r="C76" i="4"/>
  <c r="C41" i="6"/>
  <c r="C100" i="10"/>
  <c r="C60" i="10"/>
  <c r="C35" i="10"/>
  <c r="C52" i="6"/>
  <c r="C24" i="4"/>
  <c r="C82" i="8"/>
  <c r="C83" i="6"/>
  <c r="C29" i="6"/>
  <c r="C110" i="10"/>
  <c r="C63" i="10"/>
  <c r="C53" i="6"/>
  <c r="C36" i="10"/>
  <c r="C36" i="4"/>
  <c r="C72" i="8"/>
  <c r="C82" i="6"/>
  <c r="C56" i="8"/>
  <c r="C26" i="4"/>
  <c r="C31" i="4"/>
  <c r="C104" i="10"/>
  <c r="C130" i="10"/>
  <c r="C60" i="8"/>
  <c r="C37" i="6"/>
  <c r="C112" i="10"/>
  <c r="C67" i="8"/>
  <c r="C28" i="10"/>
  <c r="C135" i="8"/>
  <c r="C54" i="8"/>
  <c r="C61" i="10"/>
  <c r="C124" i="10"/>
  <c r="C58" i="4"/>
  <c r="C37" i="8"/>
  <c r="C109" i="10"/>
  <c r="C38" i="10"/>
  <c r="C132" i="4"/>
  <c r="C54" i="10"/>
  <c r="C69" i="10"/>
  <c r="C109" i="6"/>
  <c r="C133" i="10"/>
  <c r="C107" i="6"/>
  <c r="C108" i="6"/>
  <c r="C64" i="10"/>
  <c r="C131" i="6"/>
  <c r="C131" i="4"/>
  <c r="C101" i="4"/>
  <c r="C107" i="10"/>
  <c r="C103" i="8"/>
  <c r="C121" i="8"/>
  <c r="C140" i="6"/>
  <c r="C125" i="8"/>
  <c r="C33" i="4"/>
  <c r="C40" i="8"/>
  <c r="C57" i="6"/>
  <c r="C39" i="8"/>
  <c r="C27" i="6"/>
  <c r="C84" i="4"/>
  <c r="C47" i="6"/>
  <c r="C20" i="10"/>
  <c r="C120" i="6"/>
  <c r="C32" i="10"/>
  <c r="C93" i="8"/>
  <c r="C110" i="8"/>
  <c r="C17" i="8"/>
  <c r="C91" i="4"/>
  <c r="C73" i="10"/>
  <c r="C16" i="8"/>
  <c r="C111" i="10"/>
  <c r="C96" i="6"/>
  <c r="C110" i="6"/>
  <c r="C105" i="10"/>
  <c r="C71" i="4"/>
  <c r="C42" i="6"/>
  <c r="C87" i="10"/>
  <c r="C43" i="6"/>
  <c r="C134" i="10"/>
  <c r="C117" i="4"/>
  <c r="C113" i="8"/>
  <c r="C117" i="6"/>
  <c r="C51" i="6"/>
  <c r="C30" i="10"/>
  <c r="C32" i="4"/>
  <c r="C86" i="10"/>
  <c r="C95" i="6"/>
  <c r="C86" i="6"/>
  <c r="C19" i="10"/>
  <c r="C7" i="4"/>
  <c r="C65" i="4"/>
  <c r="C86" i="8"/>
  <c r="C111" i="6"/>
  <c r="C25" i="6"/>
  <c r="C17" i="10"/>
  <c r="C46" i="4"/>
  <c r="C87" i="8"/>
  <c r="C70" i="4"/>
  <c r="C125" i="4"/>
  <c r="C47" i="8"/>
  <c r="C68" i="10"/>
  <c r="C139" i="8"/>
  <c r="C139" i="10"/>
  <c r="C27" i="4"/>
  <c r="C23" i="8"/>
  <c r="C88" i="8"/>
  <c r="C93" i="10"/>
  <c r="C128" i="8"/>
  <c r="C63" i="4"/>
  <c r="C128" i="6"/>
  <c r="C96" i="4"/>
  <c r="C46" i="8"/>
  <c r="C51" i="8"/>
  <c r="C24" i="10"/>
  <c r="C45" i="8"/>
  <c r="C75" i="4"/>
  <c r="C60" i="6"/>
  <c r="C45" i="4"/>
  <c r="C109" i="8"/>
  <c r="C102" i="4"/>
  <c r="C52" i="8"/>
  <c r="C101" i="10"/>
  <c r="C94" i="4"/>
  <c r="C19" i="4"/>
  <c r="C115" i="4"/>
  <c r="C21" i="6"/>
  <c r="C52" i="10"/>
  <c r="C75" i="10"/>
  <c r="C32" i="6"/>
  <c r="C73" i="8"/>
  <c r="C44" i="4"/>
  <c r="C38" i="6"/>
  <c r="Y7" i="4"/>
  <c r="CG7" i="4"/>
  <c r="CG8" i="4" s="1"/>
  <c r="W9" i="4" s="1"/>
  <c r="S9" i="4" s="1"/>
  <c r="C22" i="10"/>
  <c r="C105" i="6"/>
  <c r="C58" i="10"/>
  <c r="C67" i="6"/>
  <c r="C116" i="10"/>
  <c r="C14" i="8"/>
  <c r="C37" i="4"/>
  <c r="C97" i="4"/>
  <c r="C30" i="4"/>
  <c r="C137" i="4"/>
  <c r="C114" i="10"/>
  <c r="C37" i="10"/>
  <c r="C81" i="8"/>
  <c r="C65" i="8"/>
  <c r="C74" i="10"/>
  <c r="C101" i="6"/>
  <c r="C121" i="10"/>
  <c r="C129" i="4"/>
  <c r="C131" i="10"/>
  <c r="C127" i="4"/>
  <c r="C112" i="6"/>
  <c r="C51" i="4"/>
  <c r="C75" i="8"/>
  <c r="C80" i="6"/>
  <c r="C135" i="10"/>
  <c r="C67" i="10"/>
  <c r="C42" i="4"/>
  <c r="AJ7" i="6"/>
  <c r="AJ8" i="6" s="1"/>
  <c r="C66" i="8"/>
  <c r="C119" i="10"/>
  <c r="C123" i="10"/>
  <c r="C91" i="10"/>
  <c r="C46" i="6"/>
  <c r="C102" i="6"/>
  <c r="C68" i="6"/>
  <c r="C35" i="4"/>
  <c r="C55" i="4"/>
  <c r="C111" i="8"/>
  <c r="C113" i="6"/>
  <c r="CG7" i="10"/>
  <c r="CG8" i="10" s="1"/>
  <c r="C22" i="8"/>
  <c r="C99" i="10"/>
  <c r="CG9" i="8" l="1"/>
  <c r="BG12" i="6"/>
  <c r="BG13" i="6" s="1"/>
  <c r="BG14" i="6" s="1"/>
  <c r="BG15" i="6" s="1"/>
  <c r="BG16" i="6" s="1"/>
  <c r="BG17" i="6" s="1"/>
  <c r="BG18" i="6" s="1"/>
  <c r="BG19" i="6" s="1"/>
  <c r="BG20" i="6" s="1"/>
  <c r="BG21" i="6" s="1"/>
  <c r="BG22" i="6" s="1"/>
  <c r="BG23" i="6" s="1"/>
  <c r="BG24" i="6" s="1"/>
  <c r="BG25" i="6" s="1"/>
  <c r="BG26" i="6" s="1"/>
  <c r="BG27" i="6" s="1"/>
  <c r="BG28" i="6" s="1"/>
  <c r="BG29" i="6" s="1"/>
  <c r="BG30" i="6" s="1"/>
  <c r="BG31" i="6" s="1"/>
  <c r="BG32" i="6" s="1"/>
  <c r="BG33" i="6" s="1"/>
  <c r="BG34" i="6" s="1"/>
  <c r="BG35" i="6" s="1"/>
  <c r="BG36" i="6" s="1"/>
  <c r="BG37" i="6" s="1"/>
  <c r="BG38" i="6" s="1"/>
  <c r="BG39" i="6" s="1"/>
  <c r="BG40" i="6" s="1"/>
  <c r="BG41" i="6" s="1"/>
  <c r="BG42" i="6" s="1"/>
  <c r="BG43" i="6" s="1"/>
  <c r="BG44" i="6" s="1"/>
  <c r="BG45" i="6" s="1"/>
  <c r="BG46" i="6" s="1"/>
  <c r="BG47" i="6" s="1"/>
  <c r="BG48" i="6" s="1"/>
  <c r="BG49" i="6" s="1"/>
  <c r="BG50" i="6" s="1"/>
  <c r="BG51" i="6" s="1"/>
  <c r="BG52" i="6" s="1"/>
  <c r="BG53" i="6" s="1"/>
  <c r="BG54" i="6" s="1"/>
  <c r="BG55" i="6" s="1"/>
  <c r="BG56" i="6" s="1"/>
  <c r="BG57" i="6" s="1"/>
  <c r="BG58" i="6" s="1"/>
  <c r="BG59" i="6" s="1"/>
  <c r="BG60" i="6" s="1"/>
  <c r="BG61" i="6" s="1"/>
  <c r="BG62" i="6" s="1"/>
  <c r="BG63" i="6" s="1"/>
  <c r="BG64" i="6" s="1"/>
  <c r="BG65" i="6" s="1"/>
  <c r="BG66" i="6" s="1"/>
  <c r="BG67" i="6" s="1"/>
  <c r="BG68" i="6" s="1"/>
  <c r="BG69" i="6" s="1"/>
  <c r="BG70" i="6" s="1"/>
  <c r="BG71" i="6" s="1"/>
  <c r="BG72" i="6" s="1"/>
  <c r="BG73" i="6" s="1"/>
  <c r="BG74" i="6" s="1"/>
  <c r="BG75" i="6" s="1"/>
  <c r="BG76" i="6" s="1"/>
  <c r="BG77" i="6" s="1"/>
  <c r="BG78" i="6" s="1"/>
  <c r="BG79" i="6" s="1"/>
  <c r="BG80" i="6" s="1"/>
  <c r="BG81" i="6" s="1"/>
  <c r="BG82" i="6" s="1"/>
  <c r="BG83" i="6" s="1"/>
  <c r="BG84" i="6" s="1"/>
  <c r="BG85" i="6" s="1"/>
  <c r="BG86" i="6" s="1"/>
  <c r="BG87" i="6" s="1"/>
  <c r="BG88" i="6" s="1"/>
  <c r="BG89" i="6" s="1"/>
  <c r="BG90" i="6" s="1"/>
  <c r="BG91" i="6" s="1"/>
  <c r="BG92" i="6" s="1"/>
  <c r="BG93" i="6" s="1"/>
  <c r="BG94" i="6" s="1"/>
  <c r="BG95" i="6" s="1"/>
  <c r="BG96" i="6" s="1"/>
  <c r="BG97" i="6" s="1"/>
  <c r="BG98" i="6" s="1"/>
  <c r="BG99" i="6" s="1"/>
  <c r="BG100" i="6" s="1"/>
  <c r="BG101" i="6" s="1"/>
  <c r="BG102" i="6" s="1"/>
  <c r="BG103" i="6" s="1"/>
  <c r="BG104" i="6" s="1"/>
  <c r="BG105" i="6" s="1"/>
  <c r="BG106" i="6" s="1"/>
  <c r="BG107" i="6" s="1"/>
  <c r="BG108" i="6" s="1"/>
  <c r="BG109" i="6" s="1"/>
  <c r="BG110" i="6" s="1"/>
  <c r="BG111" i="6" s="1"/>
  <c r="BG112" i="6" s="1"/>
  <c r="BG113" i="6" s="1"/>
  <c r="BG114" i="6" s="1"/>
  <c r="BG115" i="6" s="1"/>
  <c r="BG116" i="6" s="1"/>
  <c r="BG117" i="6" s="1"/>
  <c r="BG118" i="6" s="1"/>
  <c r="BG119" i="6" s="1"/>
  <c r="BG120" i="6" s="1"/>
  <c r="BG121" i="6" s="1"/>
  <c r="BG122" i="6" s="1"/>
  <c r="BG123" i="6" s="1"/>
  <c r="BG124" i="6" s="1"/>
  <c r="BG125" i="6" s="1"/>
  <c r="BG126" i="6" s="1"/>
  <c r="BG127" i="6" s="1"/>
  <c r="BG128" i="6" s="1"/>
  <c r="BG129" i="6" s="1"/>
  <c r="BG130" i="6" s="1"/>
  <c r="BG131" i="6" s="1"/>
  <c r="BG132" i="6" s="1"/>
  <c r="BG133" i="6" s="1"/>
  <c r="BG134" i="6" s="1"/>
  <c r="BG135" i="6" s="1"/>
  <c r="BG136" i="6" s="1"/>
  <c r="BG137" i="6" s="1"/>
  <c r="BG138" i="6" s="1"/>
  <c r="BG139" i="6" s="1"/>
  <c r="BG140" i="6" s="1"/>
  <c r="U90" i="8"/>
  <c r="C90" i="8" s="1"/>
  <c r="C11" i="10"/>
  <c r="CB12" i="8"/>
  <c r="CB13" i="8" s="1"/>
  <c r="CB14" i="8" s="1"/>
  <c r="CB15" i="8" s="1"/>
  <c r="CB16" i="8" s="1"/>
  <c r="CB17" i="8" s="1"/>
  <c r="CB18" i="8" s="1"/>
  <c r="CB19" i="8" s="1"/>
  <c r="CB20" i="8" s="1"/>
  <c r="CB21" i="8" s="1"/>
  <c r="CB22" i="8" s="1"/>
  <c r="CB23" i="8" s="1"/>
  <c r="CB24" i="8" s="1"/>
  <c r="CB25" i="8" s="1"/>
  <c r="CB26" i="8" s="1"/>
  <c r="CB27" i="8" s="1"/>
  <c r="CB28" i="8" s="1"/>
  <c r="CB29" i="8" s="1"/>
  <c r="CB30" i="8" s="1"/>
  <c r="CB31" i="8" s="1"/>
  <c r="CB32" i="8" s="1"/>
  <c r="CB33" i="8" s="1"/>
  <c r="CB34" i="8" s="1"/>
  <c r="CB35" i="8" s="1"/>
  <c r="CB36" i="8" s="1"/>
  <c r="CB37" i="8" s="1"/>
  <c r="CB38" i="8" s="1"/>
  <c r="CB39" i="8" s="1"/>
  <c r="CB40" i="8" s="1"/>
  <c r="CB41" i="8" s="1"/>
  <c r="CB42" i="8" s="1"/>
  <c r="CB43" i="8" s="1"/>
  <c r="CB44" i="8" s="1"/>
  <c r="CB45" i="8" s="1"/>
  <c r="CB46" i="8" s="1"/>
  <c r="CB47" i="8" s="1"/>
  <c r="CB48" i="8" s="1"/>
  <c r="CB49" i="8" s="1"/>
  <c r="CB50" i="8" s="1"/>
  <c r="CB51" i="8" s="1"/>
  <c r="CB52" i="8" s="1"/>
  <c r="CB53" i="8" s="1"/>
  <c r="CB54" i="8" s="1"/>
  <c r="CB55" i="8" s="1"/>
  <c r="CB56" i="8" s="1"/>
  <c r="CB57" i="8" s="1"/>
  <c r="CB58" i="8" s="1"/>
  <c r="CB59" i="8" s="1"/>
  <c r="CB60" i="8" s="1"/>
  <c r="CB61" i="8" s="1"/>
  <c r="CB62" i="8" s="1"/>
  <c r="CB63" i="8" s="1"/>
  <c r="CB64" i="8" s="1"/>
  <c r="CB65" i="8" s="1"/>
  <c r="CB66" i="8" s="1"/>
  <c r="CB67" i="8" s="1"/>
  <c r="CB68" i="8" s="1"/>
  <c r="CB69" i="8" s="1"/>
  <c r="CB70" i="8" s="1"/>
  <c r="CB71" i="8" s="1"/>
  <c r="CB72" i="8" s="1"/>
  <c r="CB73" i="8" s="1"/>
  <c r="CB74" i="8" s="1"/>
  <c r="CB75" i="8" s="1"/>
  <c r="CB76" i="8" s="1"/>
  <c r="CB77" i="8" s="1"/>
  <c r="CB78" i="8" s="1"/>
  <c r="CB79" i="8" s="1"/>
  <c r="CB80" i="8" s="1"/>
  <c r="CB81" i="8" s="1"/>
  <c r="CB82" i="8" s="1"/>
  <c r="CB83" i="8" s="1"/>
  <c r="CB84" i="8" s="1"/>
  <c r="CB85" i="8" s="1"/>
  <c r="CB86" i="8" s="1"/>
  <c r="CB87" i="8" s="1"/>
  <c r="CB88" i="8" s="1"/>
  <c r="CB89" i="8" s="1"/>
  <c r="CB90" i="8" s="1"/>
  <c r="CB91" i="8" s="1"/>
  <c r="CB92" i="8" s="1"/>
  <c r="CB93" i="8" s="1"/>
  <c r="CB94" i="8" s="1"/>
  <c r="CB95" i="8" s="1"/>
  <c r="CB96" i="8" s="1"/>
  <c r="CB97" i="8" s="1"/>
  <c r="CB98" i="8" s="1"/>
  <c r="CB99" i="8" s="1"/>
  <c r="CB100" i="8" s="1"/>
  <c r="CB101" i="8" s="1"/>
  <c r="CB102" i="8" s="1"/>
  <c r="CB103" i="8" s="1"/>
  <c r="CB104" i="8" s="1"/>
  <c r="CB105" i="8" s="1"/>
  <c r="CB106" i="8" s="1"/>
  <c r="CB107" i="8" s="1"/>
  <c r="CB108" i="8" s="1"/>
  <c r="CB109" i="8" s="1"/>
  <c r="CB110" i="8" s="1"/>
  <c r="CB111" i="8" s="1"/>
  <c r="CB112" i="8" s="1"/>
  <c r="CB113" i="8" s="1"/>
  <c r="CB114" i="8" s="1"/>
  <c r="CB115" i="8" s="1"/>
  <c r="CB116" i="8" s="1"/>
  <c r="CB117" i="8" s="1"/>
  <c r="CB118" i="8" s="1"/>
  <c r="CB119" i="8" s="1"/>
  <c r="CB120" i="8" s="1"/>
  <c r="CB121" i="8" s="1"/>
  <c r="CB122" i="8" s="1"/>
  <c r="CB123" i="8" s="1"/>
  <c r="CB124" i="8" s="1"/>
  <c r="CB125" i="8" s="1"/>
  <c r="CB126" i="8" s="1"/>
  <c r="CB127" i="8" s="1"/>
  <c r="CB128" i="8" s="1"/>
  <c r="CB129" i="8" s="1"/>
  <c r="CB130" i="8" s="1"/>
  <c r="CB131" i="8" s="1"/>
  <c r="CB132" i="8" s="1"/>
  <c r="CB133" i="8" s="1"/>
  <c r="CB134" i="8" s="1"/>
  <c r="CB135" i="8" s="1"/>
  <c r="CB136" i="8" s="1"/>
  <c r="CB137" i="8" s="1"/>
  <c r="CB138" i="8" s="1"/>
  <c r="CB139" i="8" s="1"/>
  <c r="CB140" i="8" s="1"/>
  <c r="AI13" i="8"/>
  <c r="AI14" i="8" s="1"/>
  <c r="AI15" i="8" s="1"/>
  <c r="AI16" i="8" s="1"/>
  <c r="AI17" i="8" s="1"/>
  <c r="AI18" i="8" s="1"/>
  <c r="AI19" i="8" s="1"/>
  <c r="AI20" i="8" s="1"/>
  <c r="AI21" i="8" s="1"/>
  <c r="AI22" i="8" s="1"/>
  <c r="AI23" i="8" s="1"/>
  <c r="AI24" i="8" s="1"/>
  <c r="AI25" i="8" s="1"/>
  <c r="AI26" i="8" s="1"/>
  <c r="AI27" i="8" s="1"/>
  <c r="AI28" i="8" s="1"/>
  <c r="AI29" i="8" s="1"/>
  <c r="AI30" i="8" s="1"/>
  <c r="AI31" i="8" s="1"/>
  <c r="AI32" i="8" s="1"/>
  <c r="AI33" i="8" s="1"/>
  <c r="AI34" i="8" s="1"/>
  <c r="AI35" i="8" s="1"/>
  <c r="AI36" i="8" s="1"/>
  <c r="AI37" i="8" s="1"/>
  <c r="AI38" i="8" s="1"/>
  <c r="AI39" i="8" s="1"/>
  <c r="AI40" i="8" s="1"/>
  <c r="AI41" i="8" s="1"/>
  <c r="AI42" i="8" s="1"/>
  <c r="AI43" i="8" s="1"/>
  <c r="AI44" i="8" s="1"/>
  <c r="AI45" i="8" s="1"/>
  <c r="AI46" i="8" s="1"/>
  <c r="AI47" i="8" s="1"/>
  <c r="AI48" i="8" s="1"/>
  <c r="AI49" i="8" s="1"/>
  <c r="AI50" i="8" s="1"/>
  <c r="AI51" i="8" s="1"/>
  <c r="AI52" i="8" s="1"/>
  <c r="AI53" i="8" s="1"/>
  <c r="AI54" i="8" s="1"/>
  <c r="AI55" i="8" s="1"/>
  <c r="AI56" i="8" s="1"/>
  <c r="AI57" i="8" s="1"/>
  <c r="AI58" i="8" s="1"/>
  <c r="AI59" i="8" s="1"/>
  <c r="AI60" i="8" s="1"/>
  <c r="AI61" i="8" s="1"/>
  <c r="AI62" i="8" s="1"/>
  <c r="AI63" i="8" s="1"/>
  <c r="AI64" i="8" s="1"/>
  <c r="AI65" i="8" s="1"/>
  <c r="AI66" i="8" s="1"/>
  <c r="AI67" i="8" s="1"/>
  <c r="AI68" i="8" s="1"/>
  <c r="AI69" i="8" s="1"/>
  <c r="AI70" i="8" s="1"/>
  <c r="AI71" i="8" s="1"/>
  <c r="AI72" i="8" s="1"/>
  <c r="AI73" i="8" s="1"/>
  <c r="AI74" i="8" s="1"/>
  <c r="AI75" i="8" s="1"/>
  <c r="AI76" i="8" s="1"/>
  <c r="AI77" i="8" s="1"/>
  <c r="AI78" i="8" s="1"/>
  <c r="AI79" i="8" s="1"/>
  <c r="AI80" i="8" s="1"/>
  <c r="AI81" i="8" s="1"/>
  <c r="AI82" i="8" s="1"/>
  <c r="AI83" i="8" s="1"/>
  <c r="AI84" i="8" s="1"/>
  <c r="AI85" i="8" s="1"/>
  <c r="AI86" i="8" s="1"/>
  <c r="AI87" i="8" s="1"/>
  <c r="AI88" i="8" s="1"/>
  <c r="AI89" i="8" s="1"/>
  <c r="AI90" i="8" s="1"/>
  <c r="AI91" i="8" s="1"/>
  <c r="AI92" i="8" s="1"/>
  <c r="AI93" i="8" s="1"/>
  <c r="AI94" i="8" s="1"/>
  <c r="AI95" i="8" s="1"/>
  <c r="AI96" i="8" s="1"/>
  <c r="AI97" i="8" s="1"/>
  <c r="AI98" i="8" s="1"/>
  <c r="AI99" i="8" s="1"/>
  <c r="AI100" i="8" s="1"/>
  <c r="AI101" i="8" s="1"/>
  <c r="AI102" i="8" s="1"/>
  <c r="AI103" i="8" s="1"/>
  <c r="AI104" i="8" s="1"/>
  <c r="AI105" i="8" s="1"/>
  <c r="AI106" i="8" s="1"/>
  <c r="AI107" i="8" s="1"/>
  <c r="AI108" i="8" s="1"/>
  <c r="AI109" i="8" s="1"/>
  <c r="AI110" i="8" s="1"/>
  <c r="AI111" i="8" s="1"/>
  <c r="AI112" i="8" s="1"/>
  <c r="AI113" i="8" s="1"/>
  <c r="AI114" i="8" s="1"/>
  <c r="AI115" i="8" s="1"/>
  <c r="AI116" i="8" s="1"/>
  <c r="AI117" i="8" s="1"/>
  <c r="AI118" i="8" s="1"/>
  <c r="AI119" i="8" s="1"/>
  <c r="AI120" i="8" s="1"/>
  <c r="AI121" i="8" s="1"/>
  <c r="AI122" i="8" s="1"/>
  <c r="AI123" i="8" s="1"/>
  <c r="AI124" i="8" s="1"/>
  <c r="AI125" i="8" s="1"/>
  <c r="AI126" i="8" s="1"/>
  <c r="AI127" i="8" s="1"/>
  <c r="AI128" i="8" s="1"/>
  <c r="AI129" i="8" s="1"/>
  <c r="AI130" i="8" s="1"/>
  <c r="AI131" i="8" s="1"/>
  <c r="AI132" i="8" s="1"/>
  <c r="AI133" i="8" s="1"/>
  <c r="AI134" i="8" s="1"/>
  <c r="AI135" i="8" s="1"/>
  <c r="AI136" i="8" s="1"/>
  <c r="AI137" i="8" s="1"/>
  <c r="AI138" i="8" s="1"/>
  <c r="AI139" i="8" s="1"/>
  <c r="AI140" i="8" s="1"/>
  <c r="T5" i="8"/>
  <c r="N146" i="1"/>
  <c r="BC89" i="8"/>
  <c r="X89" i="8"/>
  <c r="U11" i="6"/>
  <c r="U12" i="6" s="1"/>
  <c r="BZ10" i="6"/>
  <c r="Z11" i="6" s="1"/>
  <c r="V11" i="6" s="1"/>
  <c r="BZ11" i="6" s="1"/>
  <c r="X12" i="8"/>
  <c r="CL8" i="8"/>
  <c r="CL9" i="8" s="1"/>
  <c r="CL10" i="8" s="1"/>
  <c r="CL11" i="8" s="1"/>
  <c r="CL12" i="8" s="1"/>
  <c r="CL13" i="8" s="1"/>
  <c r="CL14" i="8" s="1"/>
  <c r="CL15" i="8" s="1"/>
  <c r="CL16" i="8" s="1"/>
  <c r="CL17" i="8" s="1"/>
  <c r="CL18" i="8" s="1"/>
  <c r="CL19" i="8" s="1"/>
  <c r="CL20" i="8" s="1"/>
  <c r="CL21" i="8" s="1"/>
  <c r="CL22" i="8" s="1"/>
  <c r="CL23" i="8" s="1"/>
  <c r="CL24" i="8" s="1"/>
  <c r="CL25" i="8" s="1"/>
  <c r="CL26" i="8" s="1"/>
  <c r="CL27" i="8" s="1"/>
  <c r="CL28" i="8" s="1"/>
  <c r="CL29" i="8" s="1"/>
  <c r="CL30" i="8" s="1"/>
  <c r="CL31" i="8" s="1"/>
  <c r="CL32" i="8" s="1"/>
  <c r="CL33" i="8" s="1"/>
  <c r="CL34" i="8" s="1"/>
  <c r="CL35" i="8" s="1"/>
  <c r="CL36" i="8" s="1"/>
  <c r="CL37" i="8" s="1"/>
  <c r="CL38" i="8" s="1"/>
  <c r="CL39" i="8" s="1"/>
  <c r="CL40" i="8" s="1"/>
  <c r="CL41" i="8" s="1"/>
  <c r="CL42" i="8" s="1"/>
  <c r="CL43" i="8" s="1"/>
  <c r="CL44" i="8" s="1"/>
  <c r="CL45" i="8" s="1"/>
  <c r="CL46" i="8" s="1"/>
  <c r="CL47" i="8" s="1"/>
  <c r="CL48" i="8" s="1"/>
  <c r="CL49" i="8" s="1"/>
  <c r="CL50" i="8" s="1"/>
  <c r="CL51" i="8" s="1"/>
  <c r="CL52" i="8" s="1"/>
  <c r="CL53" i="8" s="1"/>
  <c r="CL54" i="8" s="1"/>
  <c r="CL55" i="8" s="1"/>
  <c r="CL56" i="8" s="1"/>
  <c r="CL57" i="8" s="1"/>
  <c r="CL58" i="8" s="1"/>
  <c r="CL59" i="8" s="1"/>
  <c r="CL60" i="8" s="1"/>
  <c r="CL61" i="8" s="1"/>
  <c r="CL62" i="8" s="1"/>
  <c r="CL63" i="8" s="1"/>
  <c r="CL64" i="8" s="1"/>
  <c r="CL65" i="8" s="1"/>
  <c r="CL66" i="8" s="1"/>
  <c r="CL67" i="8" s="1"/>
  <c r="CL68" i="8" s="1"/>
  <c r="CL69" i="8" s="1"/>
  <c r="CL70" i="8" s="1"/>
  <c r="CL71" i="8" s="1"/>
  <c r="CL72" i="8" s="1"/>
  <c r="CL73" i="8" s="1"/>
  <c r="CL74" i="8" s="1"/>
  <c r="CL75" i="8" s="1"/>
  <c r="CL76" i="8" s="1"/>
  <c r="CL77" i="8" s="1"/>
  <c r="CL78" i="8" s="1"/>
  <c r="CL79" i="8" s="1"/>
  <c r="CL80" i="8" s="1"/>
  <c r="CL81" i="8" s="1"/>
  <c r="CL82" i="8" s="1"/>
  <c r="CL83" i="8" s="1"/>
  <c r="CL84" i="8" s="1"/>
  <c r="CL85" i="8" s="1"/>
  <c r="CL86" i="8" s="1"/>
  <c r="CL87" i="8" s="1"/>
  <c r="CL88" i="8" s="1"/>
  <c r="CL89" i="8" s="1"/>
  <c r="CL90" i="8" s="1"/>
  <c r="CL91" i="8" s="1"/>
  <c r="CL92" i="8" s="1"/>
  <c r="CL93" i="8" s="1"/>
  <c r="CL94" i="8" s="1"/>
  <c r="CL95" i="8" s="1"/>
  <c r="CL96" i="8" s="1"/>
  <c r="CL97" i="8" s="1"/>
  <c r="CL98" i="8" s="1"/>
  <c r="CL99" i="8" s="1"/>
  <c r="CL100" i="8" s="1"/>
  <c r="CL101" i="8" s="1"/>
  <c r="CL102" i="8" s="1"/>
  <c r="CL103" i="8" s="1"/>
  <c r="CL104" i="8" s="1"/>
  <c r="CL105" i="8" s="1"/>
  <c r="CL106" i="8" s="1"/>
  <c r="CL107" i="8" s="1"/>
  <c r="CL108" i="8" s="1"/>
  <c r="CL109" i="8" s="1"/>
  <c r="CL110" i="8" s="1"/>
  <c r="CL111" i="8" s="1"/>
  <c r="CL112" i="8" s="1"/>
  <c r="CL113" i="8" s="1"/>
  <c r="CL114" i="8" s="1"/>
  <c r="CL115" i="8" s="1"/>
  <c r="CL116" i="8" s="1"/>
  <c r="CL117" i="8" s="1"/>
  <c r="CL118" i="8" s="1"/>
  <c r="CL119" i="8" s="1"/>
  <c r="CL120" i="8" s="1"/>
  <c r="CL121" i="8" s="1"/>
  <c r="CL122" i="8" s="1"/>
  <c r="CL123" i="8" s="1"/>
  <c r="CL124" i="8" s="1"/>
  <c r="CL125" i="8" s="1"/>
  <c r="CL126" i="8" s="1"/>
  <c r="CL127" i="8" s="1"/>
  <c r="CL128" i="8" s="1"/>
  <c r="CL129" i="8" s="1"/>
  <c r="CL130" i="8" s="1"/>
  <c r="CL131" i="8" s="1"/>
  <c r="CL132" i="8" s="1"/>
  <c r="CL133" i="8" s="1"/>
  <c r="CL134" i="8" s="1"/>
  <c r="CL135" i="8" s="1"/>
  <c r="CL136" i="8" s="1"/>
  <c r="CL137" i="8" s="1"/>
  <c r="CL138" i="8" s="1"/>
  <c r="CL139" i="8" s="1"/>
  <c r="CL140" i="8" s="1"/>
  <c r="S12" i="8"/>
  <c r="V12" i="10"/>
  <c r="U12" i="10"/>
  <c r="AC12" i="10" s="1"/>
  <c r="AC13" i="10" s="1"/>
  <c r="AC14" i="10" s="1"/>
  <c r="AC15" i="10" s="1"/>
  <c r="AC16" i="10" s="1"/>
  <c r="AC17" i="10" s="1"/>
  <c r="AC18" i="10" s="1"/>
  <c r="AC19" i="10" s="1"/>
  <c r="AC20" i="10" s="1"/>
  <c r="AC21" i="10" s="1"/>
  <c r="AC22" i="10" s="1"/>
  <c r="AC23" i="10" s="1"/>
  <c r="AC24" i="10" s="1"/>
  <c r="AC25" i="10" s="1"/>
  <c r="AC26" i="10" s="1"/>
  <c r="AC27" i="10" s="1"/>
  <c r="AC28" i="10" s="1"/>
  <c r="AC29" i="10" s="1"/>
  <c r="AC30" i="10" s="1"/>
  <c r="AC31" i="10" s="1"/>
  <c r="AC32" i="10" s="1"/>
  <c r="AC33" i="10" s="1"/>
  <c r="AC34" i="10" s="1"/>
  <c r="AC35" i="10" s="1"/>
  <c r="AC36" i="10" s="1"/>
  <c r="AC37" i="10" s="1"/>
  <c r="AC38" i="10" s="1"/>
  <c r="AC39" i="10" s="1"/>
  <c r="AC40" i="10" s="1"/>
  <c r="AC41" i="10" s="1"/>
  <c r="AC42" i="10" s="1"/>
  <c r="AC43" i="10" s="1"/>
  <c r="AC44" i="10" s="1"/>
  <c r="AC45" i="10" s="1"/>
  <c r="AC46" i="10" s="1"/>
  <c r="AC47" i="10" s="1"/>
  <c r="AC48" i="10" s="1"/>
  <c r="AC49" i="10" s="1"/>
  <c r="AC50" i="10" s="1"/>
  <c r="AC51" i="10" s="1"/>
  <c r="AC52" i="10" s="1"/>
  <c r="AC53" i="10" s="1"/>
  <c r="AC54" i="10" s="1"/>
  <c r="AC55" i="10" s="1"/>
  <c r="AC56" i="10" s="1"/>
  <c r="AC57" i="10" s="1"/>
  <c r="AC58" i="10" s="1"/>
  <c r="AC59" i="10" s="1"/>
  <c r="AC60" i="10" s="1"/>
  <c r="AC61" i="10" s="1"/>
  <c r="AC62" i="10" s="1"/>
  <c r="AC63" i="10" s="1"/>
  <c r="AC64" i="10" s="1"/>
  <c r="AC65" i="10" s="1"/>
  <c r="AC66" i="10" s="1"/>
  <c r="AC67" i="10" s="1"/>
  <c r="AC68" i="10" s="1"/>
  <c r="AC69" i="10" s="1"/>
  <c r="AC70" i="10" s="1"/>
  <c r="AC71" i="10" s="1"/>
  <c r="AC72" i="10" s="1"/>
  <c r="AC73" i="10" s="1"/>
  <c r="AC74" i="10" s="1"/>
  <c r="AC75" i="10" s="1"/>
  <c r="AC76" i="10" s="1"/>
  <c r="AC77" i="10" s="1"/>
  <c r="AC78" i="10" s="1"/>
  <c r="AC79" i="10" s="1"/>
  <c r="AC80" i="10" s="1"/>
  <c r="AC81" i="10" s="1"/>
  <c r="AC82" i="10" s="1"/>
  <c r="AC83" i="10" s="1"/>
  <c r="AC84" i="10" s="1"/>
  <c r="AC85" i="10" s="1"/>
  <c r="AC86" i="10" s="1"/>
  <c r="AC87" i="10" s="1"/>
  <c r="AC88" i="10" s="1"/>
  <c r="AC89" i="10" s="1"/>
  <c r="AC90" i="10" s="1"/>
  <c r="AC91" i="10" s="1"/>
  <c r="AC92" i="10" s="1"/>
  <c r="AC93" i="10" s="1"/>
  <c r="AC94" i="10" s="1"/>
  <c r="AC95" i="10" s="1"/>
  <c r="AC96" i="10" s="1"/>
  <c r="AC97" i="10" s="1"/>
  <c r="AC98" i="10" s="1"/>
  <c r="AC99" i="10" s="1"/>
  <c r="AC100" i="10" s="1"/>
  <c r="AC101" i="10" s="1"/>
  <c r="AC102" i="10" s="1"/>
  <c r="AC103" i="10" s="1"/>
  <c r="AC104" i="10" s="1"/>
  <c r="AC105" i="10" s="1"/>
  <c r="AC106" i="10" s="1"/>
  <c r="AC107" i="10" s="1"/>
  <c r="AC108" i="10" s="1"/>
  <c r="AC109" i="10" s="1"/>
  <c r="AC110" i="10" s="1"/>
  <c r="AC111" i="10" s="1"/>
  <c r="AC112" i="10" s="1"/>
  <c r="AC113" i="10" s="1"/>
  <c r="AC114" i="10" s="1"/>
  <c r="AC115" i="10" s="1"/>
  <c r="AC116" i="10" s="1"/>
  <c r="AC117" i="10" s="1"/>
  <c r="AC118" i="10" s="1"/>
  <c r="AC119" i="10" s="1"/>
  <c r="AC120" i="10" s="1"/>
  <c r="AC121" i="10" s="1"/>
  <c r="AC122" i="10" s="1"/>
  <c r="AC123" i="10" s="1"/>
  <c r="AC124" i="10" s="1"/>
  <c r="AC125" i="10" s="1"/>
  <c r="AC126" i="10" s="1"/>
  <c r="AC127" i="10" s="1"/>
  <c r="AC128" i="10" s="1"/>
  <c r="AC129" i="10" s="1"/>
  <c r="AC130" i="10" s="1"/>
  <c r="AC131" i="10" s="1"/>
  <c r="AC132" i="10" s="1"/>
  <c r="AC133" i="10" s="1"/>
  <c r="AC134" i="10" s="1"/>
  <c r="AC135" i="10" s="1"/>
  <c r="AC136" i="10" s="1"/>
  <c r="AC137" i="10" s="1"/>
  <c r="AC138" i="10" s="1"/>
  <c r="AC139" i="10" s="1"/>
  <c r="AC140" i="10" s="1"/>
  <c r="V15" i="8"/>
  <c r="U92" i="8"/>
  <c r="C92" i="8" s="1"/>
  <c r="S13" i="10"/>
  <c r="U94" i="8"/>
  <c r="C94" i="8" s="1"/>
  <c r="T12" i="10"/>
  <c r="T13" i="10" s="1"/>
  <c r="AT13" i="10" s="1"/>
  <c r="AT14" i="10" s="1"/>
  <c r="AT15" i="10" s="1"/>
  <c r="AT16" i="10" s="1"/>
  <c r="AT17" i="10" s="1"/>
  <c r="AT18" i="10" s="1"/>
  <c r="AT19" i="10" s="1"/>
  <c r="AT20" i="10" s="1"/>
  <c r="AT21" i="10" s="1"/>
  <c r="AT22" i="10" s="1"/>
  <c r="AT23" i="10" s="1"/>
  <c r="AT24" i="10" s="1"/>
  <c r="AT25" i="10" s="1"/>
  <c r="AT26" i="10" s="1"/>
  <c r="AT27" i="10" s="1"/>
  <c r="AT28" i="10" s="1"/>
  <c r="AT29" i="10" s="1"/>
  <c r="AT30" i="10" s="1"/>
  <c r="AT31" i="10" s="1"/>
  <c r="AT32" i="10" s="1"/>
  <c r="AT33" i="10" s="1"/>
  <c r="AT34" i="10" s="1"/>
  <c r="AT35" i="10" s="1"/>
  <c r="AT36" i="10" s="1"/>
  <c r="AT37" i="10" s="1"/>
  <c r="AT38" i="10" s="1"/>
  <c r="AT39" i="10" s="1"/>
  <c r="AT40" i="10" s="1"/>
  <c r="AT41" i="10" s="1"/>
  <c r="AT42" i="10" s="1"/>
  <c r="AT43" i="10" s="1"/>
  <c r="AT44" i="10" s="1"/>
  <c r="AT45" i="10" s="1"/>
  <c r="AT46" i="10" s="1"/>
  <c r="AT47" i="10" s="1"/>
  <c r="AT48" i="10" s="1"/>
  <c r="AT49" i="10" s="1"/>
  <c r="AT50" i="10" s="1"/>
  <c r="AT51" i="10" s="1"/>
  <c r="AT52" i="10" s="1"/>
  <c r="AT53" i="10" s="1"/>
  <c r="AT54" i="10" s="1"/>
  <c r="AT55" i="10" s="1"/>
  <c r="AT56" i="10" s="1"/>
  <c r="AT57" i="10" s="1"/>
  <c r="AT58" i="10" s="1"/>
  <c r="AT59" i="10" s="1"/>
  <c r="AT60" i="10" s="1"/>
  <c r="AT61" i="10" s="1"/>
  <c r="AT62" i="10" s="1"/>
  <c r="AT63" i="10" s="1"/>
  <c r="AT64" i="10" s="1"/>
  <c r="AT65" i="10" s="1"/>
  <c r="AT66" i="10" s="1"/>
  <c r="AT67" i="10" s="1"/>
  <c r="AT68" i="10" s="1"/>
  <c r="AT69" i="10" s="1"/>
  <c r="AT70" i="10" s="1"/>
  <c r="AT71" i="10" s="1"/>
  <c r="AT72" i="10" s="1"/>
  <c r="AT73" i="10" s="1"/>
  <c r="AT74" i="10" s="1"/>
  <c r="AT75" i="10" s="1"/>
  <c r="AT76" i="10" s="1"/>
  <c r="AT77" i="10" s="1"/>
  <c r="AT78" i="10" s="1"/>
  <c r="AT79" i="10" s="1"/>
  <c r="AT80" i="10" s="1"/>
  <c r="AT81" i="10" s="1"/>
  <c r="AT82" i="10" s="1"/>
  <c r="AT83" i="10" s="1"/>
  <c r="AT84" i="10" s="1"/>
  <c r="AT85" i="10" s="1"/>
  <c r="AT86" i="10" s="1"/>
  <c r="AT87" i="10" s="1"/>
  <c r="AT88" i="10" s="1"/>
  <c r="AT89" i="10" s="1"/>
  <c r="AT90" i="10" s="1"/>
  <c r="AT91" i="10" s="1"/>
  <c r="AT92" i="10" s="1"/>
  <c r="AT93" i="10" s="1"/>
  <c r="AT94" i="10" s="1"/>
  <c r="AT95" i="10" s="1"/>
  <c r="AT96" i="10" s="1"/>
  <c r="AT97" i="10" s="1"/>
  <c r="AT98" i="10" s="1"/>
  <c r="AT99" i="10" s="1"/>
  <c r="AT100" i="10" s="1"/>
  <c r="AT101" i="10" s="1"/>
  <c r="AT102" i="10" s="1"/>
  <c r="AT103" i="10" s="1"/>
  <c r="AT104" i="10" s="1"/>
  <c r="AT105" i="10" s="1"/>
  <c r="AT106" i="10" s="1"/>
  <c r="AT107" i="10" s="1"/>
  <c r="AT108" i="10" s="1"/>
  <c r="AT109" i="10" s="1"/>
  <c r="AT110" i="10" s="1"/>
  <c r="AT111" i="10" s="1"/>
  <c r="AT112" i="10" s="1"/>
  <c r="AT113" i="10" s="1"/>
  <c r="AT114" i="10" s="1"/>
  <c r="AT115" i="10" s="1"/>
  <c r="AT116" i="10" s="1"/>
  <c r="AT117" i="10" s="1"/>
  <c r="AT118" i="10" s="1"/>
  <c r="AT119" i="10" s="1"/>
  <c r="AT120" i="10" s="1"/>
  <c r="AT121" i="10" s="1"/>
  <c r="AT122" i="10" s="1"/>
  <c r="AT123" i="10" s="1"/>
  <c r="AT124" i="10" s="1"/>
  <c r="AT125" i="10" s="1"/>
  <c r="AT126" i="10" s="1"/>
  <c r="AT127" i="10" s="1"/>
  <c r="AT128" i="10" s="1"/>
  <c r="AT129" i="10" s="1"/>
  <c r="AT130" i="10" s="1"/>
  <c r="AT131" i="10" s="1"/>
  <c r="AT132" i="10" s="1"/>
  <c r="AT133" i="10" s="1"/>
  <c r="AT134" i="10" s="1"/>
  <c r="AT135" i="10" s="1"/>
  <c r="AT136" i="10" s="1"/>
  <c r="AT137" i="10" s="1"/>
  <c r="AT138" i="10" s="1"/>
  <c r="AT139" i="10" s="1"/>
  <c r="AT140" i="10" s="1"/>
  <c r="U85" i="8"/>
  <c r="AM85" i="8" s="1"/>
  <c r="AM86" i="8" s="1"/>
  <c r="AM87" i="8" s="1"/>
  <c r="AM88" i="8" s="1"/>
  <c r="U13" i="4"/>
  <c r="U89" i="8"/>
  <c r="C89" i="8" s="1"/>
  <c r="AC11" i="6"/>
  <c r="CB11" i="6"/>
  <c r="Z12" i="6" s="1"/>
  <c r="AJ9" i="8"/>
  <c r="C11" i="8"/>
  <c r="BG11" i="10"/>
  <c r="BG12" i="10" s="1"/>
  <c r="BG13" i="10" s="1"/>
  <c r="BG14" i="10" s="1"/>
  <c r="BG15" i="10" s="1"/>
  <c r="BG16" i="10" s="1"/>
  <c r="BG17" i="10" s="1"/>
  <c r="BG18" i="10" s="1"/>
  <c r="BG19" i="10" s="1"/>
  <c r="BG20" i="10" s="1"/>
  <c r="BG21" i="10" s="1"/>
  <c r="BG22" i="10" s="1"/>
  <c r="BG23" i="10" s="1"/>
  <c r="BG24" i="10" s="1"/>
  <c r="BG25" i="10" s="1"/>
  <c r="BG26" i="10" s="1"/>
  <c r="BG27" i="10" s="1"/>
  <c r="BG28" i="10" s="1"/>
  <c r="BG29" i="10" s="1"/>
  <c r="BG30" i="10" s="1"/>
  <c r="BG31" i="10" s="1"/>
  <c r="BG32" i="10" s="1"/>
  <c r="BG33" i="10" s="1"/>
  <c r="BG34" i="10" s="1"/>
  <c r="BG35" i="10" s="1"/>
  <c r="BG36" i="10" s="1"/>
  <c r="BG37" i="10" s="1"/>
  <c r="BG38" i="10" s="1"/>
  <c r="BG39" i="10" s="1"/>
  <c r="BG40" i="10" s="1"/>
  <c r="BG41" i="10" s="1"/>
  <c r="BG42" i="10" s="1"/>
  <c r="BG43" i="10" s="1"/>
  <c r="BG44" i="10" s="1"/>
  <c r="BG45" i="10" s="1"/>
  <c r="BG46" i="10" s="1"/>
  <c r="BG47" i="10" s="1"/>
  <c r="BG48" i="10" s="1"/>
  <c r="BG49" i="10" s="1"/>
  <c r="BG50" i="10" s="1"/>
  <c r="BG51" i="10" s="1"/>
  <c r="BG52" i="10" s="1"/>
  <c r="BG53" i="10" s="1"/>
  <c r="BG54" i="10" s="1"/>
  <c r="BG55" i="10" s="1"/>
  <c r="BG56" i="10" s="1"/>
  <c r="BG57" i="10" s="1"/>
  <c r="BG58" i="10" s="1"/>
  <c r="BG59" i="10" s="1"/>
  <c r="BG60" i="10" s="1"/>
  <c r="BG61" i="10" s="1"/>
  <c r="BG62" i="10" s="1"/>
  <c r="BG63" i="10" s="1"/>
  <c r="BG64" i="10" s="1"/>
  <c r="BG65" i="10" s="1"/>
  <c r="BG66" i="10" s="1"/>
  <c r="BG67" i="10" s="1"/>
  <c r="BG68" i="10" s="1"/>
  <c r="BG69" i="10" s="1"/>
  <c r="BG70" i="10" s="1"/>
  <c r="BG71" i="10" s="1"/>
  <c r="BG72" i="10" s="1"/>
  <c r="BG73" i="10" s="1"/>
  <c r="BG74" i="10" s="1"/>
  <c r="BG75" i="10" s="1"/>
  <c r="BG76" i="10" s="1"/>
  <c r="BG77" i="10" s="1"/>
  <c r="BG78" i="10" s="1"/>
  <c r="BG79" i="10" s="1"/>
  <c r="BG80" i="10" s="1"/>
  <c r="BG81" i="10" s="1"/>
  <c r="BG82" i="10" s="1"/>
  <c r="BG83" i="10" s="1"/>
  <c r="BG84" i="10" s="1"/>
  <c r="BG85" i="10" s="1"/>
  <c r="BG86" i="10" s="1"/>
  <c r="BG87" i="10" s="1"/>
  <c r="BG88" i="10" s="1"/>
  <c r="BG89" i="10" s="1"/>
  <c r="BG90" i="10" s="1"/>
  <c r="BG91" i="10" s="1"/>
  <c r="BG92" i="10" s="1"/>
  <c r="BG93" i="10" s="1"/>
  <c r="BG94" i="10" s="1"/>
  <c r="BG95" i="10" s="1"/>
  <c r="BG96" i="10" s="1"/>
  <c r="BG97" i="10" s="1"/>
  <c r="BG98" i="10" s="1"/>
  <c r="BG99" i="10" s="1"/>
  <c r="BG100" i="10" s="1"/>
  <c r="BG101" i="10" s="1"/>
  <c r="BG102" i="10" s="1"/>
  <c r="BG103" i="10" s="1"/>
  <c r="BG104" i="10" s="1"/>
  <c r="BG105" i="10" s="1"/>
  <c r="BG106" i="10" s="1"/>
  <c r="BG107" i="10" s="1"/>
  <c r="BG108" i="10" s="1"/>
  <c r="BG109" i="10" s="1"/>
  <c r="BG110" i="10" s="1"/>
  <c r="BG111" i="10" s="1"/>
  <c r="BG112" i="10" s="1"/>
  <c r="BG113" i="10" s="1"/>
  <c r="BG114" i="10" s="1"/>
  <c r="BG115" i="10" s="1"/>
  <c r="BG116" i="10" s="1"/>
  <c r="BG117" i="10" s="1"/>
  <c r="BG118" i="10" s="1"/>
  <c r="BG119" i="10" s="1"/>
  <c r="BG120" i="10" s="1"/>
  <c r="BG121" i="10" s="1"/>
  <c r="BG122" i="10" s="1"/>
  <c r="BG123" i="10" s="1"/>
  <c r="BG124" i="10" s="1"/>
  <c r="BG125" i="10" s="1"/>
  <c r="BG126" i="10" s="1"/>
  <c r="BG127" i="10" s="1"/>
  <c r="BG128" i="10" s="1"/>
  <c r="BG129" i="10" s="1"/>
  <c r="BG130" i="10" s="1"/>
  <c r="BG131" i="10" s="1"/>
  <c r="BG132" i="10" s="1"/>
  <c r="BG133" i="10" s="1"/>
  <c r="BG134" i="10" s="1"/>
  <c r="BG135" i="10" s="1"/>
  <c r="BG136" i="10" s="1"/>
  <c r="BG137" i="10" s="1"/>
  <c r="BG138" i="10" s="1"/>
  <c r="BG139" i="10" s="1"/>
  <c r="BG140" i="10" s="1"/>
  <c r="BE9" i="6"/>
  <c r="AJ9" i="6"/>
  <c r="Y9" i="6"/>
  <c r="CG9" i="4"/>
  <c r="W10" i="4" s="1"/>
  <c r="S10" i="4" s="1"/>
  <c r="Z9" i="8"/>
  <c r="BZ9" i="8"/>
  <c r="C9" i="6"/>
  <c r="CG9" i="6"/>
  <c r="W10" i="6" s="1"/>
  <c r="S10" i="6" s="1"/>
  <c r="S11" i="6" s="1"/>
  <c r="W9" i="10"/>
  <c r="CG9" i="10"/>
  <c r="X13" i="8"/>
  <c r="BE13" i="8"/>
  <c r="BE9" i="10"/>
  <c r="X9" i="10"/>
  <c r="Y9" i="10"/>
  <c r="AJ9" i="10"/>
  <c r="Z11" i="10"/>
  <c r="BZ11" i="10"/>
  <c r="BZ9" i="4"/>
  <c r="Z10" i="4" s="1"/>
  <c r="V10" i="4" s="1"/>
  <c r="Z9" i="4"/>
  <c r="AJ10" i="4"/>
  <c r="X8" i="4"/>
  <c r="BE8" i="4"/>
  <c r="X9" i="4" s="1"/>
  <c r="T9" i="4" s="1"/>
  <c r="CL8" i="6"/>
  <c r="CL9" i="6" s="1"/>
  <c r="CL10" i="6" s="1"/>
  <c r="CL11" i="6" s="1"/>
  <c r="CL12" i="6" s="1"/>
  <c r="CL13" i="6" s="1"/>
  <c r="CL14" i="6" s="1"/>
  <c r="CL15" i="6" s="1"/>
  <c r="CL16" i="6" s="1"/>
  <c r="CL17" i="6" s="1"/>
  <c r="CL18" i="6" s="1"/>
  <c r="CL19" i="6" s="1"/>
  <c r="CL20" i="6" s="1"/>
  <c r="CL21" i="6" s="1"/>
  <c r="CL22" i="6" s="1"/>
  <c r="CL23" i="6" s="1"/>
  <c r="CL24" i="6" s="1"/>
  <c r="CL25" i="6" s="1"/>
  <c r="CL26" i="6" s="1"/>
  <c r="CL27" i="6" s="1"/>
  <c r="CL28" i="6" s="1"/>
  <c r="CL29" i="6" s="1"/>
  <c r="CL30" i="6" s="1"/>
  <c r="CL31" i="6" s="1"/>
  <c r="CL32" i="6" s="1"/>
  <c r="CL33" i="6" s="1"/>
  <c r="CL34" i="6" s="1"/>
  <c r="CL35" i="6" s="1"/>
  <c r="CL36" i="6" s="1"/>
  <c r="CL37" i="6" s="1"/>
  <c r="CL38" i="6" s="1"/>
  <c r="CL39" i="6" s="1"/>
  <c r="CL40" i="6" s="1"/>
  <c r="CL41" i="6" s="1"/>
  <c r="CL42" i="6" s="1"/>
  <c r="CL43" i="6" s="1"/>
  <c r="CL44" i="6" s="1"/>
  <c r="CL45" i="6" s="1"/>
  <c r="CL46" i="6" s="1"/>
  <c r="CL47" i="6" s="1"/>
  <c r="CL48" i="6" s="1"/>
  <c r="CL49" i="6" s="1"/>
  <c r="CL50" i="6" s="1"/>
  <c r="CL51" i="6" s="1"/>
  <c r="CL52" i="6" s="1"/>
  <c r="CL53" i="6" s="1"/>
  <c r="CL54" i="6" s="1"/>
  <c r="CL55" i="6" s="1"/>
  <c r="CL56" i="6" s="1"/>
  <c r="CL57" i="6" s="1"/>
  <c r="CL58" i="6" s="1"/>
  <c r="CL59" i="6" s="1"/>
  <c r="CL60" i="6" s="1"/>
  <c r="CL61" i="6" s="1"/>
  <c r="CL62" i="6" s="1"/>
  <c r="CL63" i="6" s="1"/>
  <c r="CL64" i="6" s="1"/>
  <c r="CL65" i="6" s="1"/>
  <c r="CL66" i="6" s="1"/>
  <c r="CL67" i="6" s="1"/>
  <c r="CL68" i="6" s="1"/>
  <c r="CL69" i="6" s="1"/>
  <c r="CL70" i="6" s="1"/>
  <c r="CL71" i="6" s="1"/>
  <c r="CL72" i="6" s="1"/>
  <c r="CL73" i="6" s="1"/>
  <c r="CL74" i="6" s="1"/>
  <c r="CL75" i="6" s="1"/>
  <c r="CL76" i="6" s="1"/>
  <c r="CL77" i="6" s="1"/>
  <c r="CL78" i="6" s="1"/>
  <c r="CL79" i="6" s="1"/>
  <c r="CL80" i="6" s="1"/>
  <c r="CL81" i="6" s="1"/>
  <c r="CL82" i="6" s="1"/>
  <c r="CL83" i="6" s="1"/>
  <c r="CL84" i="6" s="1"/>
  <c r="CL85" i="6" s="1"/>
  <c r="CL86" i="6" s="1"/>
  <c r="CL87" i="6" s="1"/>
  <c r="CL88" i="6" s="1"/>
  <c r="CL89" i="6" s="1"/>
  <c r="CL90" i="6" s="1"/>
  <c r="CL91" i="6" s="1"/>
  <c r="CL92" i="6" s="1"/>
  <c r="CL93" i="6" s="1"/>
  <c r="CL94" i="6" s="1"/>
  <c r="CL95" i="6" s="1"/>
  <c r="CL96" i="6" s="1"/>
  <c r="CL97" i="6" s="1"/>
  <c r="CL98" i="6" s="1"/>
  <c r="CL99" i="6" s="1"/>
  <c r="CL100" i="6" s="1"/>
  <c r="CL101" i="6" s="1"/>
  <c r="CL102" i="6" s="1"/>
  <c r="CL103" i="6" s="1"/>
  <c r="CL104" i="6" s="1"/>
  <c r="CL105" i="6" s="1"/>
  <c r="CL106" i="6" s="1"/>
  <c r="CL107" i="6" s="1"/>
  <c r="CL108" i="6" s="1"/>
  <c r="CL109" i="6" s="1"/>
  <c r="CL110" i="6" s="1"/>
  <c r="CL111" i="6" s="1"/>
  <c r="CL112" i="6" s="1"/>
  <c r="CL113" i="6" s="1"/>
  <c r="CL114" i="6" s="1"/>
  <c r="CL115" i="6" s="1"/>
  <c r="CL116" i="6" s="1"/>
  <c r="CL117" i="6" s="1"/>
  <c r="CL118" i="6" s="1"/>
  <c r="CL119" i="6" s="1"/>
  <c r="CL120" i="6" s="1"/>
  <c r="CL121" i="6" s="1"/>
  <c r="CL122" i="6" s="1"/>
  <c r="CL123" i="6" s="1"/>
  <c r="CL124" i="6" s="1"/>
  <c r="CL125" i="6" s="1"/>
  <c r="CL126" i="6" s="1"/>
  <c r="CL127" i="6" s="1"/>
  <c r="CL128" i="6" s="1"/>
  <c r="CL129" i="6" s="1"/>
  <c r="CL130" i="6" s="1"/>
  <c r="CL131" i="6" s="1"/>
  <c r="CL132" i="6" s="1"/>
  <c r="CL133" i="6" s="1"/>
  <c r="CL134" i="6" s="1"/>
  <c r="CL135" i="6" s="1"/>
  <c r="CL136" i="6" s="1"/>
  <c r="CL137" i="6" s="1"/>
  <c r="CL138" i="6" s="1"/>
  <c r="CL139" i="6" s="1"/>
  <c r="CL140" i="6" s="1"/>
  <c r="C8" i="6"/>
  <c r="W12" i="8"/>
  <c r="C8" i="4"/>
  <c r="U5" i="8" l="1"/>
  <c r="CG10" i="8"/>
  <c r="W10" i="8"/>
  <c r="AC12" i="6"/>
  <c r="V12" i="6"/>
  <c r="U13" i="6"/>
  <c r="AI13" i="6" s="1"/>
  <c r="AI14" i="6" s="1"/>
  <c r="AI15" i="6" s="1"/>
  <c r="AI16" i="6" s="1"/>
  <c r="AI17" i="6" s="1"/>
  <c r="AI18" i="6" s="1"/>
  <c r="AI19" i="6" s="1"/>
  <c r="AI20" i="6" s="1"/>
  <c r="AI21" i="6" s="1"/>
  <c r="AI22" i="6" s="1"/>
  <c r="AI23" i="6" s="1"/>
  <c r="AI24" i="6" s="1"/>
  <c r="AI25" i="6" s="1"/>
  <c r="AI26" i="6" s="1"/>
  <c r="AI27" i="6" s="1"/>
  <c r="AI28" i="6" s="1"/>
  <c r="AI29" i="6" s="1"/>
  <c r="AI30" i="6" s="1"/>
  <c r="AI31" i="6" s="1"/>
  <c r="AI32" i="6" s="1"/>
  <c r="AI33" i="6" s="1"/>
  <c r="AI34" i="6" s="1"/>
  <c r="AI35" i="6" s="1"/>
  <c r="AI36" i="6" s="1"/>
  <c r="AI37" i="6" s="1"/>
  <c r="AI38" i="6" s="1"/>
  <c r="AI39" i="6" s="1"/>
  <c r="AI40" i="6" s="1"/>
  <c r="AI41" i="6" s="1"/>
  <c r="AI42" i="6" s="1"/>
  <c r="AI43" i="6" s="1"/>
  <c r="AI44" i="6" s="1"/>
  <c r="AI45" i="6" s="1"/>
  <c r="AI46" i="6" s="1"/>
  <c r="AI47" i="6" s="1"/>
  <c r="AI48" i="6" s="1"/>
  <c r="AI49" i="6" s="1"/>
  <c r="AI50" i="6" s="1"/>
  <c r="AI51" i="6" s="1"/>
  <c r="AI52" i="6" s="1"/>
  <c r="AI53" i="6" s="1"/>
  <c r="AI54" i="6" s="1"/>
  <c r="AI55" i="6" s="1"/>
  <c r="AI56" i="6" s="1"/>
  <c r="AI57" i="6" s="1"/>
  <c r="AI58" i="6" s="1"/>
  <c r="AI59" i="6" s="1"/>
  <c r="AI60" i="6" s="1"/>
  <c r="AI61" i="6" s="1"/>
  <c r="AI62" i="6" s="1"/>
  <c r="AI63" i="6" s="1"/>
  <c r="AI64" i="6" s="1"/>
  <c r="AI65" i="6" s="1"/>
  <c r="AI66" i="6" s="1"/>
  <c r="AI67" i="6" s="1"/>
  <c r="AI68" i="6" s="1"/>
  <c r="AI69" i="6" s="1"/>
  <c r="AI70" i="6" s="1"/>
  <c r="AI71" i="6" s="1"/>
  <c r="AI72" i="6" s="1"/>
  <c r="AI73" i="6" s="1"/>
  <c r="AI74" i="6" s="1"/>
  <c r="AI75" i="6" s="1"/>
  <c r="AI76" i="6" s="1"/>
  <c r="AI77" i="6" s="1"/>
  <c r="AI78" i="6" s="1"/>
  <c r="AI79" i="6" s="1"/>
  <c r="AI80" i="6" s="1"/>
  <c r="AI81" i="6" s="1"/>
  <c r="AI82" i="6" s="1"/>
  <c r="AI83" i="6" s="1"/>
  <c r="AI84" i="6" s="1"/>
  <c r="AI85" i="6" s="1"/>
  <c r="AI86" i="6" s="1"/>
  <c r="AI87" i="6" s="1"/>
  <c r="AI88" i="6" s="1"/>
  <c r="AI89" i="6" s="1"/>
  <c r="AI90" i="6" s="1"/>
  <c r="AI91" i="6" s="1"/>
  <c r="AI92" i="6" s="1"/>
  <c r="AI93" i="6" s="1"/>
  <c r="AI94" i="6" s="1"/>
  <c r="AI95" i="6" s="1"/>
  <c r="AI96" i="6" s="1"/>
  <c r="AI97" i="6" s="1"/>
  <c r="AI98" i="6" s="1"/>
  <c r="AI99" i="6" s="1"/>
  <c r="AI100" i="6" s="1"/>
  <c r="AI101" i="6" s="1"/>
  <c r="AI102" i="6" s="1"/>
  <c r="AI103" i="6" s="1"/>
  <c r="AI104" i="6" s="1"/>
  <c r="AI105" i="6" s="1"/>
  <c r="AI106" i="6" s="1"/>
  <c r="AI107" i="6" s="1"/>
  <c r="AI108" i="6" s="1"/>
  <c r="AI109" i="6" s="1"/>
  <c r="AI110" i="6" s="1"/>
  <c r="AI111" i="6" s="1"/>
  <c r="AI112" i="6" s="1"/>
  <c r="AI113" i="6" s="1"/>
  <c r="AI114" i="6" s="1"/>
  <c r="AI115" i="6" s="1"/>
  <c r="AI116" i="6" s="1"/>
  <c r="AI117" i="6" s="1"/>
  <c r="AI118" i="6" s="1"/>
  <c r="AI119" i="6" s="1"/>
  <c r="AI120" i="6" s="1"/>
  <c r="AI121" i="6" s="1"/>
  <c r="AI122" i="6" s="1"/>
  <c r="AI123" i="6" s="1"/>
  <c r="AI124" i="6" s="1"/>
  <c r="AI125" i="6" s="1"/>
  <c r="AI126" i="6" s="1"/>
  <c r="AI127" i="6" s="1"/>
  <c r="AI128" i="6" s="1"/>
  <c r="AI129" i="6" s="1"/>
  <c r="AI130" i="6" s="1"/>
  <c r="AI131" i="6" s="1"/>
  <c r="AI132" i="6" s="1"/>
  <c r="AI133" i="6" s="1"/>
  <c r="AI134" i="6" s="1"/>
  <c r="AI135" i="6" s="1"/>
  <c r="AI136" i="6" s="1"/>
  <c r="AI137" i="6" s="1"/>
  <c r="AI138" i="6" s="1"/>
  <c r="AI139" i="6" s="1"/>
  <c r="AI140" i="6" s="1"/>
  <c r="U13" i="10"/>
  <c r="AI13" i="10" s="1"/>
  <c r="AI14" i="10" s="1"/>
  <c r="AI15" i="10" s="1"/>
  <c r="AI16" i="10" s="1"/>
  <c r="AI17" i="10" s="1"/>
  <c r="AI18" i="10" s="1"/>
  <c r="AI19" i="10" s="1"/>
  <c r="AI20" i="10" s="1"/>
  <c r="AI21" i="10" s="1"/>
  <c r="AI22" i="10" s="1"/>
  <c r="AI23" i="10" s="1"/>
  <c r="AI24" i="10" s="1"/>
  <c r="AI25" i="10" s="1"/>
  <c r="AI26" i="10" s="1"/>
  <c r="AI27" i="10" s="1"/>
  <c r="AI28" i="10" s="1"/>
  <c r="AI29" i="10" s="1"/>
  <c r="AI30" i="10" s="1"/>
  <c r="AI31" i="10" s="1"/>
  <c r="AI32" i="10" s="1"/>
  <c r="AI33" i="10" s="1"/>
  <c r="AI34" i="10" s="1"/>
  <c r="AI35" i="10" s="1"/>
  <c r="AI36" i="10" s="1"/>
  <c r="AI37" i="10" s="1"/>
  <c r="AI38" i="10" s="1"/>
  <c r="AI39" i="10" s="1"/>
  <c r="AI40" i="10" s="1"/>
  <c r="AI41" i="10" s="1"/>
  <c r="AI42" i="10" s="1"/>
  <c r="AI43" i="10" s="1"/>
  <c r="AI44" i="10" s="1"/>
  <c r="AI45" i="10" s="1"/>
  <c r="AI46" i="10" s="1"/>
  <c r="AI47" i="10" s="1"/>
  <c r="AI48" i="10" s="1"/>
  <c r="AI49" i="10" s="1"/>
  <c r="AI50" i="10" s="1"/>
  <c r="AI51" i="10" s="1"/>
  <c r="AI52" i="10" s="1"/>
  <c r="AI53" i="10" s="1"/>
  <c r="AI54" i="10" s="1"/>
  <c r="AI55" i="10" s="1"/>
  <c r="AI56" i="10" s="1"/>
  <c r="AI57" i="10" s="1"/>
  <c r="AI58" i="10" s="1"/>
  <c r="AI59" i="10" s="1"/>
  <c r="AI60" i="10" s="1"/>
  <c r="AI61" i="10" s="1"/>
  <c r="AI62" i="10" s="1"/>
  <c r="AI63" i="10" s="1"/>
  <c r="AI64" i="10" s="1"/>
  <c r="AI65" i="10" s="1"/>
  <c r="AI66" i="10" s="1"/>
  <c r="AI67" i="10" s="1"/>
  <c r="AI68" i="10" s="1"/>
  <c r="AI69" i="10" s="1"/>
  <c r="AI70" i="10" s="1"/>
  <c r="AI71" i="10" s="1"/>
  <c r="AI72" i="10" s="1"/>
  <c r="AI73" i="10" s="1"/>
  <c r="AI74" i="10" s="1"/>
  <c r="AI75" i="10" s="1"/>
  <c r="AI76" i="10" s="1"/>
  <c r="AI77" i="10" s="1"/>
  <c r="AI78" i="10" s="1"/>
  <c r="AI79" i="10" s="1"/>
  <c r="AI80" i="10" s="1"/>
  <c r="AI81" i="10" s="1"/>
  <c r="AI82" i="10" s="1"/>
  <c r="AI83" i="10" s="1"/>
  <c r="AI84" i="10" s="1"/>
  <c r="AI85" i="10" s="1"/>
  <c r="AI86" i="10" s="1"/>
  <c r="AI87" i="10" s="1"/>
  <c r="AI88" i="10" s="1"/>
  <c r="AI89" i="10" s="1"/>
  <c r="AI90" i="10" s="1"/>
  <c r="AI91" i="10" s="1"/>
  <c r="AI92" i="10" s="1"/>
  <c r="AI93" i="10" s="1"/>
  <c r="AI94" i="10" s="1"/>
  <c r="AI95" i="10" s="1"/>
  <c r="AI96" i="10" s="1"/>
  <c r="AI97" i="10" s="1"/>
  <c r="AI98" i="10" s="1"/>
  <c r="AI99" i="10" s="1"/>
  <c r="AI100" i="10" s="1"/>
  <c r="AI101" i="10" s="1"/>
  <c r="AI102" i="10" s="1"/>
  <c r="AI103" i="10" s="1"/>
  <c r="AI104" i="10" s="1"/>
  <c r="AI105" i="10" s="1"/>
  <c r="AI106" i="10" s="1"/>
  <c r="AI107" i="10" s="1"/>
  <c r="AI108" i="10" s="1"/>
  <c r="AI109" i="10" s="1"/>
  <c r="AI110" i="10" s="1"/>
  <c r="AI111" i="10" s="1"/>
  <c r="AI112" i="10" s="1"/>
  <c r="AI113" i="10" s="1"/>
  <c r="AI114" i="10" s="1"/>
  <c r="AI115" i="10" s="1"/>
  <c r="AI116" i="10" s="1"/>
  <c r="AI117" i="10" s="1"/>
  <c r="AI118" i="10" s="1"/>
  <c r="AI119" i="10" s="1"/>
  <c r="AI120" i="10" s="1"/>
  <c r="AI121" i="10" s="1"/>
  <c r="AI122" i="10" s="1"/>
  <c r="AI123" i="10" s="1"/>
  <c r="AI124" i="10" s="1"/>
  <c r="AI125" i="10" s="1"/>
  <c r="AI126" i="10" s="1"/>
  <c r="AI127" i="10" s="1"/>
  <c r="AI128" i="10" s="1"/>
  <c r="AI129" i="10" s="1"/>
  <c r="AI130" i="10" s="1"/>
  <c r="AI131" i="10" s="1"/>
  <c r="AI132" i="10" s="1"/>
  <c r="AI133" i="10" s="1"/>
  <c r="AI134" i="10" s="1"/>
  <c r="AI135" i="10" s="1"/>
  <c r="AI136" i="10" s="1"/>
  <c r="AI137" i="10" s="1"/>
  <c r="AI138" i="10" s="1"/>
  <c r="AI139" i="10" s="1"/>
  <c r="AI140" i="10" s="1"/>
  <c r="T15" i="10"/>
  <c r="N147" i="1"/>
  <c r="S11" i="4"/>
  <c r="S12" i="4" s="1"/>
  <c r="Y10" i="6"/>
  <c r="AJ10" i="6"/>
  <c r="Y11" i="6" s="1"/>
  <c r="AI13" i="4"/>
  <c r="AI14" i="4" s="1"/>
  <c r="AI15" i="4" s="1"/>
  <c r="AI16" i="4" s="1"/>
  <c r="AI17" i="4" s="1"/>
  <c r="AI18" i="4" s="1"/>
  <c r="AI19" i="4" s="1"/>
  <c r="AI20" i="4" s="1"/>
  <c r="AI21" i="4" s="1"/>
  <c r="AI22" i="4" s="1"/>
  <c r="AI23" i="4" s="1"/>
  <c r="AI24" i="4" s="1"/>
  <c r="AI25" i="4" s="1"/>
  <c r="AI26" i="4" s="1"/>
  <c r="AI27" i="4" s="1"/>
  <c r="AI28" i="4" s="1"/>
  <c r="AI29" i="4" s="1"/>
  <c r="AI30" i="4" s="1"/>
  <c r="AI31" i="4" s="1"/>
  <c r="AI32" i="4" s="1"/>
  <c r="AI33" i="4" s="1"/>
  <c r="AI34" i="4" s="1"/>
  <c r="AI35" i="4" s="1"/>
  <c r="AI36" i="4" s="1"/>
  <c r="AI37" i="4" s="1"/>
  <c r="AI38" i="4" s="1"/>
  <c r="AI39" i="4" s="1"/>
  <c r="AI40" i="4" s="1"/>
  <c r="AI41" i="4" s="1"/>
  <c r="AI42" i="4" s="1"/>
  <c r="AI43" i="4" s="1"/>
  <c r="AI44" i="4" s="1"/>
  <c r="AI45" i="4" s="1"/>
  <c r="AI46" i="4" s="1"/>
  <c r="AI47" i="4" s="1"/>
  <c r="AI48" i="4" s="1"/>
  <c r="AI49" i="4" s="1"/>
  <c r="AI50" i="4" s="1"/>
  <c r="AI51" i="4" s="1"/>
  <c r="AI52" i="4" s="1"/>
  <c r="AI53" i="4" s="1"/>
  <c r="AI54" i="4" s="1"/>
  <c r="AI55" i="4" s="1"/>
  <c r="AI56" i="4" s="1"/>
  <c r="AI57" i="4" s="1"/>
  <c r="AI58" i="4" s="1"/>
  <c r="AI59" i="4" s="1"/>
  <c r="AI60" i="4" s="1"/>
  <c r="AI61" i="4" s="1"/>
  <c r="AI62" i="4" s="1"/>
  <c r="AI63" i="4" s="1"/>
  <c r="AI64" i="4" s="1"/>
  <c r="AI65" i="4" s="1"/>
  <c r="AI66" i="4" s="1"/>
  <c r="AI67" i="4" s="1"/>
  <c r="AI68" i="4" s="1"/>
  <c r="AI69" i="4" s="1"/>
  <c r="AI70" i="4" s="1"/>
  <c r="AI71" i="4" s="1"/>
  <c r="AI72" i="4" s="1"/>
  <c r="AI73" i="4" s="1"/>
  <c r="AI74" i="4" s="1"/>
  <c r="AI75" i="4" s="1"/>
  <c r="AI76" i="4" s="1"/>
  <c r="AI77" i="4" s="1"/>
  <c r="AI78" i="4" s="1"/>
  <c r="AI79" i="4" s="1"/>
  <c r="AI80" i="4" s="1"/>
  <c r="AI81" i="4" s="1"/>
  <c r="AI82" i="4" s="1"/>
  <c r="AI83" i="4" s="1"/>
  <c r="AI84" i="4" s="1"/>
  <c r="AI85" i="4" s="1"/>
  <c r="AI86" i="4" s="1"/>
  <c r="AI87" i="4" s="1"/>
  <c r="AI88" i="4" s="1"/>
  <c r="AI89" i="4" s="1"/>
  <c r="AI90" i="4" s="1"/>
  <c r="AI91" i="4" s="1"/>
  <c r="AI92" i="4" s="1"/>
  <c r="AI93" i="4" s="1"/>
  <c r="AI94" i="4" s="1"/>
  <c r="AI95" i="4" s="1"/>
  <c r="AI96" i="4" s="1"/>
  <c r="AI97" i="4" s="1"/>
  <c r="AI98" i="4" s="1"/>
  <c r="AI99" i="4" s="1"/>
  <c r="AI100" i="4" s="1"/>
  <c r="AI101" i="4" s="1"/>
  <c r="AI102" i="4" s="1"/>
  <c r="AI103" i="4" s="1"/>
  <c r="AI104" i="4" s="1"/>
  <c r="AI105" i="4" s="1"/>
  <c r="AI106" i="4" s="1"/>
  <c r="AI107" i="4" s="1"/>
  <c r="AI108" i="4" s="1"/>
  <c r="AI109" i="4" s="1"/>
  <c r="AI110" i="4" s="1"/>
  <c r="AI111" i="4" s="1"/>
  <c r="AI112" i="4" s="1"/>
  <c r="AI113" i="4" s="1"/>
  <c r="AI114" i="4" s="1"/>
  <c r="AI115" i="4" s="1"/>
  <c r="AI116" i="4" s="1"/>
  <c r="AI117" i="4" s="1"/>
  <c r="AI118" i="4" s="1"/>
  <c r="AI119" i="4" s="1"/>
  <c r="AI120" i="4" s="1"/>
  <c r="AI121" i="4" s="1"/>
  <c r="AI122" i="4" s="1"/>
  <c r="AI123" i="4" s="1"/>
  <c r="AI124" i="4" s="1"/>
  <c r="AI125" i="4" s="1"/>
  <c r="AI126" i="4" s="1"/>
  <c r="AI127" i="4" s="1"/>
  <c r="AI128" i="4" s="1"/>
  <c r="AI129" i="4" s="1"/>
  <c r="AI130" i="4" s="1"/>
  <c r="AI131" i="4" s="1"/>
  <c r="AI132" i="4" s="1"/>
  <c r="AI133" i="4" s="1"/>
  <c r="AI134" i="4" s="1"/>
  <c r="AI135" i="4" s="1"/>
  <c r="AI136" i="4" s="1"/>
  <c r="AI137" i="4" s="1"/>
  <c r="AI138" i="4" s="1"/>
  <c r="AI139" i="4" s="1"/>
  <c r="AI140" i="4" s="1"/>
  <c r="AM89" i="8"/>
  <c r="Y89" i="8"/>
  <c r="CN13" i="10"/>
  <c r="CN14" i="10" s="1"/>
  <c r="CN15" i="10" s="1"/>
  <c r="CN16" i="10" s="1"/>
  <c r="CN17" i="10" s="1"/>
  <c r="CN18" i="10" s="1"/>
  <c r="CN19" i="10" s="1"/>
  <c r="CN20" i="10" s="1"/>
  <c r="CN21" i="10" s="1"/>
  <c r="CN22" i="10" s="1"/>
  <c r="CN23" i="10" s="1"/>
  <c r="CN24" i="10" s="1"/>
  <c r="CN25" i="10" s="1"/>
  <c r="CN26" i="10" s="1"/>
  <c r="CN27" i="10" s="1"/>
  <c r="CN28" i="10" s="1"/>
  <c r="CN29" i="10" s="1"/>
  <c r="CN30" i="10" s="1"/>
  <c r="CN31" i="10" s="1"/>
  <c r="CN32" i="10" s="1"/>
  <c r="CN33" i="10" s="1"/>
  <c r="CN34" i="10" s="1"/>
  <c r="CN35" i="10" s="1"/>
  <c r="CN36" i="10" s="1"/>
  <c r="CN37" i="10" s="1"/>
  <c r="CN38" i="10" s="1"/>
  <c r="CN39" i="10" s="1"/>
  <c r="CN40" i="10" s="1"/>
  <c r="CN41" i="10" s="1"/>
  <c r="CN42" i="10" s="1"/>
  <c r="CN43" i="10" s="1"/>
  <c r="CN44" i="10" s="1"/>
  <c r="CN45" i="10" s="1"/>
  <c r="CN46" i="10" s="1"/>
  <c r="CN47" i="10" s="1"/>
  <c r="CN48" i="10" s="1"/>
  <c r="CN49" i="10" s="1"/>
  <c r="CN50" i="10" s="1"/>
  <c r="CN51" i="10" s="1"/>
  <c r="CN52" i="10" s="1"/>
  <c r="CN53" i="10" s="1"/>
  <c r="CN54" i="10" s="1"/>
  <c r="CN55" i="10" s="1"/>
  <c r="CN56" i="10" s="1"/>
  <c r="CN57" i="10" s="1"/>
  <c r="CN58" i="10" s="1"/>
  <c r="CN59" i="10" s="1"/>
  <c r="CN60" i="10" s="1"/>
  <c r="CN61" i="10" s="1"/>
  <c r="CN62" i="10" s="1"/>
  <c r="CN63" i="10" s="1"/>
  <c r="CN64" i="10" s="1"/>
  <c r="CN65" i="10" s="1"/>
  <c r="CN66" i="10" s="1"/>
  <c r="CN67" i="10" s="1"/>
  <c r="CN68" i="10" s="1"/>
  <c r="CN69" i="10" s="1"/>
  <c r="CN70" i="10" s="1"/>
  <c r="CN71" i="10" s="1"/>
  <c r="CN72" i="10" s="1"/>
  <c r="CN73" i="10" s="1"/>
  <c r="CN74" i="10" s="1"/>
  <c r="CN75" i="10" s="1"/>
  <c r="CN76" i="10" s="1"/>
  <c r="CN77" i="10" s="1"/>
  <c r="CN78" i="10" s="1"/>
  <c r="CN79" i="10" s="1"/>
  <c r="CN80" i="10" s="1"/>
  <c r="CN81" i="10" s="1"/>
  <c r="CN82" i="10" s="1"/>
  <c r="CN83" i="10" s="1"/>
  <c r="CN84" i="10" s="1"/>
  <c r="CN85" i="10" s="1"/>
  <c r="CN86" i="10" s="1"/>
  <c r="CN87" i="10" s="1"/>
  <c r="CN88" i="10" s="1"/>
  <c r="CN89" i="10" s="1"/>
  <c r="CN90" i="10" s="1"/>
  <c r="CN91" i="10" s="1"/>
  <c r="CN92" i="10" s="1"/>
  <c r="CN93" i="10" s="1"/>
  <c r="CN94" i="10" s="1"/>
  <c r="CN95" i="10" s="1"/>
  <c r="CN96" i="10" s="1"/>
  <c r="CN97" i="10" s="1"/>
  <c r="CN98" i="10" s="1"/>
  <c r="CN99" i="10" s="1"/>
  <c r="CN100" i="10" s="1"/>
  <c r="CN101" i="10" s="1"/>
  <c r="CN102" i="10" s="1"/>
  <c r="CN103" i="10" s="1"/>
  <c r="CN104" i="10" s="1"/>
  <c r="CN105" i="10" s="1"/>
  <c r="CN106" i="10" s="1"/>
  <c r="CN107" i="10" s="1"/>
  <c r="CN108" i="10" s="1"/>
  <c r="CN109" i="10" s="1"/>
  <c r="CN110" i="10" s="1"/>
  <c r="CN111" i="10" s="1"/>
  <c r="CN112" i="10" s="1"/>
  <c r="CN113" i="10" s="1"/>
  <c r="CN114" i="10" s="1"/>
  <c r="CN115" i="10" s="1"/>
  <c r="CN116" i="10" s="1"/>
  <c r="CN117" i="10" s="1"/>
  <c r="CN118" i="10" s="1"/>
  <c r="CN119" i="10" s="1"/>
  <c r="CN120" i="10" s="1"/>
  <c r="CN121" i="10" s="1"/>
  <c r="CN122" i="10" s="1"/>
  <c r="CN123" i="10" s="1"/>
  <c r="CN124" i="10" s="1"/>
  <c r="CN125" i="10" s="1"/>
  <c r="CN126" i="10" s="1"/>
  <c r="CN127" i="10" s="1"/>
  <c r="CN128" i="10" s="1"/>
  <c r="CN129" i="10" s="1"/>
  <c r="CN130" i="10" s="1"/>
  <c r="CN131" i="10" s="1"/>
  <c r="CN132" i="10" s="1"/>
  <c r="CN133" i="10" s="1"/>
  <c r="CN134" i="10" s="1"/>
  <c r="CN135" i="10" s="1"/>
  <c r="CN136" i="10" s="1"/>
  <c r="CN137" i="10" s="1"/>
  <c r="CN138" i="10" s="1"/>
  <c r="CN139" i="10" s="1"/>
  <c r="CN140" i="10" s="1"/>
  <c r="S15" i="10"/>
  <c r="V5" i="8"/>
  <c r="V85" i="8"/>
  <c r="BS85" i="8" s="1"/>
  <c r="BS86" i="8" s="1"/>
  <c r="BS87" i="8" s="1"/>
  <c r="BS88" i="8" s="1"/>
  <c r="C12" i="8"/>
  <c r="CD12" i="8"/>
  <c r="CD13" i="8" s="1"/>
  <c r="CD14" i="8" s="1"/>
  <c r="CD15" i="8" s="1"/>
  <c r="CD16" i="8" s="1"/>
  <c r="CD17" i="8" s="1"/>
  <c r="CD18" i="8" s="1"/>
  <c r="CD19" i="8" s="1"/>
  <c r="CD20" i="8" s="1"/>
  <c r="CD21" i="8" s="1"/>
  <c r="CD22" i="8" s="1"/>
  <c r="CD23" i="8" s="1"/>
  <c r="CD24" i="8" s="1"/>
  <c r="CD25" i="8" s="1"/>
  <c r="CD26" i="8" s="1"/>
  <c r="CD27" i="8" s="1"/>
  <c r="CD28" i="8" s="1"/>
  <c r="CD29" i="8" s="1"/>
  <c r="CD30" i="8" s="1"/>
  <c r="CD31" i="8" s="1"/>
  <c r="CD32" i="8" s="1"/>
  <c r="CD33" i="8" s="1"/>
  <c r="CD34" i="8" s="1"/>
  <c r="CD35" i="8" s="1"/>
  <c r="CD36" i="8" s="1"/>
  <c r="CD37" i="8" s="1"/>
  <c r="CD38" i="8" s="1"/>
  <c r="CD39" i="8" s="1"/>
  <c r="CD40" i="8" s="1"/>
  <c r="CD41" i="8" s="1"/>
  <c r="CD42" i="8" s="1"/>
  <c r="CD43" i="8" s="1"/>
  <c r="CD44" i="8" s="1"/>
  <c r="CD45" i="8" s="1"/>
  <c r="CD46" i="8" s="1"/>
  <c r="CD47" i="8" s="1"/>
  <c r="CD48" i="8" s="1"/>
  <c r="CD49" i="8" s="1"/>
  <c r="CD50" i="8" s="1"/>
  <c r="CD51" i="8" s="1"/>
  <c r="CD52" i="8" s="1"/>
  <c r="CD53" i="8" s="1"/>
  <c r="CD54" i="8" s="1"/>
  <c r="CD55" i="8" s="1"/>
  <c r="CD56" i="8" s="1"/>
  <c r="CD57" i="8" s="1"/>
  <c r="CD58" i="8" s="1"/>
  <c r="CD59" i="8" s="1"/>
  <c r="CD60" i="8" s="1"/>
  <c r="CD61" i="8" s="1"/>
  <c r="CD62" i="8" s="1"/>
  <c r="CD63" i="8" s="1"/>
  <c r="CD64" i="8" s="1"/>
  <c r="CD65" i="8" s="1"/>
  <c r="CD66" i="8" s="1"/>
  <c r="CD67" i="8" s="1"/>
  <c r="CD68" i="8" s="1"/>
  <c r="CD69" i="8" s="1"/>
  <c r="CD70" i="8" s="1"/>
  <c r="CD71" i="8" s="1"/>
  <c r="CD72" i="8" s="1"/>
  <c r="CD73" i="8" s="1"/>
  <c r="CD74" i="8" s="1"/>
  <c r="CD75" i="8" s="1"/>
  <c r="CD76" i="8" s="1"/>
  <c r="CD77" i="8" s="1"/>
  <c r="CD78" i="8" s="1"/>
  <c r="CD79" i="8" s="1"/>
  <c r="CD80" i="8" s="1"/>
  <c r="CD81" i="8" s="1"/>
  <c r="CD82" i="8" s="1"/>
  <c r="CD83" i="8" s="1"/>
  <c r="CD84" i="8" s="1"/>
  <c r="CD85" i="8" s="1"/>
  <c r="CD86" i="8" s="1"/>
  <c r="CD87" i="8" s="1"/>
  <c r="CD88" i="8" s="1"/>
  <c r="CD89" i="8" s="1"/>
  <c r="CD90" i="8" s="1"/>
  <c r="CD91" i="8" s="1"/>
  <c r="CD92" i="8" s="1"/>
  <c r="CD93" i="8" s="1"/>
  <c r="CD94" i="8" s="1"/>
  <c r="CD95" i="8" s="1"/>
  <c r="CD96" i="8" s="1"/>
  <c r="CD97" i="8" s="1"/>
  <c r="CD98" i="8" s="1"/>
  <c r="CD99" i="8" s="1"/>
  <c r="CD100" i="8" s="1"/>
  <c r="CD101" i="8" s="1"/>
  <c r="CD102" i="8" s="1"/>
  <c r="CD103" i="8" s="1"/>
  <c r="CD104" i="8" s="1"/>
  <c r="CD105" i="8" s="1"/>
  <c r="CD106" i="8" s="1"/>
  <c r="CD107" i="8" s="1"/>
  <c r="CD108" i="8" s="1"/>
  <c r="CD109" i="8" s="1"/>
  <c r="CD110" i="8" s="1"/>
  <c r="CD111" i="8" s="1"/>
  <c r="CD112" i="8" s="1"/>
  <c r="CD113" i="8" s="1"/>
  <c r="CD114" i="8" s="1"/>
  <c r="CD115" i="8" s="1"/>
  <c r="CD116" i="8" s="1"/>
  <c r="CD117" i="8" s="1"/>
  <c r="CD118" i="8" s="1"/>
  <c r="CD119" i="8" s="1"/>
  <c r="CD120" i="8" s="1"/>
  <c r="CD121" i="8" s="1"/>
  <c r="CD122" i="8" s="1"/>
  <c r="CD123" i="8" s="1"/>
  <c r="CD124" i="8" s="1"/>
  <c r="CD125" i="8" s="1"/>
  <c r="CD126" i="8" s="1"/>
  <c r="CD127" i="8" s="1"/>
  <c r="CD128" i="8" s="1"/>
  <c r="CD129" i="8" s="1"/>
  <c r="CD130" i="8" s="1"/>
  <c r="CD131" i="8" s="1"/>
  <c r="CD132" i="8" s="1"/>
  <c r="CD133" i="8" s="1"/>
  <c r="CD134" i="8" s="1"/>
  <c r="CD135" i="8" s="1"/>
  <c r="CD136" i="8" s="1"/>
  <c r="CD137" i="8" s="1"/>
  <c r="CD138" i="8" s="1"/>
  <c r="CD139" i="8" s="1"/>
  <c r="CD140" i="8" s="1"/>
  <c r="U15" i="10"/>
  <c r="V13" i="10"/>
  <c r="BM13" i="10" s="1"/>
  <c r="BM14" i="10" s="1"/>
  <c r="BM15" i="10" s="1"/>
  <c r="BM16" i="10" s="1"/>
  <c r="BM17" i="10" s="1"/>
  <c r="BM18" i="10" s="1"/>
  <c r="BM19" i="10" s="1"/>
  <c r="BM20" i="10" s="1"/>
  <c r="BM21" i="10" s="1"/>
  <c r="BM22" i="10" s="1"/>
  <c r="BM23" i="10" s="1"/>
  <c r="BM24" i="10" s="1"/>
  <c r="BM25" i="10" s="1"/>
  <c r="BM26" i="10" s="1"/>
  <c r="BM27" i="10" s="1"/>
  <c r="BM28" i="10" s="1"/>
  <c r="BM29" i="10" s="1"/>
  <c r="BM30" i="10" s="1"/>
  <c r="BM31" i="10" s="1"/>
  <c r="BM32" i="10" s="1"/>
  <c r="BM33" i="10" s="1"/>
  <c r="BM34" i="10" s="1"/>
  <c r="BM35" i="10" s="1"/>
  <c r="BM36" i="10" s="1"/>
  <c r="BM37" i="10" s="1"/>
  <c r="BM38" i="10" s="1"/>
  <c r="BM39" i="10" s="1"/>
  <c r="BM40" i="10" s="1"/>
  <c r="BM41" i="10" s="1"/>
  <c r="BM42" i="10" s="1"/>
  <c r="BM43" i="10" s="1"/>
  <c r="BM44" i="10" s="1"/>
  <c r="BM45" i="10" s="1"/>
  <c r="BM46" i="10" s="1"/>
  <c r="BM47" i="10" s="1"/>
  <c r="BM48" i="10" s="1"/>
  <c r="BM49" i="10" s="1"/>
  <c r="BM50" i="10" s="1"/>
  <c r="BM51" i="10" s="1"/>
  <c r="BM52" i="10" s="1"/>
  <c r="BM53" i="10" s="1"/>
  <c r="BM54" i="10" s="1"/>
  <c r="BM55" i="10" s="1"/>
  <c r="BM56" i="10" s="1"/>
  <c r="BM57" i="10" s="1"/>
  <c r="BM58" i="10" s="1"/>
  <c r="BM59" i="10" s="1"/>
  <c r="BM60" i="10" s="1"/>
  <c r="BM61" i="10" s="1"/>
  <c r="BM62" i="10" s="1"/>
  <c r="BM63" i="10" s="1"/>
  <c r="BM64" i="10" s="1"/>
  <c r="BM65" i="10" s="1"/>
  <c r="BM66" i="10" s="1"/>
  <c r="BM67" i="10" s="1"/>
  <c r="BM68" i="10" s="1"/>
  <c r="BM69" i="10" s="1"/>
  <c r="BM70" i="10" s="1"/>
  <c r="BM71" i="10" s="1"/>
  <c r="BM72" i="10" s="1"/>
  <c r="BM73" i="10" s="1"/>
  <c r="BM74" i="10" s="1"/>
  <c r="BM75" i="10" s="1"/>
  <c r="BM76" i="10" s="1"/>
  <c r="BM77" i="10" s="1"/>
  <c r="BM78" i="10" s="1"/>
  <c r="BM79" i="10" s="1"/>
  <c r="BM80" i="10" s="1"/>
  <c r="BM81" i="10" s="1"/>
  <c r="BM82" i="10" s="1"/>
  <c r="BM83" i="10" s="1"/>
  <c r="BM84" i="10" s="1"/>
  <c r="BM85" i="10" s="1"/>
  <c r="BM86" i="10" s="1"/>
  <c r="BM87" i="10" s="1"/>
  <c r="BM88" i="10" s="1"/>
  <c r="BM89" i="10" s="1"/>
  <c r="BM90" i="10" s="1"/>
  <c r="BM91" i="10" s="1"/>
  <c r="BM92" i="10" s="1"/>
  <c r="BM93" i="10" s="1"/>
  <c r="BM94" i="10" s="1"/>
  <c r="BM95" i="10" s="1"/>
  <c r="BM96" i="10" s="1"/>
  <c r="BM97" i="10" s="1"/>
  <c r="BM98" i="10" s="1"/>
  <c r="BM99" i="10" s="1"/>
  <c r="BM100" i="10" s="1"/>
  <c r="BM101" i="10" s="1"/>
  <c r="BM102" i="10" s="1"/>
  <c r="BM103" i="10" s="1"/>
  <c r="BM104" i="10" s="1"/>
  <c r="BM105" i="10" s="1"/>
  <c r="BM106" i="10" s="1"/>
  <c r="BM107" i="10" s="1"/>
  <c r="BM108" i="10" s="1"/>
  <c r="BM109" i="10" s="1"/>
  <c r="BM110" i="10" s="1"/>
  <c r="BM111" i="10" s="1"/>
  <c r="BM112" i="10" s="1"/>
  <c r="BM113" i="10" s="1"/>
  <c r="BM114" i="10" s="1"/>
  <c r="BM115" i="10" s="1"/>
  <c r="BM116" i="10" s="1"/>
  <c r="BM117" i="10" s="1"/>
  <c r="BM118" i="10" s="1"/>
  <c r="BM119" i="10" s="1"/>
  <c r="BM120" i="10" s="1"/>
  <c r="BM121" i="10" s="1"/>
  <c r="BM122" i="10" s="1"/>
  <c r="BM123" i="10" s="1"/>
  <c r="BM124" i="10" s="1"/>
  <c r="BM125" i="10" s="1"/>
  <c r="BM126" i="10" s="1"/>
  <c r="BM127" i="10" s="1"/>
  <c r="BM128" i="10" s="1"/>
  <c r="BM129" i="10" s="1"/>
  <c r="BM130" i="10" s="1"/>
  <c r="BM131" i="10" s="1"/>
  <c r="BM132" i="10" s="1"/>
  <c r="BM133" i="10" s="1"/>
  <c r="BM134" i="10" s="1"/>
  <c r="BM135" i="10" s="1"/>
  <c r="BM136" i="10" s="1"/>
  <c r="BM137" i="10" s="1"/>
  <c r="BM138" i="10" s="1"/>
  <c r="BM139" i="10" s="1"/>
  <c r="BM140" i="10" s="1"/>
  <c r="C12" i="10"/>
  <c r="S13" i="8"/>
  <c r="CB12" i="10"/>
  <c r="CB13" i="10" s="1"/>
  <c r="CB14" i="10" s="1"/>
  <c r="CB15" i="10" s="1"/>
  <c r="CB16" i="10" s="1"/>
  <c r="CB17" i="10" s="1"/>
  <c r="CB18" i="10" s="1"/>
  <c r="CB19" i="10" s="1"/>
  <c r="CB20" i="10" s="1"/>
  <c r="CB21" i="10" s="1"/>
  <c r="CB22" i="10" s="1"/>
  <c r="CB23" i="10" s="1"/>
  <c r="CB24" i="10" s="1"/>
  <c r="CB25" i="10" s="1"/>
  <c r="CB26" i="10" s="1"/>
  <c r="CB27" i="10" s="1"/>
  <c r="CB28" i="10" s="1"/>
  <c r="CB29" i="10" s="1"/>
  <c r="CB30" i="10" s="1"/>
  <c r="CB31" i="10" s="1"/>
  <c r="CB32" i="10" s="1"/>
  <c r="CB33" i="10" s="1"/>
  <c r="CB34" i="10" s="1"/>
  <c r="CB35" i="10" s="1"/>
  <c r="CB36" i="10" s="1"/>
  <c r="CB37" i="10" s="1"/>
  <c r="CB38" i="10" s="1"/>
  <c r="CB39" i="10" s="1"/>
  <c r="CB40" i="10" s="1"/>
  <c r="CB41" i="10" s="1"/>
  <c r="CB42" i="10" s="1"/>
  <c r="CB43" i="10" s="1"/>
  <c r="CB44" i="10" s="1"/>
  <c r="CB45" i="10" s="1"/>
  <c r="CB46" i="10" s="1"/>
  <c r="CB47" i="10" s="1"/>
  <c r="CB48" i="10" s="1"/>
  <c r="CB49" i="10" s="1"/>
  <c r="CB50" i="10" s="1"/>
  <c r="CB51" i="10" s="1"/>
  <c r="CB52" i="10" s="1"/>
  <c r="CB53" i="10" s="1"/>
  <c r="CB54" i="10" s="1"/>
  <c r="CB55" i="10" s="1"/>
  <c r="CB56" i="10" s="1"/>
  <c r="CB57" i="10" s="1"/>
  <c r="CB58" i="10" s="1"/>
  <c r="CB59" i="10" s="1"/>
  <c r="CB60" i="10" s="1"/>
  <c r="CB61" i="10" s="1"/>
  <c r="CB62" i="10" s="1"/>
  <c r="CB63" i="10" s="1"/>
  <c r="CB64" i="10" s="1"/>
  <c r="CB65" i="10" s="1"/>
  <c r="CB66" i="10" s="1"/>
  <c r="CB67" i="10" s="1"/>
  <c r="CB68" i="10" s="1"/>
  <c r="CB69" i="10" s="1"/>
  <c r="CB70" i="10" s="1"/>
  <c r="CB71" i="10" s="1"/>
  <c r="CB72" i="10" s="1"/>
  <c r="CB73" i="10" s="1"/>
  <c r="CB74" i="10" s="1"/>
  <c r="CB75" i="10" s="1"/>
  <c r="CB76" i="10" s="1"/>
  <c r="CB77" i="10" s="1"/>
  <c r="CB78" i="10" s="1"/>
  <c r="CB79" i="10" s="1"/>
  <c r="CB80" i="10" s="1"/>
  <c r="CB81" i="10" s="1"/>
  <c r="CB82" i="10" s="1"/>
  <c r="CB83" i="10" s="1"/>
  <c r="CB84" i="10" s="1"/>
  <c r="CB85" i="10" s="1"/>
  <c r="CB86" i="10" s="1"/>
  <c r="CB87" i="10" s="1"/>
  <c r="CB88" i="10" s="1"/>
  <c r="CB89" i="10" s="1"/>
  <c r="CB90" i="10" s="1"/>
  <c r="CB91" i="10" s="1"/>
  <c r="CB92" i="10" s="1"/>
  <c r="CB93" i="10" s="1"/>
  <c r="CB94" i="10" s="1"/>
  <c r="CB95" i="10" s="1"/>
  <c r="CB96" i="10" s="1"/>
  <c r="CB97" i="10" s="1"/>
  <c r="CB98" i="10" s="1"/>
  <c r="CB99" i="10" s="1"/>
  <c r="CB100" i="10" s="1"/>
  <c r="CB101" i="10" s="1"/>
  <c r="CB102" i="10" s="1"/>
  <c r="CB103" i="10" s="1"/>
  <c r="CB104" i="10" s="1"/>
  <c r="CB105" i="10" s="1"/>
  <c r="CB106" i="10" s="1"/>
  <c r="CB107" i="10" s="1"/>
  <c r="CB108" i="10" s="1"/>
  <c r="CB109" i="10" s="1"/>
  <c r="CB110" i="10" s="1"/>
  <c r="CB111" i="10" s="1"/>
  <c r="CB112" i="10" s="1"/>
  <c r="CB113" i="10" s="1"/>
  <c r="CB114" i="10" s="1"/>
  <c r="CB115" i="10" s="1"/>
  <c r="CB116" i="10" s="1"/>
  <c r="CB117" i="10" s="1"/>
  <c r="CB118" i="10" s="1"/>
  <c r="CB119" i="10" s="1"/>
  <c r="CB120" i="10" s="1"/>
  <c r="CB121" i="10" s="1"/>
  <c r="CB122" i="10" s="1"/>
  <c r="CB123" i="10" s="1"/>
  <c r="CB124" i="10" s="1"/>
  <c r="CB125" i="10" s="1"/>
  <c r="CB126" i="10" s="1"/>
  <c r="CB127" i="10" s="1"/>
  <c r="CB128" i="10" s="1"/>
  <c r="CB129" i="10" s="1"/>
  <c r="CB130" i="10" s="1"/>
  <c r="CB131" i="10" s="1"/>
  <c r="CB132" i="10" s="1"/>
  <c r="CB133" i="10" s="1"/>
  <c r="CB134" i="10" s="1"/>
  <c r="CB135" i="10" s="1"/>
  <c r="CB136" i="10" s="1"/>
  <c r="CB137" i="10" s="1"/>
  <c r="CB138" i="10" s="1"/>
  <c r="CB139" i="10" s="1"/>
  <c r="CB140" i="10" s="1"/>
  <c r="S12" i="6"/>
  <c r="S13" i="6" s="1"/>
  <c r="U14" i="4"/>
  <c r="AH14" i="4" s="1"/>
  <c r="AH15" i="4" s="1"/>
  <c r="AH16" i="4" s="1"/>
  <c r="AH17" i="4" s="1"/>
  <c r="AH18" i="4" s="1"/>
  <c r="AH19" i="4" s="1"/>
  <c r="AH20" i="4" s="1"/>
  <c r="AH21" i="4" s="1"/>
  <c r="AH22" i="4" s="1"/>
  <c r="AH23" i="4" s="1"/>
  <c r="AH24" i="4" s="1"/>
  <c r="AH25" i="4" s="1"/>
  <c r="AH26" i="4" s="1"/>
  <c r="AH27" i="4" s="1"/>
  <c r="AH28" i="4" s="1"/>
  <c r="AH29" i="4" s="1"/>
  <c r="AH30" i="4" s="1"/>
  <c r="AH31" i="4" s="1"/>
  <c r="AH32" i="4" s="1"/>
  <c r="AH33" i="4" s="1"/>
  <c r="AH34" i="4" s="1"/>
  <c r="AH35" i="4" s="1"/>
  <c r="AH36" i="4" s="1"/>
  <c r="AH37" i="4" s="1"/>
  <c r="AH38" i="4" s="1"/>
  <c r="AH39" i="4" s="1"/>
  <c r="AH40" i="4" s="1"/>
  <c r="AH41" i="4" s="1"/>
  <c r="AH42" i="4" s="1"/>
  <c r="AH43" i="4" s="1"/>
  <c r="AH44" i="4" s="1"/>
  <c r="AH45" i="4" s="1"/>
  <c r="AH46" i="4" s="1"/>
  <c r="AH47" i="4" s="1"/>
  <c r="AH48" i="4" s="1"/>
  <c r="AH49" i="4" s="1"/>
  <c r="AH50" i="4" s="1"/>
  <c r="AH51" i="4" s="1"/>
  <c r="AH52" i="4" s="1"/>
  <c r="AH53" i="4" s="1"/>
  <c r="AH54" i="4" s="1"/>
  <c r="AH55" i="4" s="1"/>
  <c r="AH56" i="4" s="1"/>
  <c r="AH57" i="4" s="1"/>
  <c r="AH58" i="4" s="1"/>
  <c r="AH59" i="4" s="1"/>
  <c r="AH60" i="4" s="1"/>
  <c r="AH61" i="4" s="1"/>
  <c r="AH62" i="4" s="1"/>
  <c r="AH63" i="4" s="1"/>
  <c r="AH64" i="4" s="1"/>
  <c r="AH65" i="4" s="1"/>
  <c r="AH66" i="4" s="1"/>
  <c r="AH67" i="4" s="1"/>
  <c r="AH68" i="4" s="1"/>
  <c r="AH69" i="4" s="1"/>
  <c r="AH70" i="4" s="1"/>
  <c r="AH71" i="4" s="1"/>
  <c r="AH72" i="4" s="1"/>
  <c r="AH73" i="4" s="1"/>
  <c r="AH74" i="4" s="1"/>
  <c r="AH75" i="4" s="1"/>
  <c r="AH76" i="4" s="1"/>
  <c r="AH77" i="4" s="1"/>
  <c r="AH78" i="4" s="1"/>
  <c r="AH79" i="4" s="1"/>
  <c r="AH80" i="4" s="1"/>
  <c r="AH81" i="4" s="1"/>
  <c r="AH82" i="4" s="1"/>
  <c r="AH83" i="4" s="1"/>
  <c r="AH84" i="4" s="1"/>
  <c r="AH85" i="4" s="1"/>
  <c r="AH86" i="4" s="1"/>
  <c r="AH87" i="4" s="1"/>
  <c r="AH88" i="4" s="1"/>
  <c r="AH89" i="4" s="1"/>
  <c r="AH90" i="4" s="1"/>
  <c r="AH91" i="4" s="1"/>
  <c r="AH92" i="4" s="1"/>
  <c r="AH93" i="4" s="1"/>
  <c r="AH94" i="4" s="1"/>
  <c r="AH95" i="4" s="1"/>
  <c r="AH96" i="4" s="1"/>
  <c r="AH97" i="4" s="1"/>
  <c r="AH98" i="4" s="1"/>
  <c r="AH99" i="4" s="1"/>
  <c r="AH100" i="4" s="1"/>
  <c r="AH101" i="4" s="1"/>
  <c r="AH102" i="4" s="1"/>
  <c r="AH103" i="4" s="1"/>
  <c r="AH104" i="4" s="1"/>
  <c r="AH105" i="4" s="1"/>
  <c r="AH106" i="4" s="1"/>
  <c r="AH107" i="4" s="1"/>
  <c r="AH108" i="4" s="1"/>
  <c r="AH109" i="4" s="1"/>
  <c r="AH110" i="4" s="1"/>
  <c r="AH111" i="4" s="1"/>
  <c r="AH112" i="4" s="1"/>
  <c r="AH113" i="4" s="1"/>
  <c r="AH114" i="4" s="1"/>
  <c r="AH115" i="4" s="1"/>
  <c r="AH116" i="4" s="1"/>
  <c r="AH117" i="4" s="1"/>
  <c r="AH118" i="4" s="1"/>
  <c r="AH119" i="4" s="1"/>
  <c r="AH120" i="4" s="1"/>
  <c r="AH121" i="4" s="1"/>
  <c r="AH122" i="4" s="1"/>
  <c r="AH123" i="4" s="1"/>
  <c r="AH124" i="4" s="1"/>
  <c r="AH125" i="4" s="1"/>
  <c r="AH126" i="4" s="1"/>
  <c r="AH127" i="4" s="1"/>
  <c r="AH128" i="4" s="1"/>
  <c r="AH129" i="4" s="1"/>
  <c r="AH130" i="4" s="1"/>
  <c r="AH131" i="4" s="1"/>
  <c r="AH132" i="4" s="1"/>
  <c r="AH133" i="4" s="1"/>
  <c r="AH134" i="4" s="1"/>
  <c r="AH135" i="4" s="1"/>
  <c r="AH136" i="4" s="1"/>
  <c r="AH137" i="4" s="1"/>
  <c r="AH138" i="4" s="1"/>
  <c r="AH139" i="4" s="1"/>
  <c r="AH140" i="4" s="1"/>
  <c r="BC90" i="8"/>
  <c r="BC91" i="8" s="1"/>
  <c r="X90" i="8"/>
  <c r="U85" i="10"/>
  <c r="AM85" i="10" s="1"/>
  <c r="AM86" i="10" s="1"/>
  <c r="AM87" i="10" s="1"/>
  <c r="AM88" i="10" s="1"/>
  <c r="CD11" i="6"/>
  <c r="CD11" i="4"/>
  <c r="BZ12" i="6"/>
  <c r="Z13" i="6" s="1"/>
  <c r="V13" i="6" s="1"/>
  <c r="BM13" i="6" s="1"/>
  <c r="BM14" i="6" s="1"/>
  <c r="BM15" i="6" s="1"/>
  <c r="BM16" i="6" s="1"/>
  <c r="BM17" i="6" s="1"/>
  <c r="BM18" i="6" s="1"/>
  <c r="BM19" i="6" s="1"/>
  <c r="BM20" i="6" s="1"/>
  <c r="BM21" i="6" s="1"/>
  <c r="BM22" i="6" s="1"/>
  <c r="BM23" i="6" s="1"/>
  <c r="BM24" i="6" s="1"/>
  <c r="BM25" i="6" s="1"/>
  <c r="BM26" i="6" s="1"/>
  <c r="BM27" i="6" s="1"/>
  <c r="BM28" i="6" s="1"/>
  <c r="BM29" i="6" s="1"/>
  <c r="BM30" i="6" s="1"/>
  <c r="BM31" i="6" s="1"/>
  <c r="BM32" i="6" s="1"/>
  <c r="BM33" i="6" s="1"/>
  <c r="BM34" i="6" s="1"/>
  <c r="BM35" i="6" s="1"/>
  <c r="BM36" i="6" s="1"/>
  <c r="BM37" i="6" s="1"/>
  <c r="BM38" i="6" s="1"/>
  <c r="BM39" i="6" s="1"/>
  <c r="BM40" i="6" s="1"/>
  <c r="BM41" i="6" s="1"/>
  <c r="BM42" i="6" s="1"/>
  <c r="BM43" i="6" s="1"/>
  <c r="BM44" i="6" s="1"/>
  <c r="BM45" i="6" s="1"/>
  <c r="BM46" i="6" s="1"/>
  <c r="BM47" i="6" s="1"/>
  <c r="BM48" i="6" s="1"/>
  <c r="BM49" i="6" s="1"/>
  <c r="BM50" i="6" s="1"/>
  <c r="BM51" i="6" s="1"/>
  <c r="BM52" i="6" s="1"/>
  <c r="BM53" i="6" s="1"/>
  <c r="BM54" i="6" s="1"/>
  <c r="BM55" i="6" s="1"/>
  <c r="BM56" i="6" s="1"/>
  <c r="BM57" i="6" s="1"/>
  <c r="BM58" i="6" s="1"/>
  <c r="BM59" i="6" s="1"/>
  <c r="BM60" i="6" s="1"/>
  <c r="BM61" i="6" s="1"/>
  <c r="BM62" i="6" s="1"/>
  <c r="BM63" i="6" s="1"/>
  <c r="BM64" i="6" s="1"/>
  <c r="BM65" i="6" s="1"/>
  <c r="BM66" i="6" s="1"/>
  <c r="BM67" i="6" s="1"/>
  <c r="BM68" i="6" s="1"/>
  <c r="BM69" i="6" s="1"/>
  <c r="BM70" i="6" s="1"/>
  <c r="BM71" i="6" s="1"/>
  <c r="BM72" i="6" s="1"/>
  <c r="BM73" i="6" s="1"/>
  <c r="BM74" i="6" s="1"/>
  <c r="BM75" i="6" s="1"/>
  <c r="BM76" i="6" s="1"/>
  <c r="BM77" i="6" s="1"/>
  <c r="BM78" i="6" s="1"/>
  <c r="BM79" i="6" s="1"/>
  <c r="BM80" i="6" s="1"/>
  <c r="BM81" i="6" s="1"/>
  <c r="BM82" i="6" s="1"/>
  <c r="BM83" i="6" s="1"/>
  <c r="BM84" i="6" s="1"/>
  <c r="BM85" i="6" s="1"/>
  <c r="BM86" i="6" s="1"/>
  <c r="BM87" i="6" s="1"/>
  <c r="BM88" i="6" s="1"/>
  <c r="BM89" i="6" s="1"/>
  <c r="BM90" i="6" s="1"/>
  <c r="BM91" i="6" s="1"/>
  <c r="BM92" i="6" s="1"/>
  <c r="BM93" i="6" s="1"/>
  <c r="BM94" i="6" s="1"/>
  <c r="BM95" i="6" s="1"/>
  <c r="BM96" i="6" s="1"/>
  <c r="BM97" i="6" s="1"/>
  <c r="BM98" i="6" s="1"/>
  <c r="BM99" i="6" s="1"/>
  <c r="BM100" i="6" s="1"/>
  <c r="BM101" i="6" s="1"/>
  <c r="BM102" i="6" s="1"/>
  <c r="BM103" i="6" s="1"/>
  <c r="BM104" i="6" s="1"/>
  <c r="BM105" i="6" s="1"/>
  <c r="BM106" i="6" s="1"/>
  <c r="BM107" i="6" s="1"/>
  <c r="BM108" i="6" s="1"/>
  <c r="BM109" i="6" s="1"/>
  <c r="BM110" i="6" s="1"/>
  <c r="BM111" i="6" s="1"/>
  <c r="BM112" i="6" s="1"/>
  <c r="BM113" i="6" s="1"/>
  <c r="BM114" i="6" s="1"/>
  <c r="BM115" i="6" s="1"/>
  <c r="BM116" i="6" s="1"/>
  <c r="BM117" i="6" s="1"/>
  <c r="BM118" i="6" s="1"/>
  <c r="BM119" i="6" s="1"/>
  <c r="BM120" i="6" s="1"/>
  <c r="BM121" i="6" s="1"/>
  <c r="BM122" i="6" s="1"/>
  <c r="BM123" i="6" s="1"/>
  <c r="BM124" i="6" s="1"/>
  <c r="BM125" i="6" s="1"/>
  <c r="BM126" i="6" s="1"/>
  <c r="BM127" i="6" s="1"/>
  <c r="BM128" i="6" s="1"/>
  <c r="BM129" i="6" s="1"/>
  <c r="BM130" i="6" s="1"/>
  <c r="BM131" i="6" s="1"/>
  <c r="BM132" i="6" s="1"/>
  <c r="BM133" i="6" s="1"/>
  <c r="BM134" i="6" s="1"/>
  <c r="BM135" i="6" s="1"/>
  <c r="BM136" i="6" s="1"/>
  <c r="BM137" i="6" s="1"/>
  <c r="BM138" i="6" s="1"/>
  <c r="BM139" i="6" s="1"/>
  <c r="BM140" i="6" s="1"/>
  <c r="AC13" i="6"/>
  <c r="AC14" i="6" s="1"/>
  <c r="AC15" i="6" s="1"/>
  <c r="AC16" i="6" s="1"/>
  <c r="AC17" i="6" s="1"/>
  <c r="AC18" i="6" s="1"/>
  <c r="AC19" i="6" s="1"/>
  <c r="AC20" i="6" s="1"/>
  <c r="AC21" i="6" s="1"/>
  <c r="AC22" i="6" s="1"/>
  <c r="AC23" i="6" s="1"/>
  <c r="AC24" i="6" s="1"/>
  <c r="AC25" i="6" s="1"/>
  <c r="AC26" i="6" s="1"/>
  <c r="AC27" i="6" s="1"/>
  <c r="AC28" i="6" s="1"/>
  <c r="AC29" i="6" s="1"/>
  <c r="AC30" i="6" s="1"/>
  <c r="AC31" i="6" s="1"/>
  <c r="AC32" i="6" s="1"/>
  <c r="AC33" i="6" s="1"/>
  <c r="AC34" i="6" s="1"/>
  <c r="AC35" i="6" s="1"/>
  <c r="AC36" i="6" s="1"/>
  <c r="AC37" i="6" s="1"/>
  <c r="AC38" i="6" s="1"/>
  <c r="AC39" i="6" s="1"/>
  <c r="AC40" i="6" s="1"/>
  <c r="AC41" i="6" s="1"/>
  <c r="AC42" i="6" s="1"/>
  <c r="AC43" i="6" s="1"/>
  <c r="AC44" i="6" s="1"/>
  <c r="AC45" i="6" s="1"/>
  <c r="AC46" i="6" s="1"/>
  <c r="AC47" i="6" s="1"/>
  <c r="AC48" i="6" s="1"/>
  <c r="AC49" i="6" s="1"/>
  <c r="AC50" i="6" s="1"/>
  <c r="AC51" i="6" s="1"/>
  <c r="AC52" i="6" s="1"/>
  <c r="AC53" i="6" s="1"/>
  <c r="AC54" i="6" s="1"/>
  <c r="AC55" i="6" s="1"/>
  <c r="AC56" i="6" s="1"/>
  <c r="AC57" i="6" s="1"/>
  <c r="AC58" i="6" s="1"/>
  <c r="AC59" i="6" s="1"/>
  <c r="AC60" i="6" s="1"/>
  <c r="AC61" i="6" s="1"/>
  <c r="AC62" i="6" s="1"/>
  <c r="AC63" i="6" s="1"/>
  <c r="AC64" i="6" s="1"/>
  <c r="AC65" i="6" s="1"/>
  <c r="AC66" i="6" s="1"/>
  <c r="AC67" i="6" s="1"/>
  <c r="AC68" i="6" s="1"/>
  <c r="AC69" i="6" s="1"/>
  <c r="AC70" i="6" s="1"/>
  <c r="AC71" i="6" s="1"/>
  <c r="AC72" i="6" s="1"/>
  <c r="AC73" i="6" s="1"/>
  <c r="AC74" i="6" s="1"/>
  <c r="AC75" i="6" s="1"/>
  <c r="AC76" i="6" s="1"/>
  <c r="AC77" i="6" s="1"/>
  <c r="AC78" i="6" s="1"/>
  <c r="AC79" i="6" s="1"/>
  <c r="AC80" i="6" s="1"/>
  <c r="AC81" i="6" s="1"/>
  <c r="AC82" i="6" s="1"/>
  <c r="AC83" i="6" s="1"/>
  <c r="AC84" i="6" s="1"/>
  <c r="AC85" i="6" s="1"/>
  <c r="AC86" i="6" s="1"/>
  <c r="AC87" i="6" s="1"/>
  <c r="AC88" i="6" s="1"/>
  <c r="AC89" i="6" s="1"/>
  <c r="AC90" i="6" s="1"/>
  <c r="AC91" i="6" s="1"/>
  <c r="AC92" i="6" s="1"/>
  <c r="AC93" i="6" s="1"/>
  <c r="AC94" i="6" s="1"/>
  <c r="AC95" i="6" s="1"/>
  <c r="AC96" i="6" s="1"/>
  <c r="AC97" i="6" s="1"/>
  <c r="AC98" i="6" s="1"/>
  <c r="AC99" i="6" s="1"/>
  <c r="AC100" i="6" s="1"/>
  <c r="AC101" i="6" s="1"/>
  <c r="AC102" i="6" s="1"/>
  <c r="AC103" i="6" s="1"/>
  <c r="AC104" i="6" s="1"/>
  <c r="AC105" i="6" s="1"/>
  <c r="AC106" i="6" s="1"/>
  <c r="AC107" i="6" s="1"/>
  <c r="AC108" i="6" s="1"/>
  <c r="AC109" i="6" s="1"/>
  <c r="AC110" i="6" s="1"/>
  <c r="AC111" i="6" s="1"/>
  <c r="AC112" i="6" s="1"/>
  <c r="AC113" i="6" s="1"/>
  <c r="AC114" i="6" s="1"/>
  <c r="AC115" i="6" s="1"/>
  <c r="AC116" i="6" s="1"/>
  <c r="AC117" i="6" s="1"/>
  <c r="AC118" i="6" s="1"/>
  <c r="AC119" i="6" s="1"/>
  <c r="AC120" i="6" s="1"/>
  <c r="AC121" i="6" s="1"/>
  <c r="AC122" i="6" s="1"/>
  <c r="AC123" i="6" s="1"/>
  <c r="AC124" i="6" s="1"/>
  <c r="AC125" i="6" s="1"/>
  <c r="AC126" i="6" s="1"/>
  <c r="AC127" i="6" s="1"/>
  <c r="AC128" i="6" s="1"/>
  <c r="AC129" i="6" s="1"/>
  <c r="AC130" i="6" s="1"/>
  <c r="AC131" i="6" s="1"/>
  <c r="AC132" i="6" s="1"/>
  <c r="AC133" i="6" s="1"/>
  <c r="AC134" i="6" s="1"/>
  <c r="AC135" i="6" s="1"/>
  <c r="AC136" i="6" s="1"/>
  <c r="AC137" i="6" s="1"/>
  <c r="AC138" i="6" s="1"/>
  <c r="AC139" i="6" s="1"/>
  <c r="AC140" i="6" s="1"/>
  <c r="Y10" i="8"/>
  <c r="AJ10" i="8"/>
  <c r="CB12" i="6"/>
  <c r="X10" i="6"/>
  <c r="BE10" i="6"/>
  <c r="W13" i="8"/>
  <c r="AJ11" i="6"/>
  <c r="X10" i="10"/>
  <c r="BE10" i="10"/>
  <c r="Y12" i="8"/>
  <c r="Z10" i="8"/>
  <c r="BZ10" i="8"/>
  <c r="CG10" i="4"/>
  <c r="BE9" i="4"/>
  <c r="X10" i="4" s="1"/>
  <c r="T10" i="4" s="1"/>
  <c r="BE10" i="4" s="1"/>
  <c r="X11" i="4" s="1"/>
  <c r="T11" i="4" s="1"/>
  <c r="BG11" i="4" s="1"/>
  <c r="AJ11" i="4"/>
  <c r="Y11" i="4"/>
  <c r="BZ10" i="4"/>
  <c r="Z11" i="4" s="1"/>
  <c r="V11" i="4" s="1"/>
  <c r="Z12" i="10"/>
  <c r="BZ12" i="10"/>
  <c r="AJ10" i="10"/>
  <c r="Y10" i="10"/>
  <c r="X14" i="8"/>
  <c r="BE14" i="8"/>
  <c r="BE15" i="8" s="1"/>
  <c r="BE16" i="8" s="1"/>
  <c r="BE17" i="8" s="1"/>
  <c r="BE18" i="8" s="1"/>
  <c r="BE19" i="8" s="1"/>
  <c r="BE20" i="8" s="1"/>
  <c r="BE21" i="8" s="1"/>
  <c r="BE22" i="8" s="1"/>
  <c r="BE23" i="8" s="1"/>
  <c r="BE24" i="8" s="1"/>
  <c r="BE25" i="8" s="1"/>
  <c r="BE26" i="8" s="1"/>
  <c r="BE27" i="8" s="1"/>
  <c r="BE28" i="8" s="1"/>
  <c r="BE29" i="8" s="1"/>
  <c r="BE30" i="8" s="1"/>
  <c r="BE31" i="8" s="1"/>
  <c r="BE32" i="8" s="1"/>
  <c r="BE33" i="8" s="1"/>
  <c r="BE34" i="8" s="1"/>
  <c r="BE35" i="8" s="1"/>
  <c r="BE36" i="8" s="1"/>
  <c r="BE37" i="8" s="1"/>
  <c r="BE38" i="8" s="1"/>
  <c r="BE39" i="8" s="1"/>
  <c r="BE40" i="8" s="1"/>
  <c r="BE41" i="8" s="1"/>
  <c r="BE42" i="8" s="1"/>
  <c r="BE43" i="8" s="1"/>
  <c r="BE44" i="8" s="1"/>
  <c r="BE45" i="8" s="1"/>
  <c r="BE46" i="8" s="1"/>
  <c r="BE47" i="8" s="1"/>
  <c r="BE48" i="8" s="1"/>
  <c r="BE49" i="8" s="1"/>
  <c r="BE50" i="8" s="1"/>
  <c r="BE51" i="8" s="1"/>
  <c r="BE52" i="8" s="1"/>
  <c r="BE53" i="8" s="1"/>
  <c r="BE54" i="8" s="1"/>
  <c r="BE55" i="8" s="1"/>
  <c r="BE56" i="8" s="1"/>
  <c r="BE57" i="8" s="1"/>
  <c r="BE58" i="8" s="1"/>
  <c r="BE59" i="8" s="1"/>
  <c r="BE60" i="8" s="1"/>
  <c r="BE61" i="8" s="1"/>
  <c r="BE62" i="8" s="1"/>
  <c r="BE63" i="8" s="1"/>
  <c r="BE64" i="8" s="1"/>
  <c r="BE65" i="8" s="1"/>
  <c r="BE66" i="8" s="1"/>
  <c r="BE67" i="8" s="1"/>
  <c r="BE68" i="8" s="1"/>
  <c r="BE69" i="8" s="1"/>
  <c r="BE70" i="8" s="1"/>
  <c r="BE71" i="8" s="1"/>
  <c r="BE72" i="8" s="1"/>
  <c r="BE73" i="8" s="1"/>
  <c r="BE74" i="8" s="1"/>
  <c r="BE75" i="8" s="1"/>
  <c r="BE76" i="8" s="1"/>
  <c r="BE77" i="8" s="1"/>
  <c r="BE78" i="8" s="1"/>
  <c r="BE79" i="8" s="1"/>
  <c r="BE80" i="8" s="1"/>
  <c r="BE81" i="8" s="1"/>
  <c r="BE82" i="8" s="1"/>
  <c r="BE83" i="8" s="1"/>
  <c r="BE84" i="8" s="1"/>
  <c r="BE85" i="8" s="1"/>
  <c r="BE86" i="8" s="1"/>
  <c r="BE87" i="8" s="1"/>
  <c r="BE88" i="8" s="1"/>
  <c r="BE89" i="8" s="1"/>
  <c r="BE90" i="8" s="1"/>
  <c r="BE91" i="8" s="1"/>
  <c r="BE92" i="8" s="1"/>
  <c r="BE93" i="8" s="1"/>
  <c r="BE94" i="8" s="1"/>
  <c r="BE95" i="8" s="1"/>
  <c r="BE96" i="8" s="1"/>
  <c r="BE97" i="8" s="1"/>
  <c r="BE98" i="8" s="1"/>
  <c r="BE99" i="8" s="1"/>
  <c r="BE100" i="8" s="1"/>
  <c r="BE101" i="8" s="1"/>
  <c r="BE102" i="8" s="1"/>
  <c r="BE103" i="8" s="1"/>
  <c r="BE104" i="8" s="1"/>
  <c r="BE105" i="8" s="1"/>
  <c r="BE106" i="8" s="1"/>
  <c r="BE107" i="8" s="1"/>
  <c r="BE108" i="8" s="1"/>
  <c r="BE109" i="8" s="1"/>
  <c r="BE110" i="8" s="1"/>
  <c r="BE111" i="8" s="1"/>
  <c r="BE112" i="8" s="1"/>
  <c r="BE113" i="8" s="1"/>
  <c r="BE114" i="8" s="1"/>
  <c r="BE115" i="8" s="1"/>
  <c r="BE116" i="8" s="1"/>
  <c r="BE117" i="8" s="1"/>
  <c r="BE118" i="8" s="1"/>
  <c r="BE119" i="8" s="1"/>
  <c r="BE120" i="8" s="1"/>
  <c r="BE121" i="8" s="1"/>
  <c r="BE122" i="8" s="1"/>
  <c r="BE123" i="8" s="1"/>
  <c r="BE124" i="8" s="1"/>
  <c r="BE125" i="8" s="1"/>
  <c r="BE126" i="8" s="1"/>
  <c r="BE127" i="8" s="1"/>
  <c r="BE128" i="8" s="1"/>
  <c r="BE129" i="8" s="1"/>
  <c r="BE130" i="8" s="1"/>
  <c r="BE131" i="8" s="1"/>
  <c r="BE132" i="8" s="1"/>
  <c r="BE133" i="8" s="1"/>
  <c r="BE134" i="8" s="1"/>
  <c r="BE135" i="8" s="1"/>
  <c r="BE136" i="8" s="1"/>
  <c r="BE137" i="8" s="1"/>
  <c r="BE138" i="8" s="1"/>
  <c r="BE139" i="8" s="1"/>
  <c r="BE140" i="8" s="1"/>
  <c r="CG10" i="10"/>
  <c r="W10" i="10"/>
  <c r="C10" i="6"/>
  <c r="CG10" i="6"/>
  <c r="C9" i="4"/>
  <c r="W11" i="8" l="1"/>
  <c r="CG11" i="8"/>
  <c r="CG12" i="8" s="1"/>
  <c r="CG13" i="8" s="1"/>
  <c r="U14" i="6"/>
  <c r="CD12" i="6"/>
  <c r="CD13" i="6" s="1"/>
  <c r="CD14" i="6" s="1"/>
  <c r="CD15" i="6" s="1"/>
  <c r="CD16" i="6" s="1"/>
  <c r="CD17" i="6" s="1"/>
  <c r="CD18" i="6" s="1"/>
  <c r="CD19" i="6" s="1"/>
  <c r="CD20" i="6" s="1"/>
  <c r="CD21" i="6" s="1"/>
  <c r="CD22" i="6" s="1"/>
  <c r="CD23" i="6" s="1"/>
  <c r="CD24" i="6" s="1"/>
  <c r="CD25" i="6" s="1"/>
  <c r="CD26" i="6" s="1"/>
  <c r="CD27" i="6" s="1"/>
  <c r="CD28" i="6" s="1"/>
  <c r="CD29" i="6" s="1"/>
  <c r="CD30" i="6" s="1"/>
  <c r="CD31" i="6" s="1"/>
  <c r="CD32" i="6" s="1"/>
  <c r="CD33" i="6" s="1"/>
  <c r="CD34" i="6" s="1"/>
  <c r="CD35" i="6" s="1"/>
  <c r="CD36" i="6" s="1"/>
  <c r="CD37" i="6" s="1"/>
  <c r="CD38" i="6" s="1"/>
  <c r="CD39" i="6" s="1"/>
  <c r="CD40" i="6" s="1"/>
  <c r="CD41" i="6" s="1"/>
  <c r="CD42" i="6" s="1"/>
  <c r="CD43" i="6" s="1"/>
  <c r="CD44" i="6" s="1"/>
  <c r="CD45" i="6" s="1"/>
  <c r="CD46" i="6" s="1"/>
  <c r="CD47" i="6" s="1"/>
  <c r="CD48" i="6" s="1"/>
  <c r="CD49" i="6" s="1"/>
  <c r="CD50" i="6" s="1"/>
  <c r="CD51" i="6" s="1"/>
  <c r="CD52" i="6" s="1"/>
  <c r="CD53" i="6" s="1"/>
  <c r="CD54" i="6" s="1"/>
  <c r="CD55" i="6" s="1"/>
  <c r="CD56" i="6" s="1"/>
  <c r="CD57" i="6" s="1"/>
  <c r="CD58" i="6" s="1"/>
  <c r="CD59" i="6" s="1"/>
  <c r="CD60" i="6" s="1"/>
  <c r="CD61" i="6" s="1"/>
  <c r="CD62" i="6" s="1"/>
  <c r="CD63" i="6" s="1"/>
  <c r="CD64" i="6" s="1"/>
  <c r="CD65" i="6" s="1"/>
  <c r="CD66" i="6" s="1"/>
  <c r="CD67" i="6" s="1"/>
  <c r="CD68" i="6" s="1"/>
  <c r="CD69" i="6" s="1"/>
  <c r="CD70" i="6" s="1"/>
  <c r="CD71" i="6" s="1"/>
  <c r="CD72" i="6" s="1"/>
  <c r="CD73" i="6" s="1"/>
  <c r="CD74" i="6" s="1"/>
  <c r="CD75" i="6" s="1"/>
  <c r="CD76" i="6" s="1"/>
  <c r="CD77" i="6" s="1"/>
  <c r="CD78" i="6" s="1"/>
  <c r="CD79" i="6" s="1"/>
  <c r="CD80" i="6" s="1"/>
  <c r="CD81" i="6" s="1"/>
  <c r="CD82" i="6" s="1"/>
  <c r="CD83" i="6" s="1"/>
  <c r="CD84" i="6" s="1"/>
  <c r="CD85" i="6" s="1"/>
  <c r="CD86" i="6" s="1"/>
  <c r="CD87" i="6" s="1"/>
  <c r="CD88" i="6" s="1"/>
  <c r="CD89" i="6" s="1"/>
  <c r="CD90" i="6" s="1"/>
  <c r="CD91" i="6" s="1"/>
  <c r="CD92" i="6" s="1"/>
  <c r="CD93" i="6" s="1"/>
  <c r="CD94" i="6" s="1"/>
  <c r="CD95" i="6" s="1"/>
  <c r="CD96" i="6" s="1"/>
  <c r="CD97" i="6" s="1"/>
  <c r="CD98" i="6" s="1"/>
  <c r="CD99" i="6" s="1"/>
  <c r="CD100" i="6" s="1"/>
  <c r="CD101" i="6" s="1"/>
  <c r="CD102" i="6" s="1"/>
  <c r="CD103" i="6" s="1"/>
  <c r="CD104" i="6" s="1"/>
  <c r="CD105" i="6" s="1"/>
  <c r="CD106" i="6" s="1"/>
  <c r="CD107" i="6" s="1"/>
  <c r="CD108" i="6" s="1"/>
  <c r="CD109" i="6" s="1"/>
  <c r="CD110" i="6" s="1"/>
  <c r="CD111" i="6" s="1"/>
  <c r="CD112" i="6" s="1"/>
  <c r="CD113" i="6" s="1"/>
  <c r="CD114" i="6" s="1"/>
  <c r="CD115" i="6" s="1"/>
  <c r="CD116" i="6" s="1"/>
  <c r="CD117" i="6" s="1"/>
  <c r="CD118" i="6" s="1"/>
  <c r="CD119" i="6" s="1"/>
  <c r="CD120" i="6" s="1"/>
  <c r="CD121" i="6" s="1"/>
  <c r="CD122" i="6" s="1"/>
  <c r="CD123" i="6" s="1"/>
  <c r="CD124" i="6" s="1"/>
  <c r="CD125" i="6" s="1"/>
  <c r="CD126" i="6" s="1"/>
  <c r="CD127" i="6" s="1"/>
  <c r="CD128" i="6" s="1"/>
  <c r="CD129" i="6" s="1"/>
  <c r="CD130" i="6" s="1"/>
  <c r="CD131" i="6" s="1"/>
  <c r="CD132" i="6" s="1"/>
  <c r="CD133" i="6" s="1"/>
  <c r="CD134" i="6" s="1"/>
  <c r="CD135" i="6" s="1"/>
  <c r="CD136" i="6" s="1"/>
  <c r="CD137" i="6" s="1"/>
  <c r="CD138" i="6" s="1"/>
  <c r="CD139" i="6" s="1"/>
  <c r="CD140" i="6" s="1"/>
  <c r="T85" i="10"/>
  <c r="BC85" i="10" s="1"/>
  <c r="BC86" i="10" s="1"/>
  <c r="BC87" i="10" s="1"/>
  <c r="BC88" i="10" s="1"/>
  <c r="X89" i="10" s="1"/>
  <c r="U15" i="6"/>
  <c r="CD12" i="4"/>
  <c r="CD13" i="4" s="1"/>
  <c r="CD14" i="4" s="1"/>
  <c r="CD15" i="4" s="1"/>
  <c r="CD16" i="4" s="1"/>
  <c r="CD17" i="4" s="1"/>
  <c r="CD18" i="4" s="1"/>
  <c r="CD19" i="4" s="1"/>
  <c r="CD20" i="4" s="1"/>
  <c r="CD21" i="4" s="1"/>
  <c r="CD22" i="4" s="1"/>
  <c r="CD23" i="4" s="1"/>
  <c r="CD24" i="4" s="1"/>
  <c r="CD25" i="4" s="1"/>
  <c r="CD26" i="4" s="1"/>
  <c r="CD27" i="4" s="1"/>
  <c r="CD28" i="4" s="1"/>
  <c r="CD29" i="4" s="1"/>
  <c r="CD30" i="4" s="1"/>
  <c r="CD31" i="4" s="1"/>
  <c r="CD32" i="4" s="1"/>
  <c r="CD33" i="4" s="1"/>
  <c r="CD34" i="4" s="1"/>
  <c r="CD35" i="4" s="1"/>
  <c r="CD36" i="4" s="1"/>
  <c r="CD37" i="4" s="1"/>
  <c r="CD38" i="4" s="1"/>
  <c r="CD39" i="4" s="1"/>
  <c r="CD40" i="4" s="1"/>
  <c r="CD41" i="4" s="1"/>
  <c r="CD42" i="4" s="1"/>
  <c r="CD43" i="4" s="1"/>
  <c r="CD44" i="4" s="1"/>
  <c r="CD45" i="4" s="1"/>
  <c r="CD46" i="4" s="1"/>
  <c r="CD47" i="4" s="1"/>
  <c r="CD48" i="4" s="1"/>
  <c r="CD49" i="4" s="1"/>
  <c r="CD50" i="4" s="1"/>
  <c r="CD51" i="4" s="1"/>
  <c r="CD52" i="4" s="1"/>
  <c r="CD53" i="4" s="1"/>
  <c r="CD54" i="4" s="1"/>
  <c r="CD55" i="4" s="1"/>
  <c r="CD56" i="4" s="1"/>
  <c r="CD57" i="4" s="1"/>
  <c r="CD58" i="4" s="1"/>
  <c r="CD59" i="4" s="1"/>
  <c r="CD60" i="4" s="1"/>
  <c r="CD61" i="4" s="1"/>
  <c r="CD62" i="4" s="1"/>
  <c r="CD63" i="4" s="1"/>
  <c r="CD64" i="4" s="1"/>
  <c r="CD65" i="4" s="1"/>
  <c r="CD66" i="4" s="1"/>
  <c r="CD67" i="4" s="1"/>
  <c r="CD68" i="4" s="1"/>
  <c r="CD69" i="4" s="1"/>
  <c r="CD70" i="4" s="1"/>
  <c r="CD71" i="4" s="1"/>
  <c r="CD72" i="4" s="1"/>
  <c r="CD73" i="4" s="1"/>
  <c r="CD74" i="4" s="1"/>
  <c r="CD75" i="4" s="1"/>
  <c r="CD76" i="4" s="1"/>
  <c r="CD77" i="4" s="1"/>
  <c r="CD78" i="4" s="1"/>
  <c r="CD79" i="4" s="1"/>
  <c r="CD80" i="4" s="1"/>
  <c r="CD81" i="4" s="1"/>
  <c r="CD82" i="4" s="1"/>
  <c r="CD83" i="4" s="1"/>
  <c r="CD84" i="4" s="1"/>
  <c r="CD85" i="4" s="1"/>
  <c r="CD86" i="4" s="1"/>
  <c r="CD87" i="4" s="1"/>
  <c r="CD88" i="4" s="1"/>
  <c r="CD89" i="4" s="1"/>
  <c r="CD90" i="4" s="1"/>
  <c r="CD91" i="4" s="1"/>
  <c r="CD92" i="4" s="1"/>
  <c r="CD93" i="4" s="1"/>
  <c r="CD94" i="4" s="1"/>
  <c r="CD95" i="4" s="1"/>
  <c r="CD96" i="4" s="1"/>
  <c r="CD97" i="4" s="1"/>
  <c r="CD98" i="4" s="1"/>
  <c r="CD99" i="4" s="1"/>
  <c r="CD100" i="4" s="1"/>
  <c r="CD101" i="4" s="1"/>
  <c r="CD102" i="4" s="1"/>
  <c r="CD103" i="4" s="1"/>
  <c r="CD104" i="4" s="1"/>
  <c r="CD105" i="4" s="1"/>
  <c r="CD106" i="4" s="1"/>
  <c r="CD107" i="4" s="1"/>
  <c r="CD108" i="4" s="1"/>
  <c r="CD109" i="4" s="1"/>
  <c r="CD110" i="4" s="1"/>
  <c r="CD111" i="4" s="1"/>
  <c r="CD112" i="4" s="1"/>
  <c r="CD113" i="4" s="1"/>
  <c r="CD114" i="4" s="1"/>
  <c r="CD115" i="4" s="1"/>
  <c r="CD116" i="4" s="1"/>
  <c r="CD117" i="4" s="1"/>
  <c r="CD118" i="4" s="1"/>
  <c r="CD119" i="4" s="1"/>
  <c r="CD120" i="4" s="1"/>
  <c r="CD121" i="4" s="1"/>
  <c r="CD122" i="4" s="1"/>
  <c r="CD123" i="4" s="1"/>
  <c r="CD124" i="4" s="1"/>
  <c r="CD125" i="4" s="1"/>
  <c r="CD126" i="4" s="1"/>
  <c r="CD127" i="4" s="1"/>
  <c r="CD128" i="4" s="1"/>
  <c r="CD129" i="4" s="1"/>
  <c r="CD130" i="4" s="1"/>
  <c r="CD131" i="4" s="1"/>
  <c r="CD132" i="4" s="1"/>
  <c r="CD133" i="4" s="1"/>
  <c r="CD134" i="4" s="1"/>
  <c r="CD135" i="4" s="1"/>
  <c r="CD136" i="4" s="1"/>
  <c r="CD137" i="4" s="1"/>
  <c r="CD138" i="4" s="1"/>
  <c r="CD139" i="4" s="1"/>
  <c r="CD140" i="4" s="1"/>
  <c r="N148" i="1"/>
  <c r="S13" i="4"/>
  <c r="CN13" i="4" s="1"/>
  <c r="CN14" i="4" s="1"/>
  <c r="CN15" i="4" s="1"/>
  <c r="CN16" i="4" s="1"/>
  <c r="CN17" i="4" s="1"/>
  <c r="CN18" i="4" s="1"/>
  <c r="CN19" i="4" s="1"/>
  <c r="CN20" i="4" s="1"/>
  <c r="CN21" i="4" s="1"/>
  <c r="CN22" i="4" s="1"/>
  <c r="CN23" i="4" s="1"/>
  <c r="CN24" i="4" s="1"/>
  <c r="CN25" i="4" s="1"/>
  <c r="CN26" i="4" s="1"/>
  <c r="CN27" i="4" s="1"/>
  <c r="CN28" i="4" s="1"/>
  <c r="CN29" i="4" s="1"/>
  <c r="CN30" i="4" s="1"/>
  <c r="CN31" i="4" s="1"/>
  <c r="CN32" i="4" s="1"/>
  <c r="CN33" i="4" s="1"/>
  <c r="CN34" i="4" s="1"/>
  <c r="CN35" i="4" s="1"/>
  <c r="CN36" i="4" s="1"/>
  <c r="CN37" i="4" s="1"/>
  <c r="CN38" i="4" s="1"/>
  <c r="CN39" i="4" s="1"/>
  <c r="CN40" i="4" s="1"/>
  <c r="CN41" i="4" s="1"/>
  <c r="CN42" i="4" s="1"/>
  <c r="CN43" i="4" s="1"/>
  <c r="CN44" i="4" s="1"/>
  <c r="CN45" i="4" s="1"/>
  <c r="CN46" i="4" s="1"/>
  <c r="CN47" i="4" s="1"/>
  <c r="CN48" i="4" s="1"/>
  <c r="CN49" i="4" s="1"/>
  <c r="CN50" i="4" s="1"/>
  <c r="CN51" i="4" s="1"/>
  <c r="CN52" i="4" s="1"/>
  <c r="CN53" i="4" s="1"/>
  <c r="CN54" i="4" s="1"/>
  <c r="CN55" i="4" s="1"/>
  <c r="CN56" i="4" s="1"/>
  <c r="CN57" i="4" s="1"/>
  <c r="CN58" i="4" s="1"/>
  <c r="CN59" i="4" s="1"/>
  <c r="CN60" i="4" s="1"/>
  <c r="CN61" i="4" s="1"/>
  <c r="CN62" i="4" s="1"/>
  <c r="CN63" i="4" s="1"/>
  <c r="CN64" i="4" s="1"/>
  <c r="CN65" i="4" s="1"/>
  <c r="CN66" i="4" s="1"/>
  <c r="CN67" i="4" s="1"/>
  <c r="CN68" i="4" s="1"/>
  <c r="CN69" i="4" s="1"/>
  <c r="CN70" i="4" s="1"/>
  <c r="CN71" i="4" s="1"/>
  <c r="CN72" i="4" s="1"/>
  <c r="CN73" i="4" s="1"/>
  <c r="CN74" i="4" s="1"/>
  <c r="CN75" i="4" s="1"/>
  <c r="CN76" i="4" s="1"/>
  <c r="CN77" i="4" s="1"/>
  <c r="CN78" i="4" s="1"/>
  <c r="CN79" i="4" s="1"/>
  <c r="CN80" i="4" s="1"/>
  <c r="CN81" i="4" s="1"/>
  <c r="CN82" i="4" s="1"/>
  <c r="CN83" i="4" s="1"/>
  <c r="CN84" i="4" s="1"/>
  <c r="CN85" i="4" s="1"/>
  <c r="CN86" i="4" s="1"/>
  <c r="CN87" i="4" s="1"/>
  <c r="CN88" i="4" s="1"/>
  <c r="CN89" i="4" s="1"/>
  <c r="CN90" i="4" s="1"/>
  <c r="CN91" i="4" s="1"/>
  <c r="CN92" i="4" s="1"/>
  <c r="CN93" i="4" s="1"/>
  <c r="CN94" i="4" s="1"/>
  <c r="CN95" i="4" s="1"/>
  <c r="CN96" i="4" s="1"/>
  <c r="CN97" i="4" s="1"/>
  <c r="CN98" i="4" s="1"/>
  <c r="CN99" i="4" s="1"/>
  <c r="CN100" i="4" s="1"/>
  <c r="CN101" i="4" s="1"/>
  <c r="CN102" i="4" s="1"/>
  <c r="CN103" i="4" s="1"/>
  <c r="CN104" i="4" s="1"/>
  <c r="CN105" i="4" s="1"/>
  <c r="CN106" i="4" s="1"/>
  <c r="CN107" i="4" s="1"/>
  <c r="CN108" i="4" s="1"/>
  <c r="CN109" i="4" s="1"/>
  <c r="CN110" i="4" s="1"/>
  <c r="CN111" i="4" s="1"/>
  <c r="CN112" i="4" s="1"/>
  <c r="CN113" i="4" s="1"/>
  <c r="CN114" i="4" s="1"/>
  <c r="CN115" i="4" s="1"/>
  <c r="CN116" i="4" s="1"/>
  <c r="CN117" i="4" s="1"/>
  <c r="CN118" i="4" s="1"/>
  <c r="CN119" i="4" s="1"/>
  <c r="CN120" i="4" s="1"/>
  <c r="CN121" i="4" s="1"/>
  <c r="CN122" i="4" s="1"/>
  <c r="CN123" i="4" s="1"/>
  <c r="CN124" i="4" s="1"/>
  <c r="CN125" i="4" s="1"/>
  <c r="CN126" i="4" s="1"/>
  <c r="CN127" i="4" s="1"/>
  <c r="CN128" i="4" s="1"/>
  <c r="CN129" i="4" s="1"/>
  <c r="CN130" i="4" s="1"/>
  <c r="CN131" i="4" s="1"/>
  <c r="CN132" i="4" s="1"/>
  <c r="CN133" i="4" s="1"/>
  <c r="CN134" i="4" s="1"/>
  <c r="CN135" i="4" s="1"/>
  <c r="CN136" i="4" s="1"/>
  <c r="CN137" i="4" s="1"/>
  <c r="CN138" i="4" s="1"/>
  <c r="CN139" i="4" s="1"/>
  <c r="CN140" i="4" s="1"/>
  <c r="CN13" i="6"/>
  <c r="CN14" i="6" s="1"/>
  <c r="CN15" i="6" s="1"/>
  <c r="CN16" i="6" s="1"/>
  <c r="CN17" i="6" s="1"/>
  <c r="CN18" i="6" s="1"/>
  <c r="CN19" i="6" s="1"/>
  <c r="CN20" i="6" s="1"/>
  <c r="CN21" i="6" s="1"/>
  <c r="CN22" i="6" s="1"/>
  <c r="CN23" i="6" s="1"/>
  <c r="CN24" i="6" s="1"/>
  <c r="CN25" i="6" s="1"/>
  <c r="CN26" i="6" s="1"/>
  <c r="CN27" i="6" s="1"/>
  <c r="CN28" i="6" s="1"/>
  <c r="CN29" i="6" s="1"/>
  <c r="CN30" i="6" s="1"/>
  <c r="CN31" i="6" s="1"/>
  <c r="CN32" i="6" s="1"/>
  <c r="CN33" i="6" s="1"/>
  <c r="CN34" i="6" s="1"/>
  <c r="CN35" i="6" s="1"/>
  <c r="CN36" i="6" s="1"/>
  <c r="CN37" i="6" s="1"/>
  <c r="CN38" i="6" s="1"/>
  <c r="CN39" i="6" s="1"/>
  <c r="CN40" i="6" s="1"/>
  <c r="CN41" i="6" s="1"/>
  <c r="CN42" i="6" s="1"/>
  <c r="CN43" i="6" s="1"/>
  <c r="CN44" i="6" s="1"/>
  <c r="CN45" i="6" s="1"/>
  <c r="CN46" i="6" s="1"/>
  <c r="CN47" i="6" s="1"/>
  <c r="CN48" i="6" s="1"/>
  <c r="CN49" i="6" s="1"/>
  <c r="CN50" i="6" s="1"/>
  <c r="CN51" i="6" s="1"/>
  <c r="CN52" i="6" s="1"/>
  <c r="CN53" i="6" s="1"/>
  <c r="CN54" i="6" s="1"/>
  <c r="CN55" i="6" s="1"/>
  <c r="CN56" i="6" s="1"/>
  <c r="CN57" i="6" s="1"/>
  <c r="CN58" i="6" s="1"/>
  <c r="CN59" i="6" s="1"/>
  <c r="CN60" i="6" s="1"/>
  <c r="CN61" i="6" s="1"/>
  <c r="CN62" i="6" s="1"/>
  <c r="CN63" i="6" s="1"/>
  <c r="CN64" i="6" s="1"/>
  <c r="CN65" i="6" s="1"/>
  <c r="CN66" i="6" s="1"/>
  <c r="CN67" i="6" s="1"/>
  <c r="CN68" i="6" s="1"/>
  <c r="CN69" i="6" s="1"/>
  <c r="CN70" i="6" s="1"/>
  <c r="CN71" i="6" s="1"/>
  <c r="CN72" i="6" s="1"/>
  <c r="CN73" i="6" s="1"/>
  <c r="CN74" i="6" s="1"/>
  <c r="CN75" i="6" s="1"/>
  <c r="CN76" i="6" s="1"/>
  <c r="CN77" i="6" s="1"/>
  <c r="CN78" i="6" s="1"/>
  <c r="CN79" i="6" s="1"/>
  <c r="CN80" i="6" s="1"/>
  <c r="CN81" i="6" s="1"/>
  <c r="CN82" i="6" s="1"/>
  <c r="CN83" i="6" s="1"/>
  <c r="CN84" i="6" s="1"/>
  <c r="CN85" i="6" s="1"/>
  <c r="CN86" i="6" s="1"/>
  <c r="CN87" i="6" s="1"/>
  <c r="CN88" i="6" s="1"/>
  <c r="CN89" i="6" s="1"/>
  <c r="CN90" i="6" s="1"/>
  <c r="CN91" i="6" s="1"/>
  <c r="CN92" i="6" s="1"/>
  <c r="CN93" i="6" s="1"/>
  <c r="CN94" i="6" s="1"/>
  <c r="CN95" i="6" s="1"/>
  <c r="CN96" i="6" s="1"/>
  <c r="CN97" i="6" s="1"/>
  <c r="CN98" i="6" s="1"/>
  <c r="CN99" i="6" s="1"/>
  <c r="CN100" i="6" s="1"/>
  <c r="CN101" i="6" s="1"/>
  <c r="CN102" i="6" s="1"/>
  <c r="CN103" i="6" s="1"/>
  <c r="CN104" i="6" s="1"/>
  <c r="CN105" i="6" s="1"/>
  <c r="CN106" i="6" s="1"/>
  <c r="CN107" i="6" s="1"/>
  <c r="CN108" i="6" s="1"/>
  <c r="CN109" i="6" s="1"/>
  <c r="CN110" i="6" s="1"/>
  <c r="CN111" i="6" s="1"/>
  <c r="CN112" i="6" s="1"/>
  <c r="CN113" i="6" s="1"/>
  <c r="CN114" i="6" s="1"/>
  <c r="CN115" i="6" s="1"/>
  <c r="CN116" i="6" s="1"/>
  <c r="CN117" i="6" s="1"/>
  <c r="CN118" i="6" s="1"/>
  <c r="CN119" i="6" s="1"/>
  <c r="CN120" i="6" s="1"/>
  <c r="CN121" i="6" s="1"/>
  <c r="CN122" i="6" s="1"/>
  <c r="CN123" i="6" s="1"/>
  <c r="CN124" i="6" s="1"/>
  <c r="CN125" i="6" s="1"/>
  <c r="CN126" i="6" s="1"/>
  <c r="CN127" i="6" s="1"/>
  <c r="CN128" i="6" s="1"/>
  <c r="CN129" i="6" s="1"/>
  <c r="CN130" i="6" s="1"/>
  <c r="CN131" i="6" s="1"/>
  <c r="CN132" i="6" s="1"/>
  <c r="CN133" i="6" s="1"/>
  <c r="CN134" i="6" s="1"/>
  <c r="CN135" i="6" s="1"/>
  <c r="CN136" i="6" s="1"/>
  <c r="CN137" i="6" s="1"/>
  <c r="CN138" i="6" s="1"/>
  <c r="CN139" i="6" s="1"/>
  <c r="CN140" i="6" s="1"/>
  <c r="S15" i="6"/>
  <c r="AJ11" i="8"/>
  <c r="AJ12" i="8" s="1"/>
  <c r="AJ13" i="8" s="1"/>
  <c r="Y11" i="8"/>
  <c r="Y89" i="10"/>
  <c r="BC92" i="8"/>
  <c r="BC93" i="8" s="1"/>
  <c r="X92" i="8"/>
  <c r="CN13" i="8"/>
  <c r="CN14" i="8" s="1"/>
  <c r="CN15" i="8" s="1"/>
  <c r="CN16" i="8" s="1"/>
  <c r="CN17" i="8" s="1"/>
  <c r="CN18" i="8" s="1"/>
  <c r="CN19" i="8" s="1"/>
  <c r="CN20" i="8" s="1"/>
  <c r="CN21" i="8" s="1"/>
  <c r="CN22" i="8" s="1"/>
  <c r="CN23" i="8" s="1"/>
  <c r="CN24" i="8" s="1"/>
  <c r="CN25" i="8" s="1"/>
  <c r="CN26" i="8" s="1"/>
  <c r="CN27" i="8" s="1"/>
  <c r="CN28" i="8" s="1"/>
  <c r="CN29" i="8" s="1"/>
  <c r="CN30" i="8" s="1"/>
  <c r="CN31" i="8" s="1"/>
  <c r="CN32" i="8" s="1"/>
  <c r="CN33" i="8" s="1"/>
  <c r="CN34" i="8" s="1"/>
  <c r="CN35" i="8" s="1"/>
  <c r="CN36" i="8" s="1"/>
  <c r="CN37" i="8" s="1"/>
  <c r="CN38" i="8" s="1"/>
  <c r="CN39" i="8" s="1"/>
  <c r="CN40" i="8" s="1"/>
  <c r="CN41" i="8" s="1"/>
  <c r="CN42" i="8" s="1"/>
  <c r="CN43" i="8" s="1"/>
  <c r="CN44" i="8" s="1"/>
  <c r="CN45" i="8" s="1"/>
  <c r="CN46" i="8" s="1"/>
  <c r="CN47" i="8" s="1"/>
  <c r="CN48" i="8" s="1"/>
  <c r="CN49" i="8" s="1"/>
  <c r="CN50" i="8" s="1"/>
  <c r="CN51" i="8" s="1"/>
  <c r="CN52" i="8" s="1"/>
  <c r="CN53" i="8" s="1"/>
  <c r="CN54" i="8" s="1"/>
  <c r="CN55" i="8" s="1"/>
  <c r="CN56" i="8" s="1"/>
  <c r="CN57" i="8" s="1"/>
  <c r="CN58" i="8" s="1"/>
  <c r="CN59" i="8" s="1"/>
  <c r="CN60" i="8" s="1"/>
  <c r="CN61" i="8" s="1"/>
  <c r="CN62" i="8" s="1"/>
  <c r="CN63" i="8" s="1"/>
  <c r="CN64" i="8" s="1"/>
  <c r="CN65" i="8" s="1"/>
  <c r="CN66" i="8" s="1"/>
  <c r="CN67" i="8" s="1"/>
  <c r="CN68" i="8" s="1"/>
  <c r="CN69" i="8" s="1"/>
  <c r="CN70" i="8" s="1"/>
  <c r="CN71" i="8" s="1"/>
  <c r="CN72" i="8" s="1"/>
  <c r="CN73" i="8" s="1"/>
  <c r="CN74" i="8" s="1"/>
  <c r="CN75" i="8" s="1"/>
  <c r="CN76" i="8" s="1"/>
  <c r="CN77" i="8" s="1"/>
  <c r="CN78" i="8" s="1"/>
  <c r="CN79" i="8" s="1"/>
  <c r="CN80" i="8" s="1"/>
  <c r="CN81" i="8" s="1"/>
  <c r="CN82" i="8" s="1"/>
  <c r="CN83" i="8" s="1"/>
  <c r="CN84" i="8" s="1"/>
  <c r="CN85" i="8" s="1"/>
  <c r="CN86" i="8" s="1"/>
  <c r="CN87" i="8" s="1"/>
  <c r="CN88" i="8" s="1"/>
  <c r="CN89" i="8" s="1"/>
  <c r="CN90" i="8" s="1"/>
  <c r="CN91" i="8" s="1"/>
  <c r="CN92" i="8" s="1"/>
  <c r="CN93" i="8" s="1"/>
  <c r="CN94" i="8" s="1"/>
  <c r="CN95" i="8" s="1"/>
  <c r="CN96" i="8" s="1"/>
  <c r="CN97" i="8" s="1"/>
  <c r="CN98" i="8" s="1"/>
  <c r="CN99" i="8" s="1"/>
  <c r="CN100" i="8" s="1"/>
  <c r="CN101" i="8" s="1"/>
  <c r="CN102" i="8" s="1"/>
  <c r="CN103" i="8" s="1"/>
  <c r="CN104" i="8" s="1"/>
  <c r="CN105" i="8" s="1"/>
  <c r="CN106" i="8" s="1"/>
  <c r="CN107" i="8" s="1"/>
  <c r="CN108" i="8" s="1"/>
  <c r="CN109" i="8" s="1"/>
  <c r="CN110" i="8" s="1"/>
  <c r="CN111" i="8" s="1"/>
  <c r="CN112" i="8" s="1"/>
  <c r="CN113" i="8" s="1"/>
  <c r="CN114" i="8" s="1"/>
  <c r="CN115" i="8" s="1"/>
  <c r="CN116" i="8" s="1"/>
  <c r="CN117" i="8" s="1"/>
  <c r="CN118" i="8" s="1"/>
  <c r="CN119" i="8" s="1"/>
  <c r="CN120" i="8" s="1"/>
  <c r="CN121" i="8" s="1"/>
  <c r="CN122" i="8" s="1"/>
  <c r="CN123" i="8" s="1"/>
  <c r="CN124" i="8" s="1"/>
  <c r="CN125" i="8" s="1"/>
  <c r="CN126" i="8" s="1"/>
  <c r="CN127" i="8" s="1"/>
  <c r="CN128" i="8" s="1"/>
  <c r="CN129" i="8" s="1"/>
  <c r="CN130" i="8" s="1"/>
  <c r="CN131" i="8" s="1"/>
  <c r="CN132" i="8" s="1"/>
  <c r="CN133" i="8" s="1"/>
  <c r="CN134" i="8" s="1"/>
  <c r="CN135" i="8" s="1"/>
  <c r="CN136" i="8" s="1"/>
  <c r="CN137" i="8" s="1"/>
  <c r="CN138" i="8" s="1"/>
  <c r="CN139" i="8" s="1"/>
  <c r="CN140" i="8" s="1"/>
  <c r="C13" i="8"/>
  <c r="U92" i="10"/>
  <c r="C92" i="10" s="1"/>
  <c r="U94" i="10"/>
  <c r="C94" i="10" s="1"/>
  <c r="U90" i="10"/>
  <c r="C90" i="10" s="1"/>
  <c r="U89" i="10"/>
  <c r="C89" i="10" s="1"/>
  <c r="S15" i="8"/>
  <c r="C15" i="8" s="1"/>
  <c r="V15" i="10"/>
  <c r="BS89" i="8"/>
  <c r="Z89" i="8"/>
  <c r="C13" i="10"/>
  <c r="AM90" i="8"/>
  <c r="AM91" i="8" s="1"/>
  <c r="Y90" i="8"/>
  <c r="U94" i="6"/>
  <c r="S85" i="8"/>
  <c r="BC89" i="10"/>
  <c r="V85" i="10"/>
  <c r="BS85" i="10" s="1"/>
  <c r="BS86" i="10" s="1"/>
  <c r="BS87" i="10" s="1"/>
  <c r="BS88" i="10" s="1"/>
  <c r="S5" i="10"/>
  <c r="S85" i="10"/>
  <c r="U15" i="4"/>
  <c r="BZ11" i="4"/>
  <c r="CB11" i="4"/>
  <c r="CB13" i="6"/>
  <c r="CB14" i="6" s="1"/>
  <c r="CB15" i="6" s="1"/>
  <c r="CB16" i="6" s="1"/>
  <c r="CB17" i="6" s="1"/>
  <c r="CB18" i="6" s="1"/>
  <c r="CB19" i="6" s="1"/>
  <c r="CB20" i="6" s="1"/>
  <c r="CB21" i="6" s="1"/>
  <c r="CB22" i="6" s="1"/>
  <c r="CB23" i="6" s="1"/>
  <c r="CB24" i="6" s="1"/>
  <c r="CB25" i="6" s="1"/>
  <c r="CB26" i="6" s="1"/>
  <c r="CB27" i="6" s="1"/>
  <c r="CB28" i="6" s="1"/>
  <c r="CB29" i="6" s="1"/>
  <c r="CB30" i="6" s="1"/>
  <c r="CB31" i="6" s="1"/>
  <c r="CB32" i="6" s="1"/>
  <c r="CB33" i="6" s="1"/>
  <c r="CB34" i="6" s="1"/>
  <c r="CB35" i="6" s="1"/>
  <c r="CB36" i="6" s="1"/>
  <c r="CB37" i="6" s="1"/>
  <c r="CB38" i="6" s="1"/>
  <c r="CB39" i="6" s="1"/>
  <c r="CB40" i="6" s="1"/>
  <c r="CB41" i="6" s="1"/>
  <c r="CB42" i="6" s="1"/>
  <c r="CB43" i="6" s="1"/>
  <c r="CB44" i="6" s="1"/>
  <c r="CB45" i="6" s="1"/>
  <c r="CB46" i="6" s="1"/>
  <c r="CB47" i="6" s="1"/>
  <c r="CB48" i="6" s="1"/>
  <c r="CB49" i="6" s="1"/>
  <c r="CB50" i="6" s="1"/>
  <c r="CB51" i="6" s="1"/>
  <c r="CB52" i="6" s="1"/>
  <c r="CB53" i="6" s="1"/>
  <c r="CB54" i="6" s="1"/>
  <c r="CB55" i="6" s="1"/>
  <c r="CB56" i="6" s="1"/>
  <c r="CB57" i="6" s="1"/>
  <c r="CB58" i="6" s="1"/>
  <c r="CB59" i="6" s="1"/>
  <c r="CB60" i="6" s="1"/>
  <c r="CB61" i="6" s="1"/>
  <c r="CB62" i="6" s="1"/>
  <c r="CB63" i="6" s="1"/>
  <c r="CB64" i="6" s="1"/>
  <c r="CB65" i="6" s="1"/>
  <c r="CB66" i="6" s="1"/>
  <c r="CB67" i="6" s="1"/>
  <c r="CB68" i="6" s="1"/>
  <c r="CB69" i="6" s="1"/>
  <c r="CB70" i="6" s="1"/>
  <c r="CB71" i="6" s="1"/>
  <c r="CB72" i="6" s="1"/>
  <c r="CB73" i="6" s="1"/>
  <c r="CB74" i="6" s="1"/>
  <c r="CB75" i="6" s="1"/>
  <c r="CB76" i="6" s="1"/>
  <c r="CB77" i="6" s="1"/>
  <c r="CB78" i="6" s="1"/>
  <c r="CB79" i="6" s="1"/>
  <c r="CB80" i="6" s="1"/>
  <c r="CB81" i="6" s="1"/>
  <c r="CB82" i="6" s="1"/>
  <c r="CB83" i="6" s="1"/>
  <c r="CB84" i="6" s="1"/>
  <c r="CB85" i="6" s="1"/>
  <c r="CB86" i="6" s="1"/>
  <c r="CB87" i="6" s="1"/>
  <c r="CB88" i="6" s="1"/>
  <c r="CB89" i="6" s="1"/>
  <c r="CB90" i="6" s="1"/>
  <c r="CB91" i="6" s="1"/>
  <c r="CB92" i="6" s="1"/>
  <c r="CB93" i="6" s="1"/>
  <c r="CB94" i="6" s="1"/>
  <c r="CB95" i="6" s="1"/>
  <c r="CB96" i="6" s="1"/>
  <c r="CB97" i="6" s="1"/>
  <c r="CB98" i="6" s="1"/>
  <c r="CB99" i="6" s="1"/>
  <c r="CB100" i="6" s="1"/>
  <c r="CB101" i="6" s="1"/>
  <c r="CB102" i="6" s="1"/>
  <c r="CB103" i="6" s="1"/>
  <c r="CB104" i="6" s="1"/>
  <c r="CB105" i="6" s="1"/>
  <c r="CB106" i="6" s="1"/>
  <c r="CB107" i="6" s="1"/>
  <c r="CB108" i="6" s="1"/>
  <c r="CB109" i="6" s="1"/>
  <c r="CB110" i="6" s="1"/>
  <c r="CB111" i="6" s="1"/>
  <c r="CB112" i="6" s="1"/>
  <c r="CB113" i="6" s="1"/>
  <c r="CB114" i="6" s="1"/>
  <c r="CB115" i="6" s="1"/>
  <c r="CB116" i="6" s="1"/>
  <c r="CB117" i="6" s="1"/>
  <c r="CB118" i="6" s="1"/>
  <c r="CB119" i="6" s="1"/>
  <c r="CB120" i="6" s="1"/>
  <c r="CB121" i="6" s="1"/>
  <c r="CB122" i="6" s="1"/>
  <c r="CB123" i="6" s="1"/>
  <c r="CB124" i="6" s="1"/>
  <c r="CB125" i="6" s="1"/>
  <c r="CB126" i="6" s="1"/>
  <c r="CB127" i="6" s="1"/>
  <c r="CB128" i="6" s="1"/>
  <c r="CB129" i="6" s="1"/>
  <c r="CB130" i="6" s="1"/>
  <c r="CB131" i="6" s="1"/>
  <c r="CB132" i="6" s="1"/>
  <c r="CB133" i="6" s="1"/>
  <c r="CB134" i="6" s="1"/>
  <c r="CB135" i="6" s="1"/>
  <c r="CB136" i="6" s="1"/>
  <c r="CB137" i="6" s="1"/>
  <c r="CB138" i="6" s="1"/>
  <c r="CB139" i="6" s="1"/>
  <c r="CB140" i="6" s="1"/>
  <c r="BZ13" i="6"/>
  <c r="Z14" i="6" s="1"/>
  <c r="V14" i="6" s="1"/>
  <c r="BV14" i="6" s="1"/>
  <c r="BV15" i="6" s="1"/>
  <c r="BV16" i="6" s="1"/>
  <c r="BV17" i="6" s="1"/>
  <c r="BV18" i="6" s="1"/>
  <c r="BV19" i="6" s="1"/>
  <c r="BV20" i="6" s="1"/>
  <c r="BV21" i="6" s="1"/>
  <c r="BV22" i="6" s="1"/>
  <c r="BV23" i="6" s="1"/>
  <c r="BV24" i="6" s="1"/>
  <c r="BV25" i="6" s="1"/>
  <c r="BV26" i="6" s="1"/>
  <c r="BV27" i="6" s="1"/>
  <c r="BV28" i="6" s="1"/>
  <c r="BV29" i="6" s="1"/>
  <c r="BV30" i="6" s="1"/>
  <c r="BV31" i="6" s="1"/>
  <c r="BV32" i="6" s="1"/>
  <c r="BV33" i="6" s="1"/>
  <c r="BV34" i="6" s="1"/>
  <c r="BV35" i="6" s="1"/>
  <c r="BV36" i="6" s="1"/>
  <c r="BV37" i="6" s="1"/>
  <c r="BV38" i="6" s="1"/>
  <c r="BV39" i="6" s="1"/>
  <c r="BV40" i="6" s="1"/>
  <c r="BV41" i="6" s="1"/>
  <c r="BV42" i="6" s="1"/>
  <c r="BV43" i="6" s="1"/>
  <c r="BV44" i="6" s="1"/>
  <c r="BV45" i="6" s="1"/>
  <c r="BV46" i="6" s="1"/>
  <c r="BV47" i="6" s="1"/>
  <c r="BV48" i="6" s="1"/>
  <c r="BV49" i="6" s="1"/>
  <c r="BV50" i="6" s="1"/>
  <c r="BV51" i="6" s="1"/>
  <c r="BV52" i="6" s="1"/>
  <c r="BV53" i="6" s="1"/>
  <c r="BV54" i="6" s="1"/>
  <c r="BV55" i="6" s="1"/>
  <c r="BV56" i="6" s="1"/>
  <c r="BV57" i="6" s="1"/>
  <c r="BV58" i="6" s="1"/>
  <c r="BV59" i="6" s="1"/>
  <c r="BV60" i="6" s="1"/>
  <c r="BV61" i="6" s="1"/>
  <c r="BV62" i="6" s="1"/>
  <c r="BV63" i="6" s="1"/>
  <c r="BV64" i="6" s="1"/>
  <c r="BV65" i="6" s="1"/>
  <c r="BV66" i="6" s="1"/>
  <c r="BV67" i="6" s="1"/>
  <c r="BV68" i="6" s="1"/>
  <c r="BV69" i="6" s="1"/>
  <c r="BV70" i="6" s="1"/>
  <c r="BV71" i="6" s="1"/>
  <c r="BV72" i="6" s="1"/>
  <c r="BV73" i="6" s="1"/>
  <c r="BV74" i="6" s="1"/>
  <c r="BV75" i="6" s="1"/>
  <c r="BV76" i="6" s="1"/>
  <c r="BV77" i="6" s="1"/>
  <c r="BV78" i="6" s="1"/>
  <c r="BV79" i="6" s="1"/>
  <c r="BV80" i="6" s="1"/>
  <c r="BV81" i="6" s="1"/>
  <c r="BV82" i="6" s="1"/>
  <c r="BV83" i="6" s="1"/>
  <c r="BV84" i="6" s="1"/>
  <c r="BV85" i="6" s="1"/>
  <c r="BV86" i="6" s="1"/>
  <c r="BV87" i="6" s="1"/>
  <c r="BV88" i="6" s="1"/>
  <c r="BV89" i="6" s="1"/>
  <c r="BV90" i="6" s="1"/>
  <c r="BV91" i="6" s="1"/>
  <c r="BV92" i="6" s="1"/>
  <c r="BV93" i="6" s="1"/>
  <c r="BV94" i="6" s="1"/>
  <c r="BV95" i="6" s="1"/>
  <c r="BV96" i="6" s="1"/>
  <c r="BV97" i="6" s="1"/>
  <c r="BV98" i="6" s="1"/>
  <c r="BV99" i="6" s="1"/>
  <c r="BV100" i="6" s="1"/>
  <c r="BV101" i="6" s="1"/>
  <c r="BV102" i="6" s="1"/>
  <c r="BV103" i="6" s="1"/>
  <c r="BV104" i="6" s="1"/>
  <c r="BV105" i="6" s="1"/>
  <c r="BV106" i="6" s="1"/>
  <c r="BV107" i="6" s="1"/>
  <c r="BV108" i="6" s="1"/>
  <c r="BV109" i="6" s="1"/>
  <c r="BV110" i="6" s="1"/>
  <c r="BV111" i="6" s="1"/>
  <c r="BV112" i="6" s="1"/>
  <c r="BV113" i="6" s="1"/>
  <c r="BV114" i="6" s="1"/>
  <c r="BV115" i="6" s="1"/>
  <c r="BV116" i="6" s="1"/>
  <c r="BV117" i="6" s="1"/>
  <c r="BV118" i="6" s="1"/>
  <c r="BV119" i="6" s="1"/>
  <c r="BV120" i="6" s="1"/>
  <c r="BV121" i="6" s="1"/>
  <c r="BV122" i="6" s="1"/>
  <c r="BV123" i="6" s="1"/>
  <c r="BV124" i="6" s="1"/>
  <c r="BV125" i="6" s="1"/>
  <c r="BV126" i="6" s="1"/>
  <c r="BV127" i="6" s="1"/>
  <c r="BV128" i="6" s="1"/>
  <c r="BV129" i="6" s="1"/>
  <c r="BV130" i="6" s="1"/>
  <c r="BV131" i="6" s="1"/>
  <c r="BV132" i="6" s="1"/>
  <c r="BV133" i="6" s="1"/>
  <c r="BV134" i="6" s="1"/>
  <c r="BV135" i="6" s="1"/>
  <c r="BV136" i="6" s="1"/>
  <c r="BV137" i="6" s="1"/>
  <c r="BV138" i="6" s="1"/>
  <c r="BV139" i="6" s="1"/>
  <c r="BV140" i="6" s="1"/>
  <c r="X11" i="6"/>
  <c r="BE11" i="6"/>
  <c r="V12" i="4"/>
  <c r="W11" i="6"/>
  <c r="CG11" i="6"/>
  <c r="W11" i="10"/>
  <c r="CG11" i="10"/>
  <c r="Y11" i="10"/>
  <c r="AJ11" i="10"/>
  <c r="BE11" i="4"/>
  <c r="X12" i="4" s="1"/>
  <c r="T12" i="4" s="1"/>
  <c r="BG12" i="4" s="1"/>
  <c r="C10" i="4"/>
  <c r="Y13" i="8"/>
  <c r="X11" i="10"/>
  <c r="BE11" i="10"/>
  <c r="CG14" i="8"/>
  <c r="CG15" i="8" s="1"/>
  <c r="CG16" i="8" s="1"/>
  <c r="CG17" i="8" s="1"/>
  <c r="CG18" i="8" s="1"/>
  <c r="CG19" i="8" s="1"/>
  <c r="CG20" i="8" s="1"/>
  <c r="CG21" i="8" s="1"/>
  <c r="CG22" i="8" s="1"/>
  <c r="CG23" i="8" s="1"/>
  <c r="CG24" i="8" s="1"/>
  <c r="CG25" i="8" s="1"/>
  <c r="CG26" i="8" s="1"/>
  <c r="CG27" i="8" s="1"/>
  <c r="CG28" i="8" s="1"/>
  <c r="CG29" i="8" s="1"/>
  <c r="CG30" i="8" s="1"/>
  <c r="CG31" i="8" s="1"/>
  <c r="CG32" i="8" s="1"/>
  <c r="CG33" i="8" s="1"/>
  <c r="CG34" i="8" s="1"/>
  <c r="CG35" i="8" s="1"/>
  <c r="CG36" i="8" s="1"/>
  <c r="CG37" i="8" s="1"/>
  <c r="CG38" i="8" s="1"/>
  <c r="CG39" i="8" s="1"/>
  <c r="CG40" i="8" s="1"/>
  <c r="CG41" i="8" s="1"/>
  <c r="CG42" i="8" s="1"/>
  <c r="CG43" i="8" s="1"/>
  <c r="CG44" i="8" s="1"/>
  <c r="CG45" i="8" s="1"/>
  <c r="CG46" i="8" s="1"/>
  <c r="CG47" i="8" s="1"/>
  <c r="CG48" i="8" s="1"/>
  <c r="CG49" i="8" s="1"/>
  <c r="CG50" i="8" s="1"/>
  <c r="CG51" i="8" s="1"/>
  <c r="CG52" i="8" s="1"/>
  <c r="CG53" i="8" s="1"/>
  <c r="CG54" i="8" s="1"/>
  <c r="CG55" i="8" s="1"/>
  <c r="CG56" i="8" s="1"/>
  <c r="CG57" i="8" s="1"/>
  <c r="CG58" i="8" s="1"/>
  <c r="CG59" i="8" s="1"/>
  <c r="CG60" i="8" s="1"/>
  <c r="CG61" i="8" s="1"/>
  <c r="CG62" i="8" s="1"/>
  <c r="CG63" i="8" s="1"/>
  <c r="CG64" i="8" s="1"/>
  <c r="CG65" i="8" s="1"/>
  <c r="CG66" i="8" s="1"/>
  <c r="CG67" i="8" s="1"/>
  <c r="CG68" i="8" s="1"/>
  <c r="CG69" i="8" s="1"/>
  <c r="CG70" i="8" s="1"/>
  <c r="CG71" i="8" s="1"/>
  <c r="CG72" i="8" s="1"/>
  <c r="CG73" i="8" s="1"/>
  <c r="CG74" i="8" s="1"/>
  <c r="CG75" i="8" s="1"/>
  <c r="CG76" i="8" s="1"/>
  <c r="CG77" i="8" s="1"/>
  <c r="CG78" i="8" s="1"/>
  <c r="CG79" i="8" s="1"/>
  <c r="CG80" i="8" s="1"/>
  <c r="CG81" i="8" s="1"/>
  <c r="CG82" i="8" s="1"/>
  <c r="CG83" i="8" s="1"/>
  <c r="CG84" i="8" s="1"/>
  <c r="CG85" i="8" s="1"/>
  <c r="CG86" i="8" s="1"/>
  <c r="CG87" i="8" s="1"/>
  <c r="CG88" i="8" s="1"/>
  <c r="CG89" i="8" s="1"/>
  <c r="CG90" i="8" s="1"/>
  <c r="CG91" i="8" s="1"/>
  <c r="CG92" i="8" s="1"/>
  <c r="CG93" i="8" s="1"/>
  <c r="CG94" i="8" s="1"/>
  <c r="CG95" i="8" s="1"/>
  <c r="CG96" i="8" s="1"/>
  <c r="CG97" i="8" s="1"/>
  <c r="CG98" i="8" s="1"/>
  <c r="CG99" i="8" s="1"/>
  <c r="CG100" i="8" s="1"/>
  <c r="CG101" i="8" s="1"/>
  <c r="CG102" i="8" s="1"/>
  <c r="CG103" i="8" s="1"/>
  <c r="CG104" i="8" s="1"/>
  <c r="CG105" i="8" s="1"/>
  <c r="CG106" i="8" s="1"/>
  <c r="CG107" i="8" s="1"/>
  <c r="CG108" i="8" s="1"/>
  <c r="CG109" i="8" s="1"/>
  <c r="CG110" i="8" s="1"/>
  <c r="CG111" i="8" s="1"/>
  <c r="CG112" i="8" s="1"/>
  <c r="CG113" i="8" s="1"/>
  <c r="CG114" i="8" s="1"/>
  <c r="CG115" i="8" s="1"/>
  <c r="CG116" i="8" s="1"/>
  <c r="CG117" i="8" s="1"/>
  <c r="CG118" i="8" s="1"/>
  <c r="CG119" i="8" s="1"/>
  <c r="CG120" i="8" s="1"/>
  <c r="CG121" i="8" s="1"/>
  <c r="CG122" i="8" s="1"/>
  <c r="CG123" i="8" s="1"/>
  <c r="CG124" i="8" s="1"/>
  <c r="CG125" i="8" s="1"/>
  <c r="CG126" i="8" s="1"/>
  <c r="CG127" i="8" s="1"/>
  <c r="CG128" i="8" s="1"/>
  <c r="CG129" i="8" s="1"/>
  <c r="CG130" i="8" s="1"/>
  <c r="CG131" i="8" s="1"/>
  <c r="CG132" i="8" s="1"/>
  <c r="CG133" i="8" s="1"/>
  <c r="CG134" i="8" s="1"/>
  <c r="CG135" i="8" s="1"/>
  <c r="CG136" i="8" s="1"/>
  <c r="CG137" i="8" s="1"/>
  <c r="CG138" i="8" s="1"/>
  <c r="CG139" i="8" s="1"/>
  <c r="CG140" i="8" s="1"/>
  <c r="W14" i="8"/>
  <c r="Z13" i="10"/>
  <c r="BZ13" i="10"/>
  <c r="Y12" i="4"/>
  <c r="AJ12" i="4"/>
  <c r="C11" i="6"/>
  <c r="W11" i="4"/>
  <c r="CG11" i="4"/>
  <c r="Z11" i="8"/>
  <c r="BZ11" i="8"/>
  <c r="Y12" i="6"/>
  <c r="AJ12" i="6"/>
  <c r="V5" i="10" l="1"/>
  <c r="U5" i="10"/>
  <c r="U5" i="6"/>
  <c r="C15" i="10"/>
  <c r="P52" i="2" s="1"/>
  <c r="W52" i="2"/>
  <c r="T52" i="2"/>
  <c r="T5" i="10"/>
  <c r="U85" i="6"/>
  <c r="AM85" i="6" s="1"/>
  <c r="AM86" i="6" s="1"/>
  <c r="AM87" i="6" s="1"/>
  <c r="AM88" i="6" s="1"/>
  <c r="Y89" i="6" s="1"/>
  <c r="AH14" i="6"/>
  <c r="AH15" i="6" s="1"/>
  <c r="AH16" i="6" s="1"/>
  <c r="AH17" i="6" s="1"/>
  <c r="AH18" i="6" s="1"/>
  <c r="AH19" i="6" s="1"/>
  <c r="AH20" i="6" s="1"/>
  <c r="AH21" i="6" s="1"/>
  <c r="AH22" i="6" s="1"/>
  <c r="AH23" i="6" s="1"/>
  <c r="AH24" i="6" s="1"/>
  <c r="AH25" i="6" s="1"/>
  <c r="AH26" i="6" s="1"/>
  <c r="AH27" i="6" s="1"/>
  <c r="AH28" i="6" s="1"/>
  <c r="AH29" i="6" s="1"/>
  <c r="AH30" i="6" s="1"/>
  <c r="AH31" i="6" s="1"/>
  <c r="AH32" i="6" s="1"/>
  <c r="AH33" i="6" s="1"/>
  <c r="AH34" i="6" s="1"/>
  <c r="AH35" i="6" s="1"/>
  <c r="AH36" i="6" s="1"/>
  <c r="AH37" i="6" s="1"/>
  <c r="AH38" i="6" s="1"/>
  <c r="AH39" i="6" s="1"/>
  <c r="AH40" i="6" s="1"/>
  <c r="AH41" i="6" s="1"/>
  <c r="AH42" i="6" s="1"/>
  <c r="AH43" i="6" s="1"/>
  <c r="AH44" i="6" s="1"/>
  <c r="AH45" i="6" s="1"/>
  <c r="AH46" i="6" s="1"/>
  <c r="AH47" i="6" s="1"/>
  <c r="AH48" i="6" s="1"/>
  <c r="AH49" i="6" s="1"/>
  <c r="AH50" i="6" s="1"/>
  <c r="AH51" i="6" s="1"/>
  <c r="AH52" i="6" s="1"/>
  <c r="AH53" i="6" s="1"/>
  <c r="AH54" i="6" s="1"/>
  <c r="AH55" i="6" s="1"/>
  <c r="AH56" i="6" s="1"/>
  <c r="AH57" i="6" s="1"/>
  <c r="AH58" i="6" s="1"/>
  <c r="AH59" i="6" s="1"/>
  <c r="AH60" i="6" s="1"/>
  <c r="AH61" i="6" s="1"/>
  <c r="AH62" i="6" s="1"/>
  <c r="AH63" i="6" s="1"/>
  <c r="AH64" i="6" s="1"/>
  <c r="AH65" i="6" s="1"/>
  <c r="AH66" i="6" s="1"/>
  <c r="AH67" i="6" s="1"/>
  <c r="AH68" i="6" s="1"/>
  <c r="AH69" i="6" s="1"/>
  <c r="AH70" i="6" s="1"/>
  <c r="AH71" i="6" s="1"/>
  <c r="AH72" i="6" s="1"/>
  <c r="AH73" i="6" s="1"/>
  <c r="AH74" i="6" s="1"/>
  <c r="AH75" i="6" s="1"/>
  <c r="AH76" i="6" s="1"/>
  <c r="AH77" i="6" s="1"/>
  <c r="AH78" i="6" s="1"/>
  <c r="AH79" i="6" s="1"/>
  <c r="AH80" i="6" s="1"/>
  <c r="AH81" i="6" s="1"/>
  <c r="AH82" i="6" s="1"/>
  <c r="AH83" i="6" s="1"/>
  <c r="AH84" i="6" s="1"/>
  <c r="AH85" i="6" s="1"/>
  <c r="AH86" i="6" s="1"/>
  <c r="AH87" i="6" s="1"/>
  <c r="AH88" i="6" s="1"/>
  <c r="AH89" i="6" s="1"/>
  <c r="AH90" i="6" s="1"/>
  <c r="AH91" i="6" s="1"/>
  <c r="AH92" i="6" s="1"/>
  <c r="AH93" i="6" s="1"/>
  <c r="AH94" i="6" s="1"/>
  <c r="AH95" i="6" s="1"/>
  <c r="AH96" i="6" s="1"/>
  <c r="AH97" i="6" s="1"/>
  <c r="AH98" i="6" s="1"/>
  <c r="AH99" i="6" s="1"/>
  <c r="AH100" i="6" s="1"/>
  <c r="AH101" i="6" s="1"/>
  <c r="AH102" i="6" s="1"/>
  <c r="AH103" i="6" s="1"/>
  <c r="AH104" i="6" s="1"/>
  <c r="AH105" i="6" s="1"/>
  <c r="AH106" i="6" s="1"/>
  <c r="AH107" i="6" s="1"/>
  <c r="AH108" i="6" s="1"/>
  <c r="AH109" i="6" s="1"/>
  <c r="AH110" i="6" s="1"/>
  <c r="AH111" i="6" s="1"/>
  <c r="AH112" i="6" s="1"/>
  <c r="AH113" i="6" s="1"/>
  <c r="AH114" i="6" s="1"/>
  <c r="AH115" i="6" s="1"/>
  <c r="AH116" i="6" s="1"/>
  <c r="AH117" i="6" s="1"/>
  <c r="AH118" i="6" s="1"/>
  <c r="AH119" i="6" s="1"/>
  <c r="AH120" i="6" s="1"/>
  <c r="AH121" i="6" s="1"/>
  <c r="AH122" i="6" s="1"/>
  <c r="AH123" i="6" s="1"/>
  <c r="AH124" i="6" s="1"/>
  <c r="AH125" i="6" s="1"/>
  <c r="AH126" i="6" s="1"/>
  <c r="AH127" i="6" s="1"/>
  <c r="AH128" i="6" s="1"/>
  <c r="AH129" i="6" s="1"/>
  <c r="AH130" i="6" s="1"/>
  <c r="AH131" i="6" s="1"/>
  <c r="AH132" i="6" s="1"/>
  <c r="AH133" i="6" s="1"/>
  <c r="AH134" i="6" s="1"/>
  <c r="AH135" i="6" s="1"/>
  <c r="AH136" i="6" s="1"/>
  <c r="AH137" i="6" s="1"/>
  <c r="AH138" i="6" s="1"/>
  <c r="AH139" i="6" s="1"/>
  <c r="AH140" i="6" s="1"/>
  <c r="U89" i="6"/>
  <c r="AM89" i="6" s="1"/>
  <c r="V15" i="6"/>
  <c r="V85" i="6" s="1"/>
  <c r="BS85" i="6" s="1"/>
  <c r="BS86" i="6" s="1"/>
  <c r="BS87" i="6" s="1"/>
  <c r="BS88" i="6" s="1"/>
  <c r="S5" i="8"/>
  <c r="N149" i="1"/>
  <c r="C12" i="6"/>
  <c r="C13" i="6" s="1"/>
  <c r="C85" i="10"/>
  <c r="T59" i="2" s="1"/>
  <c r="CE85" i="10"/>
  <c r="CE86" i="10" s="1"/>
  <c r="CE87" i="10" s="1"/>
  <c r="CE88" i="10" s="1"/>
  <c r="Z12" i="4"/>
  <c r="BS89" i="10"/>
  <c r="Z89" i="10"/>
  <c r="BC90" i="10"/>
  <c r="BC91" i="10" s="1"/>
  <c r="X90" i="10"/>
  <c r="U85" i="4"/>
  <c r="AM85" i="4" s="1"/>
  <c r="AM86" i="4" s="1"/>
  <c r="AM87" i="4" s="1"/>
  <c r="AM88" i="4" s="1"/>
  <c r="AM92" i="8"/>
  <c r="AM93" i="8" s="1"/>
  <c r="Y92" i="8"/>
  <c r="S68" i="2"/>
  <c r="T55" i="2"/>
  <c r="Q62" i="2"/>
  <c r="T67" i="2"/>
  <c r="Q60" i="2"/>
  <c r="R55" i="2"/>
  <c r="R56" i="2"/>
  <c r="R65" i="2"/>
  <c r="S62" i="2"/>
  <c r="Q69" i="2"/>
  <c r="R69" i="2"/>
  <c r="Q68" i="2"/>
  <c r="Q57" i="2"/>
  <c r="S55" i="2"/>
  <c r="R60" i="2"/>
  <c r="S59" i="2"/>
  <c r="R59" i="2"/>
  <c r="T68" i="2"/>
  <c r="T63" i="2"/>
  <c r="S63" i="2"/>
  <c r="T64" i="2"/>
  <c r="R58" i="2"/>
  <c r="Q53" i="2"/>
  <c r="R53" i="2"/>
  <c r="T60" i="2"/>
  <c r="Q65" i="2"/>
  <c r="R62" i="2"/>
  <c r="S66" i="2"/>
  <c r="R63" i="2"/>
  <c r="R67" i="2"/>
  <c r="T70" i="2"/>
  <c r="T57" i="2"/>
  <c r="S54" i="2"/>
  <c r="T61" i="2"/>
  <c r="T58" i="2"/>
  <c r="S85" i="6"/>
  <c r="S5" i="6" s="1"/>
  <c r="CE85" i="8"/>
  <c r="CE86" i="8" s="1"/>
  <c r="CE87" i="8" s="1"/>
  <c r="CE88" i="8" s="1"/>
  <c r="C85" i="8"/>
  <c r="BS90" i="8"/>
  <c r="BS91" i="8" s="1"/>
  <c r="Z90" i="8"/>
  <c r="S61" i="2"/>
  <c r="Q63" i="2"/>
  <c r="S65" i="2"/>
  <c r="S67" i="2"/>
  <c r="R61" i="2"/>
  <c r="Q61" i="2"/>
  <c r="Q70" i="2"/>
  <c r="Q55" i="2"/>
  <c r="R68" i="2"/>
  <c r="T66" i="2"/>
  <c r="S53" i="2"/>
  <c r="T62" i="2"/>
  <c r="R57" i="2"/>
  <c r="S58" i="2"/>
  <c r="T65" i="2"/>
  <c r="Q64" i="2"/>
  <c r="T69" i="2"/>
  <c r="R64" i="2"/>
  <c r="Q67" i="2"/>
  <c r="Q54" i="2"/>
  <c r="T53" i="2"/>
  <c r="S60" i="2"/>
  <c r="R66" i="2"/>
  <c r="S56" i="2"/>
  <c r="S70" i="2"/>
  <c r="Q58" i="2"/>
  <c r="T56" i="2"/>
  <c r="Q59" i="2"/>
  <c r="S69" i="2"/>
  <c r="S64" i="2"/>
  <c r="R54" i="2"/>
  <c r="Q56" i="2"/>
  <c r="Q66" i="2"/>
  <c r="T54" i="2"/>
  <c r="R70" i="2"/>
  <c r="S57" i="2"/>
  <c r="AM90" i="6"/>
  <c r="AM91" i="6" s="1"/>
  <c r="Y90" i="6"/>
  <c r="BC94" i="8"/>
  <c r="BC95" i="8" s="1"/>
  <c r="BC96" i="8" s="1"/>
  <c r="BC97" i="8" s="1"/>
  <c r="BC98" i="8" s="1"/>
  <c r="BC99" i="8" s="1"/>
  <c r="BC100" i="8" s="1"/>
  <c r="BC101" i="8" s="1"/>
  <c r="BC102" i="8" s="1"/>
  <c r="BC103" i="8" s="1"/>
  <c r="BC104" i="8" s="1"/>
  <c r="BC105" i="8" s="1"/>
  <c r="BC106" i="8" s="1"/>
  <c r="BC107" i="8" s="1"/>
  <c r="BC108" i="8" s="1"/>
  <c r="BC109" i="8" s="1"/>
  <c r="BC110" i="8" s="1"/>
  <c r="BC111" i="8" s="1"/>
  <c r="BC112" i="8" s="1"/>
  <c r="BC113" i="8" s="1"/>
  <c r="BC114" i="8" s="1"/>
  <c r="BC115" i="8" s="1"/>
  <c r="BC116" i="8" s="1"/>
  <c r="BC117" i="8" s="1"/>
  <c r="BC118" i="8" s="1"/>
  <c r="BC119" i="8" s="1"/>
  <c r="BC120" i="8" s="1"/>
  <c r="BC121" i="8" s="1"/>
  <c r="BC122" i="8" s="1"/>
  <c r="BC123" i="8" s="1"/>
  <c r="BC124" i="8" s="1"/>
  <c r="BC125" i="8" s="1"/>
  <c r="BC126" i="8" s="1"/>
  <c r="BC127" i="8" s="1"/>
  <c r="BC128" i="8" s="1"/>
  <c r="BC129" i="8" s="1"/>
  <c r="BC130" i="8" s="1"/>
  <c r="BC131" i="8" s="1"/>
  <c r="BC132" i="8" s="1"/>
  <c r="BC133" i="8" s="1"/>
  <c r="BC134" i="8" s="1"/>
  <c r="BC135" i="8" s="1"/>
  <c r="BC136" i="8" s="1"/>
  <c r="BC137" i="8" s="1"/>
  <c r="BC138" i="8" s="1"/>
  <c r="BC139" i="8" s="1"/>
  <c r="BC140" i="8" s="1"/>
  <c r="X94" i="8"/>
  <c r="AM89" i="10"/>
  <c r="BZ14" i="6"/>
  <c r="BZ15" i="6" s="1"/>
  <c r="BZ16" i="6" s="1"/>
  <c r="BZ17" i="6" s="1"/>
  <c r="BZ18" i="6" s="1"/>
  <c r="BZ19" i="6" s="1"/>
  <c r="BZ20" i="6" s="1"/>
  <c r="BZ21" i="6" s="1"/>
  <c r="BZ22" i="6" s="1"/>
  <c r="BZ23" i="6" s="1"/>
  <c r="BZ24" i="6" s="1"/>
  <c r="BZ25" i="6" s="1"/>
  <c r="BZ26" i="6" s="1"/>
  <c r="BZ27" i="6" s="1"/>
  <c r="BZ28" i="6" s="1"/>
  <c r="BZ29" i="6" s="1"/>
  <c r="BZ30" i="6" s="1"/>
  <c r="BZ31" i="6" s="1"/>
  <c r="BZ32" i="6" s="1"/>
  <c r="BZ33" i="6" s="1"/>
  <c r="BZ34" i="6" s="1"/>
  <c r="BZ35" i="6" s="1"/>
  <c r="BZ36" i="6" s="1"/>
  <c r="BZ37" i="6" s="1"/>
  <c r="BZ38" i="6" s="1"/>
  <c r="BZ39" i="6" s="1"/>
  <c r="BZ40" i="6" s="1"/>
  <c r="BZ41" i="6" s="1"/>
  <c r="BZ42" i="6" s="1"/>
  <c r="BZ43" i="6" s="1"/>
  <c r="BZ44" i="6" s="1"/>
  <c r="BZ45" i="6" s="1"/>
  <c r="BZ46" i="6" s="1"/>
  <c r="BZ47" i="6" s="1"/>
  <c r="BZ48" i="6" s="1"/>
  <c r="BZ49" i="6" s="1"/>
  <c r="BZ50" i="6" s="1"/>
  <c r="BZ51" i="6" s="1"/>
  <c r="BZ52" i="6" s="1"/>
  <c r="BZ53" i="6" s="1"/>
  <c r="BZ54" i="6" s="1"/>
  <c r="BZ55" i="6" s="1"/>
  <c r="BZ56" i="6" s="1"/>
  <c r="BZ57" i="6" s="1"/>
  <c r="BZ58" i="6" s="1"/>
  <c r="BZ59" i="6" s="1"/>
  <c r="BZ60" i="6" s="1"/>
  <c r="BZ61" i="6" s="1"/>
  <c r="BZ62" i="6" s="1"/>
  <c r="BZ63" i="6" s="1"/>
  <c r="BZ64" i="6" s="1"/>
  <c r="BZ65" i="6" s="1"/>
  <c r="BZ66" i="6" s="1"/>
  <c r="BZ67" i="6" s="1"/>
  <c r="BZ68" i="6" s="1"/>
  <c r="BZ69" i="6" s="1"/>
  <c r="BZ70" i="6" s="1"/>
  <c r="BZ71" i="6" s="1"/>
  <c r="BZ72" i="6" s="1"/>
  <c r="BZ73" i="6" s="1"/>
  <c r="BZ74" i="6" s="1"/>
  <c r="BZ75" i="6" s="1"/>
  <c r="BZ76" i="6" s="1"/>
  <c r="BZ77" i="6" s="1"/>
  <c r="BZ78" i="6" s="1"/>
  <c r="BZ79" i="6" s="1"/>
  <c r="BZ80" i="6" s="1"/>
  <c r="BZ81" i="6" s="1"/>
  <c r="BZ82" i="6" s="1"/>
  <c r="BZ83" i="6" s="1"/>
  <c r="BZ84" i="6" s="1"/>
  <c r="BZ85" i="6" s="1"/>
  <c r="BZ86" i="6" s="1"/>
  <c r="BZ87" i="6" s="1"/>
  <c r="BZ88" i="6" s="1"/>
  <c r="BZ89" i="6" s="1"/>
  <c r="BZ90" i="6" s="1"/>
  <c r="BZ91" i="6" s="1"/>
  <c r="BZ92" i="6" s="1"/>
  <c r="BZ93" i="6" s="1"/>
  <c r="BZ94" i="6" s="1"/>
  <c r="BZ95" i="6" s="1"/>
  <c r="BZ96" i="6" s="1"/>
  <c r="BZ97" i="6" s="1"/>
  <c r="BZ98" i="6" s="1"/>
  <c r="BZ99" i="6" s="1"/>
  <c r="BZ100" i="6" s="1"/>
  <c r="BZ101" i="6" s="1"/>
  <c r="BZ102" i="6" s="1"/>
  <c r="BZ103" i="6" s="1"/>
  <c r="BZ104" i="6" s="1"/>
  <c r="BZ105" i="6" s="1"/>
  <c r="BZ106" i="6" s="1"/>
  <c r="BZ107" i="6" s="1"/>
  <c r="BZ108" i="6" s="1"/>
  <c r="BZ109" i="6" s="1"/>
  <c r="BZ110" i="6" s="1"/>
  <c r="BZ111" i="6" s="1"/>
  <c r="BZ112" i="6" s="1"/>
  <c r="BZ113" i="6" s="1"/>
  <c r="BZ114" i="6" s="1"/>
  <c r="BZ115" i="6" s="1"/>
  <c r="BZ116" i="6" s="1"/>
  <c r="BZ117" i="6" s="1"/>
  <c r="BZ118" i="6" s="1"/>
  <c r="BZ119" i="6" s="1"/>
  <c r="BZ120" i="6" s="1"/>
  <c r="BZ121" i="6" s="1"/>
  <c r="BZ122" i="6" s="1"/>
  <c r="BZ123" i="6" s="1"/>
  <c r="BZ124" i="6" s="1"/>
  <c r="BZ125" i="6" s="1"/>
  <c r="BZ126" i="6" s="1"/>
  <c r="BZ127" i="6" s="1"/>
  <c r="BZ128" i="6" s="1"/>
  <c r="BZ129" i="6" s="1"/>
  <c r="BZ130" i="6" s="1"/>
  <c r="BZ131" i="6" s="1"/>
  <c r="BZ132" i="6" s="1"/>
  <c r="BZ133" i="6" s="1"/>
  <c r="BZ134" i="6" s="1"/>
  <c r="BZ135" i="6" s="1"/>
  <c r="BZ136" i="6" s="1"/>
  <c r="BZ137" i="6" s="1"/>
  <c r="BZ138" i="6" s="1"/>
  <c r="BZ139" i="6" s="1"/>
  <c r="BZ140" i="6" s="1"/>
  <c r="CB12" i="4"/>
  <c r="X12" i="6"/>
  <c r="BE12" i="6"/>
  <c r="BZ12" i="4"/>
  <c r="Z13" i="4" s="1"/>
  <c r="V13" i="4"/>
  <c r="BM13" i="4" s="1"/>
  <c r="BM14" i="4" s="1"/>
  <c r="BM15" i="4" s="1"/>
  <c r="BM16" i="4" s="1"/>
  <c r="BM17" i="4" s="1"/>
  <c r="BM18" i="4" s="1"/>
  <c r="BM19" i="4" s="1"/>
  <c r="BM20" i="4" s="1"/>
  <c r="BM21" i="4" s="1"/>
  <c r="BM22" i="4" s="1"/>
  <c r="BM23" i="4" s="1"/>
  <c r="BM24" i="4" s="1"/>
  <c r="BM25" i="4" s="1"/>
  <c r="BM26" i="4" s="1"/>
  <c r="BM27" i="4" s="1"/>
  <c r="BM28" i="4" s="1"/>
  <c r="BM29" i="4" s="1"/>
  <c r="BM30" i="4" s="1"/>
  <c r="BM31" i="4" s="1"/>
  <c r="BM32" i="4" s="1"/>
  <c r="BM33" i="4" s="1"/>
  <c r="BM34" i="4" s="1"/>
  <c r="BM35" i="4" s="1"/>
  <c r="BM36" i="4" s="1"/>
  <c r="BM37" i="4" s="1"/>
  <c r="BM38" i="4" s="1"/>
  <c r="BM39" i="4" s="1"/>
  <c r="BM40" i="4" s="1"/>
  <c r="BM41" i="4" s="1"/>
  <c r="BM42" i="4" s="1"/>
  <c r="BM43" i="4" s="1"/>
  <c r="BM44" i="4" s="1"/>
  <c r="BM45" i="4" s="1"/>
  <c r="BM46" i="4" s="1"/>
  <c r="BM47" i="4" s="1"/>
  <c r="BM48" i="4" s="1"/>
  <c r="BM49" i="4" s="1"/>
  <c r="BM50" i="4" s="1"/>
  <c r="BM51" i="4" s="1"/>
  <c r="BM52" i="4" s="1"/>
  <c r="BM53" i="4" s="1"/>
  <c r="BM54" i="4" s="1"/>
  <c r="BM55" i="4" s="1"/>
  <c r="BM56" i="4" s="1"/>
  <c r="BM57" i="4" s="1"/>
  <c r="BM58" i="4" s="1"/>
  <c r="BM59" i="4" s="1"/>
  <c r="BM60" i="4" s="1"/>
  <c r="BM61" i="4" s="1"/>
  <c r="BM62" i="4" s="1"/>
  <c r="BM63" i="4" s="1"/>
  <c r="BM64" i="4" s="1"/>
  <c r="BM65" i="4" s="1"/>
  <c r="BM66" i="4" s="1"/>
  <c r="BM67" i="4" s="1"/>
  <c r="BM68" i="4" s="1"/>
  <c r="BM69" i="4" s="1"/>
  <c r="BM70" i="4" s="1"/>
  <c r="BM71" i="4" s="1"/>
  <c r="BM72" i="4" s="1"/>
  <c r="BM73" i="4" s="1"/>
  <c r="BM74" i="4" s="1"/>
  <c r="BM75" i="4" s="1"/>
  <c r="BM76" i="4" s="1"/>
  <c r="BM77" i="4" s="1"/>
  <c r="BM78" i="4" s="1"/>
  <c r="BM79" i="4" s="1"/>
  <c r="BM80" i="4" s="1"/>
  <c r="BM81" i="4" s="1"/>
  <c r="BM82" i="4" s="1"/>
  <c r="BM83" i="4" s="1"/>
  <c r="BM84" i="4" s="1"/>
  <c r="BM85" i="4" s="1"/>
  <c r="BM86" i="4" s="1"/>
  <c r="BM87" i="4" s="1"/>
  <c r="BM88" i="4" s="1"/>
  <c r="BM89" i="4" s="1"/>
  <c r="BM90" i="4" s="1"/>
  <c r="BM91" i="4" s="1"/>
  <c r="BM92" i="4" s="1"/>
  <c r="BM93" i="4" s="1"/>
  <c r="BM94" i="4" s="1"/>
  <c r="BM95" i="4" s="1"/>
  <c r="BM96" i="4" s="1"/>
  <c r="BM97" i="4" s="1"/>
  <c r="BM98" i="4" s="1"/>
  <c r="BM99" i="4" s="1"/>
  <c r="BM100" i="4" s="1"/>
  <c r="BM101" i="4" s="1"/>
  <c r="BM102" i="4" s="1"/>
  <c r="BM103" i="4" s="1"/>
  <c r="BM104" i="4" s="1"/>
  <c r="BM105" i="4" s="1"/>
  <c r="BM106" i="4" s="1"/>
  <c r="BM107" i="4" s="1"/>
  <c r="BM108" i="4" s="1"/>
  <c r="BM109" i="4" s="1"/>
  <c r="BM110" i="4" s="1"/>
  <c r="BM111" i="4" s="1"/>
  <c r="BM112" i="4" s="1"/>
  <c r="BM113" i="4" s="1"/>
  <c r="BM114" i="4" s="1"/>
  <c r="BM115" i="4" s="1"/>
  <c r="BM116" i="4" s="1"/>
  <c r="BM117" i="4" s="1"/>
  <c r="BM118" i="4" s="1"/>
  <c r="BM119" i="4" s="1"/>
  <c r="BM120" i="4" s="1"/>
  <c r="BM121" i="4" s="1"/>
  <c r="BM122" i="4" s="1"/>
  <c r="BM123" i="4" s="1"/>
  <c r="BM124" i="4" s="1"/>
  <c r="BM125" i="4" s="1"/>
  <c r="BM126" i="4" s="1"/>
  <c r="BM127" i="4" s="1"/>
  <c r="BM128" i="4" s="1"/>
  <c r="BM129" i="4" s="1"/>
  <c r="BM130" i="4" s="1"/>
  <c r="BM131" i="4" s="1"/>
  <c r="BM132" i="4" s="1"/>
  <c r="BM133" i="4" s="1"/>
  <c r="BM134" i="4" s="1"/>
  <c r="BM135" i="4" s="1"/>
  <c r="BM136" i="4" s="1"/>
  <c r="BM137" i="4" s="1"/>
  <c r="BM138" i="4" s="1"/>
  <c r="BM139" i="4" s="1"/>
  <c r="BM140" i="4" s="1"/>
  <c r="Y13" i="6"/>
  <c r="AJ13" i="6"/>
  <c r="Z12" i="8"/>
  <c r="BZ12" i="8"/>
  <c r="CG12" i="4"/>
  <c r="W12" i="4"/>
  <c r="AJ13" i="4"/>
  <c r="Y13" i="4"/>
  <c r="C11" i="4"/>
  <c r="AJ12" i="10"/>
  <c r="Y12" i="10"/>
  <c r="W12" i="10"/>
  <c r="CG12" i="10"/>
  <c r="W12" i="6"/>
  <c r="CG12" i="6"/>
  <c r="Z14" i="10"/>
  <c r="BZ14" i="10"/>
  <c r="BZ15" i="10" s="1"/>
  <c r="BZ16" i="10" s="1"/>
  <c r="BZ17" i="10" s="1"/>
  <c r="BZ18" i="10" s="1"/>
  <c r="BZ19" i="10" s="1"/>
  <c r="BZ20" i="10" s="1"/>
  <c r="BZ21" i="10" s="1"/>
  <c r="BZ22" i="10" s="1"/>
  <c r="BZ23" i="10" s="1"/>
  <c r="BZ24" i="10" s="1"/>
  <c r="BZ25" i="10" s="1"/>
  <c r="BZ26" i="10" s="1"/>
  <c r="BZ27" i="10" s="1"/>
  <c r="BZ28" i="10" s="1"/>
  <c r="BZ29" i="10" s="1"/>
  <c r="BZ30" i="10" s="1"/>
  <c r="BZ31" i="10" s="1"/>
  <c r="BZ32" i="10" s="1"/>
  <c r="BZ33" i="10" s="1"/>
  <c r="BZ34" i="10" s="1"/>
  <c r="BZ35" i="10" s="1"/>
  <c r="BZ36" i="10" s="1"/>
  <c r="BZ37" i="10" s="1"/>
  <c r="BZ38" i="10" s="1"/>
  <c r="BZ39" i="10" s="1"/>
  <c r="BZ40" i="10" s="1"/>
  <c r="BZ41" i="10" s="1"/>
  <c r="BZ42" i="10" s="1"/>
  <c r="BZ43" i="10" s="1"/>
  <c r="BZ44" i="10" s="1"/>
  <c r="BZ45" i="10" s="1"/>
  <c r="BZ46" i="10" s="1"/>
  <c r="BZ47" i="10" s="1"/>
  <c r="BZ48" i="10" s="1"/>
  <c r="BZ49" i="10" s="1"/>
  <c r="BZ50" i="10" s="1"/>
  <c r="BZ51" i="10" s="1"/>
  <c r="BZ52" i="10" s="1"/>
  <c r="BZ53" i="10" s="1"/>
  <c r="BZ54" i="10" s="1"/>
  <c r="BZ55" i="10" s="1"/>
  <c r="BZ56" i="10" s="1"/>
  <c r="BZ57" i="10" s="1"/>
  <c r="BZ58" i="10" s="1"/>
  <c r="BZ59" i="10" s="1"/>
  <c r="BZ60" i="10" s="1"/>
  <c r="BZ61" i="10" s="1"/>
  <c r="BZ62" i="10" s="1"/>
  <c r="BZ63" i="10" s="1"/>
  <c r="BZ64" i="10" s="1"/>
  <c r="BZ65" i="10" s="1"/>
  <c r="BZ66" i="10" s="1"/>
  <c r="BZ67" i="10" s="1"/>
  <c r="BZ68" i="10" s="1"/>
  <c r="BZ69" i="10" s="1"/>
  <c r="BZ70" i="10" s="1"/>
  <c r="BZ71" i="10" s="1"/>
  <c r="BZ72" i="10" s="1"/>
  <c r="BZ73" i="10" s="1"/>
  <c r="BZ74" i="10" s="1"/>
  <c r="BZ75" i="10" s="1"/>
  <c r="BZ76" i="10" s="1"/>
  <c r="BZ77" i="10" s="1"/>
  <c r="BZ78" i="10" s="1"/>
  <c r="BZ79" i="10" s="1"/>
  <c r="BZ80" i="10" s="1"/>
  <c r="BZ81" i="10" s="1"/>
  <c r="BZ82" i="10" s="1"/>
  <c r="BZ83" i="10" s="1"/>
  <c r="BZ84" i="10" s="1"/>
  <c r="BZ85" i="10" s="1"/>
  <c r="BZ86" i="10" s="1"/>
  <c r="BZ87" i="10" s="1"/>
  <c r="BZ88" i="10" s="1"/>
  <c r="BZ89" i="10" s="1"/>
  <c r="BZ90" i="10" s="1"/>
  <c r="BZ91" i="10" s="1"/>
  <c r="BZ92" i="10" s="1"/>
  <c r="BZ93" i="10" s="1"/>
  <c r="BZ94" i="10" s="1"/>
  <c r="BZ95" i="10" s="1"/>
  <c r="BZ96" i="10" s="1"/>
  <c r="BZ97" i="10" s="1"/>
  <c r="BZ98" i="10" s="1"/>
  <c r="BZ99" i="10" s="1"/>
  <c r="BZ100" i="10" s="1"/>
  <c r="BZ101" i="10" s="1"/>
  <c r="BZ102" i="10" s="1"/>
  <c r="BZ103" i="10" s="1"/>
  <c r="BZ104" i="10" s="1"/>
  <c r="BZ105" i="10" s="1"/>
  <c r="BZ106" i="10" s="1"/>
  <c r="BZ107" i="10" s="1"/>
  <c r="BZ108" i="10" s="1"/>
  <c r="BZ109" i="10" s="1"/>
  <c r="BZ110" i="10" s="1"/>
  <c r="BZ111" i="10" s="1"/>
  <c r="BZ112" i="10" s="1"/>
  <c r="BZ113" i="10" s="1"/>
  <c r="BZ114" i="10" s="1"/>
  <c r="BZ115" i="10" s="1"/>
  <c r="BZ116" i="10" s="1"/>
  <c r="BZ117" i="10" s="1"/>
  <c r="BZ118" i="10" s="1"/>
  <c r="BZ119" i="10" s="1"/>
  <c r="BZ120" i="10" s="1"/>
  <c r="BZ121" i="10" s="1"/>
  <c r="BZ122" i="10" s="1"/>
  <c r="BZ123" i="10" s="1"/>
  <c r="BZ124" i="10" s="1"/>
  <c r="BZ125" i="10" s="1"/>
  <c r="BZ126" i="10" s="1"/>
  <c r="BZ127" i="10" s="1"/>
  <c r="BZ128" i="10" s="1"/>
  <c r="BZ129" i="10" s="1"/>
  <c r="BZ130" i="10" s="1"/>
  <c r="BZ131" i="10" s="1"/>
  <c r="BZ132" i="10" s="1"/>
  <c r="BZ133" i="10" s="1"/>
  <c r="BZ134" i="10" s="1"/>
  <c r="BZ135" i="10" s="1"/>
  <c r="BZ136" i="10" s="1"/>
  <c r="BZ137" i="10" s="1"/>
  <c r="BZ138" i="10" s="1"/>
  <c r="BZ139" i="10" s="1"/>
  <c r="BZ140" i="10" s="1"/>
  <c r="X12" i="10"/>
  <c r="BE12" i="10"/>
  <c r="Y14" i="8"/>
  <c r="AJ14" i="8"/>
  <c r="AJ15" i="8" s="1"/>
  <c r="AJ16" i="8" s="1"/>
  <c r="AJ17" i="8" s="1"/>
  <c r="AJ18" i="8" s="1"/>
  <c r="AJ19" i="8" s="1"/>
  <c r="AJ20" i="8" s="1"/>
  <c r="AJ21" i="8" s="1"/>
  <c r="AJ22" i="8" s="1"/>
  <c r="AJ23" i="8" s="1"/>
  <c r="AJ24" i="8" s="1"/>
  <c r="AJ25" i="8" s="1"/>
  <c r="AJ26" i="8" s="1"/>
  <c r="AJ27" i="8" s="1"/>
  <c r="AJ28" i="8" s="1"/>
  <c r="AJ29" i="8" s="1"/>
  <c r="AJ30" i="8" s="1"/>
  <c r="AJ31" i="8" s="1"/>
  <c r="AJ32" i="8" s="1"/>
  <c r="AJ33" i="8" s="1"/>
  <c r="AJ34" i="8" s="1"/>
  <c r="AJ35" i="8" s="1"/>
  <c r="AJ36" i="8" s="1"/>
  <c r="AJ37" i="8" s="1"/>
  <c r="AJ38" i="8" s="1"/>
  <c r="AJ39" i="8" s="1"/>
  <c r="AJ40" i="8" s="1"/>
  <c r="AJ41" i="8" s="1"/>
  <c r="AJ42" i="8" s="1"/>
  <c r="AJ43" i="8" s="1"/>
  <c r="AJ44" i="8" s="1"/>
  <c r="AJ45" i="8" s="1"/>
  <c r="AJ46" i="8" s="1"/>
  <c r="AJ47" i="8" s="1"/>
  <c r="AJ48" i="8" s="1"/>
  <c r="AJ49" i="8" s="1"/>
  <c r="AJ50" i="8" s="1"/>
  <c r="AJ51" i="8" s="1"/>
  <c r="AJ52" i="8" s="1"/>
  <c r="AJ53" i="8" s="1"/>
  <c r="AJ54" i="8" s="1"/>
  <c r="AJ55" i="8" s="1"/>
  <c r="AJ56" i="8" s="1"/>
  <c r="AJ57" i="8" s="1"/>
  <c r="AJ58" i="8" s="1"/>
  <c r="AJ59" i="8" s="1"/>
  <c r="AJ60" i="8" s="1"/>
  <c r="AJ61" i="8" s="1"/>
  <c r="AJ62" i="8" s="1"/>
  <c r="AJ63" i="8" s="1"/>
  <c r="AJ64" i="8" s="1"/>
  <c r="AJ65" i="8" s="1"/>
  <c r="AJ66" i="8" s="1"/>
  <c r="AJ67" i="8" s="1"/>
  <c r="AJ68" i="8" s="1"/>
  <c r="AJ69" i="8" s="1"/>
  <c r="AJ70" i="8" s="1"/>
  <c r="AJ71" i="8" s="1"/>
  <c r="AJ72" i="8" s="1"/>
  <c r="AJ73" i="8" s="1"/>
  <c r="AJ74" i="8" s="1"/>
  <c r="AJ75" i="8" s="1"/>
  <c r="AJ76" i="8" s="1"/>
  <c r="AJ77" i="8" s="1"/>
  <c r="AJ78" i="8" s="1"/>
  <c r="AJ79" i="8" s="1"/>
  <c r="AJ80" i="8" s="1"/>
  <c r="AJ81" i="8" s="1"/>
  <c r="AJ82" i="8" s="1"/>
  <c r="AJ83" i="8" s="1"/>
  <c r="AJ84" i="8" s="1"/>
  <c r="AJ85" i="8" s="1"/>
  <c r="AJ86" i="8" s="1"/>
  <c r="AJ87" i="8" s="1"/>
  <c r="AJ88" i="8" s="1"/>
  <c r="AJ89" i="8" s="1"/>
  <c r="AJ90" i="8" s="1"/>
  <c r="AJ91" i="8" s="1"/>
  <c r="AJ92" i="8" s="1"/>
  <c r="AJ93" i="8" s="1"/>
  <c r="AJ94" i="8" s="1"/>
  <c r="AJ95" i="8" s="1"/>
  <c r="AJ96" i="8" s="1"/>
  <c r="AJ97" i="8" s="1"/>
  <c r="AJ98" i="8" s="1"/>
  <c r="AJ99" i="8" s="1"/>
  <c r="AJ100" i="8" s="1"/>
  <c r="AJ101" i="8" s="1"/>
  <c r="AJ102" i="8" s="1"/>
  <c r="AJ103" i="8" s="1"/>
  <c r="AJ104" i="8" s="1"/>
  <c r="AJ105" i="8" s="1"/>
  <c r="AJ106" i="8" s="1"/>
  <c r="AJ107" i="8" s="1"/>
  <c r="AJ108" i="8" s="1"/>
  <c r="AJ109" i="8" s="1"/>
  <c r="AJ110" i="8" s="1"/>
  <c r="AJ111" i="8" s="1"/>
  <c r="AJ112" i="8" s="1"/>
  <c r="AJ113" i="8" s="1"/>
  <c r="AJ114" i="8" s="1"/>
  <c r="AJ115" i="8" s="1"/>
  <c r="AJ116" i="8" s="1"/>
  <c r="AJ117" i="8" s="1"/>
  <c r="AJ118" i="8" s="1"/>
  <c r="AJ119" i="8" s="1"/>
  <c r="AJ120" i="8" s="1"/>
  <c r="AJ121" i="8" s="1"/>
  <c r="AJ122" i="8" s="1"/>
  <c r="AJ123" i="8" s="1"/>
  <c r="AJ124" i="8" s="1"/>
  <c r="AJ125" i="8" s="1"/>
  <c r="AJ126" i="8" s="1"/>
  <c r="AJ127" i="8" s="1"/>
  <c r="AJ128" i="8" s="1"/>
  <c r="AJ129" i="8" s="1"/>
  <c r="AJ130" i="8" s="1"/>
  <c r="AJ131" i="8" s="1"/>
  <c r="AJ132" i="8" s="1"/>
  <c r="AJ133" i="8" s="1"/>
  <c r="AJ134" i="8" s="1"/>
  <c r="AJ135" i="8" s="1"/>
  <c r="AJ136" i="8" s="1"/>
  <c r="AJ137" i="8" s="1"/>
  <c r="AJ138" i="8" s="1"/>
  <c r="AJ139" i="8" s="1"/>
  <c r="AJ140" i="8" s="1"/>
  <c r="BE12" i="4"/>
  <c r="X13" i="4" s="1"/>
  <c r="T13" i="4" s="1"/>
  <c r="C12" i="4"/>
  <c r="P53" i="2" l="1"/>
  <c r="U52" i="2"/>
  <c r="Y75" i="2"/>
  <c r="W75" i="2"/>
  <c r="X75" i="2"/>
  <c r="P75" i="2"/>
  <c r="V52" i="2"/>
  <c r="S52" i="2"/>
  <c r="Y52" i="2"/>
  <c r="AC52" i="2" s="1"/>
  <c r="Q52" i="2"/>
  <c r="V75" i="2"/>
  <c r="S75" i="2"/>
  <c r="Q75" i="2"/>
  <c r="U5" i="4"/>
  <c r="X52" i="2"/>
  <c r="R52" i="2"/>
  <c r="T75" i="2"/>
  <c r="R75" i="2"/>
  <c r="V5" i="6"/>
  <c r="AA75" i="2"/>
  <c r="N150" i="1"/>
  <c r="BG13" i="4"/>
  <c r="BG14" i="4" s="1"/>
  <c r="BG15" i="4" s="1"/>
  <c r="BG16" i="4" s="1"/>
  <c r="BG17" i="4" s="1"/>
  <c r="BG18" i="4" s="1"/>
  <c r="BG19" i="4" s="1"/>
  <c r="BG20" i="4" s="1"/>
  <c r="BG21" i="4" s="1"/>
  <c r="BG22" i="4" s="1"/>
  <c r="BG23" i="4" s="1"/>
  <c r="BG24" i="4" s="1"/>
  <c r="BG25" i="4" s="1"/>
  <c r="BG26" i="4" s="1"/>
  <c r="BG27" i="4" s="1"/>
  <c r="BG28" i="4" s="1"/>
  <c r="BG29" i="4" s="1"/>
  <c r="BG30" i="4" s="1"/>
  <c r="BG31" i="4" s="1"/>
  <c r="BG32" i="4" s="1"/>
  <c r="BG33" i="4" s="1"/>
  <c r="BG34" i="4" s="1"/>
  <c r="BG35" i="4" s="1"/>
  <c r="BG36" i="4" s="1"/>
  <c r="BG37" i="4" s="1"/>
  <c r="BG38" i="4" s="1"/>
  <c r="BG39" i="4" s="1"/>
  <c r="BG40" i="4" s="1"/>
  <c r="BG41" i="4" s="1"/>
  <c r="BG42" i="4" s="1"/>
  <c r="BG43" i="4" s="1"/>
  <c r="BG44" i="4" s="1"/>
  <c r="BG45" i="4" s="1"/>
  <c r="BG46" i="4" s="1"/>
  <c r="BG47" i="4" s="1"/>
  <c r="BG48" i="4" s="1"/>
  <c r="BG49" i="4" s="1"/>
  <c r="BG50" i="4" s="1"/>
  <c r="BG51" i="4" s="1"/>
  <c r="BG52" i="4" s="1"/>
  <c r="BG53" i="4" s="1"/>
  <c r="BG54" i="4" s="1"/>
  <c r="BG55" i="4" s="1"/>
  <c r="BG56" i="4" s="1"/>
  <c r="BG57" i="4" s="1"/>
  <c r="BG58" i="4" s="1"/>
  <c r="BG59" i="4" s="1"/>
  <c r="BG60" i="4" s="1"/>
  <c r="BG61" i="4" s="1"/>
  <c r="BG62" i="4" s="1"/>
  <c r="BG63" i="4" s="1"/>
  <c r="BG64" i="4" s="1"/>
  <c r="BG65" i="4" s="1"/>
  <c r="BG66" i="4" s="1"/>
  <c r="BG67" i="4" s="1"/>
  <c r="BG68" i="4" s="1"/>
  <c r="BG69" i="4" s="1"/>
  <c r="BG70" i="4" s="1"/>
  <c r="BG71" i="4" s="1"/>
  <c r="BG72" i="4" s="1"/>
  <c r="BG73" i="4" s="1"/>
  <c r="BG74" i="4" s="1"/>
  <c r="BG75" i="4" s="1"/>
  <c r="BG76" i="4" s="1"/>
  <c r="BG77" i="4" s="1"/>
  <c r="BG78" i="4" s="1"/>
  <c r="BG79" i="4" s="1"/>
  <c r="BG80" i="4" s="1"/>
  <c r="BG81" i="4" s="1"/>
  <c r="BG82" i="4" s="1"/>
  <c r="BG83" i="4" s="1"/>
  <c r="BG84" i="4" s="1"/>
  <c r="BG85" i="4" s="1"/>
  <c r="BG86" i="4" s="1"/>
  <c r="BG87" i="4" s="1"/>
  <c r="BG88" i="4" s="1"/>
  <c r="BG89" i="4" s="1"/>
  <c r="BG90" i="4" s="1"/>
  <c r="BG91" i="4" s="1"/>
  <c r="BG92" i="4" s="1"/>
  <c r="BG93" i="4" s="1"/>
  <c r="BG94" i="4" s="1"/>
  <c r="BG95" i="4" s="1"/>
  <c r="BG96" i="4" s="1"/>
  <c r="BG97" i="4" s="1"/>
  <c r="BG98" i="4" s="1"/>
  <c r="BG99" i="4" s="1"/>
  <c r="BG100" i="4" s="1"/>
  <c r="BG101" i="4" s="1"/>
  <c r="BG102" i="4" s="1"/>
  <c r="BG103" i="4" s="1"/>
  <c r="BG104" i="4" s="1"/>
  <c r="BG105" i="4" s="1"/>
  <c r="BG106" i="4" s="1"/>
  <c r="BG107" i="4" s="1"/>
  <c r="BG108" i="4" s="1"/>
  <c r="BG109" i="4" s="1"/>
  <c r="BG110" i="4" s="1"/>
  <c r="BG111" i="4" s="1"/>
  <c r="BG112" i="4" s="1"/>
  <c r="BG113" i="4" s="1"/>
  <c r="BG114" i="4" s="1"/>
  <c r="BG115" i="4" s="1"/>
  <c r="BG116" i="4" s="1"/>
  <c r="BG117" i="4" s="1"/>
  <c r="BG118" i="4" s="1"/>
  <c r="BG119" i="4" s="1"/>
  <c r="BG120" i="4" s="1"/>
  <c r="BG121" i="4" s="1"/>
  <c r="BG122" i="4" s="1"/>
  <c r="BG123" i="4" s="1"/>
  <c r="BG124" i="4" s="1"/>
  <c r="BG125" i="4" s="1"/>
  <c r="BG126" i="4" s="1"/>
  <c r="BG127" i="4" s="1"/>
  <c r="BG128" i="4" s="1"/>
  <c r="BG129" i="4" s="1"/>
  <c r="BG130" i="4" s="1"/>
  <c r="BG131" i="4" s="1"/>
  <c r="BG132" i="4" s="1"/>
  <c r="BG133" i="4" s="1"/>
  <c r="BG134" i="4" s="1"/>
  <c r="BG135" i="4" s="1"/>
  <c r="BG136" i="4" s="1"/>
  <c r="BG137" i="4" s="1"/>
  <c r="BG138" i="4" s="1"/>
  <c r="BG139" i="4" s="1"/>
  <c r="BG140" i="4" s="1"/>
  <c r="AT13" i="4"/>
  <c r="AT14" i="4" s="1"/>
  <c r="AT15" i="4" s="1"/>
  <c r="AT16" i="4" s="1"/>
  <c r="AT17" i="4" s="1"/>
  <c r="AT18" i="4" s="1"/>
  <c r="AT19" i="4" s="1"/>
  <c r="AT20" i="4" s="1"/>
  <c r="AT21" i="4" s="1"/>
  <c r="AT22" i="4" s="1"/>
  <c r="AT23" i="4" s="1"/>
  <c r="AT24" i="4" s="1"/>
  <c r="AT25" i="4" s="1"/>
  <c r="AT26" i="4" s="1"/>
  <c r="AT27" i="4" s="1"/>
  <c r="AT28" i="4" s="1"/>
  <c r="AT29" i="4" s="1"/>
  <c r="AT30" i="4" s="1"/>
  <c r="AT31" i="4" s="1"/>
  <c r="AT32" i="4" s="1"/>
  <c r="AT33" i="4" s="1"/>
  <c r="AT34" i="4" s="1"/>
  <c r="AT35" i="4" s="1"/>
  <c r="AT36" i="4" s="1"/>
  <c r="AT37" i="4" s="1"/>
  <c r="AT38" i="4" s="1"/>
  <c r="AT39" i="4" s="1"/>
  <c r="AT40" i="4" s="1"/>
  <c r="AT41" i="4" s="1"/>
  <c r="AT42" i="4" s="1"/>
  <c r="AT43" i="4" s="1"/>
  <c r="AT44" i="4" s="1"/>
  <c r="AT45" i="4" s="1"/>
  <c r="AT46" i="4" s="1"/>
  <c r="AT47" i="4" s="1"/>
  <c r="AT48" i="4" s="1"/>
  <c r="AT49" i="4" s="1"/>
  <c r="AT50" i="4" s="1"/>
  <c r="AT51" i="4" s="1"/>
  <c r="AT52" i="4" s="1"/>
  <c r="AT53" i="4" s="1"/>
  <c r="AT54" i="4" s="1"/>
  <c r="AT55" i="4" s="1"/>
  <c r="AT56" i="4" s="1"/>
  <c r="AT57" i="4" s="1"/>
  <c r="AT58" i="4" s="1"/>
  <c r="AT59" i="4" s="1"/>
  <c r="AT60" i="4" s="1"/>
  <c r="AT61" i="4" s="1"/>
  <c r="AT62" i="4" s="1"/>
  <c r="AT63" i="4" s="1"/>
  <c r="AT64" i="4" s="1"/>
  <c r="AT65" i="4" s="1"/>
  <c r="AT66" i="4" s="1"/>
  <c r="AT67" i="4" s="1"/>
  <c r="AT68" i="4" s="1"/>
  <c r="AT69" i="4" s="1"/>
  <c r="AT70" i="4" s="1"/>
  <c r="AT71" i="4" s="1"/>
  <c r="AT72" i="4" s="1"/>
  <c r="AT73" i="4" s="1"/>
  <c r="AT74" i="4" s="1"/>
  <c r="AT75" i="4" s="1"/>
  <c r="AT76" i="4" s="1"/>
  <c r="AT77" i="4" s="1"/>
  <c r="AT78" i="4" s="1"/>
  <c r="AT79" i="4" s="1"/>
  <c r="AT80" i="4" s="1"/>
  <c r="AT81" i="4" s="1"/>
  <c r="AT82" i="4" s="1"/>
  <c r="AT83" i="4" s="1"/>
  <c r="AT84" i="4" s="1"/>
  <c r="AT85" i="4" s="1"/>
  <c r="AT86" i="4" s="1"/>
  <c r="AT87" i="4" s="1"/>
  <c r="AT88" i="4" s="1"/>
  <c r="AT89" i="4" s="1"/>
  <c r="AT90" i="4" s="1"/>
  <c r="AT91" i="4" s="1"/>
  <c r="AT92" i="4" s="1"/>
  <c r="AT93" i="4" s="1"/>
  <c r="AT94" i="4" s="1"/>
  <c r="AT95" i="4" s="1"/>
  <c r="AT96" i="4" s="1"/>
  <c r="AT97" i="4" s="1"/>
  <c r="AT98" i="4" s="1"/>
  <c r="AT99" i="4" s="1"/>
  <c r="AT100" i="4" s="1"/>
  <c r="AT101" i="4" s="1"/>
  <c r="AT102" i="4" s="1"/>
  <c r="AT103" i="4" s="1"/>
  <c r="AT104" i="4" s="1"/>
  <c r="AT105" i="4" s="1"/>
  <c r="AT106" i="4" s="1"/>
  <c r="AT107" i="4" s="1"/>
  <c r="AT108" i="4" s="1"/>
  <c r="AT109" i="4" s="1"/>
  <c r="AT110" i="4" s="1"/>
  <c r="AT111" i="4" s="1"/>
  <c r="AT112" i="4" s="1"/>
  <c r="AT113" i="4" s="1"/>
  <c r="AT114" i="4" s="1"/>
  <c r="AT115" i="4" s="1"/>
  <c r="AT116" i="4" s="1"/>
  <c r="AT117" i="4" s="1"/>
  <c r="AT118" i="4" s="1"/>
  <c r="AT119" i="4" s="1"/>
  <c r="AT120" i="4" s="1"/>
  <c r="AT121" i="4" s="1"/>
  <c r="AT122" i="4" s="1"/>
  <c r="AT123" i="4" s="1"/>
  <c r="AT124" i="4" s="1"/>
  <c r="AT125" i="4" s="1"/>
  <c r="AT126" i="4" s="1"/>
  <c r="AT127" i="4" s="1"/>
  <c r="AT128" i="4" s="1"/>
  <c r="AT129" i="4" s="1"/>
  <c r="AT130" i="4" s="1"/>
  <c r="AT131" i="4" s="1"/>
  <c r="AT132" i="4" s="1"/>
  <c r="AT133" i="4" s="1"/>
  <c r="AT134" i="4" s="1"/>
  <c r="AT135" i="4" s="1"/>
  <c r="AT136" i="4" s="1"/>
  <c r="AT137" i="4" s="1"/>
  <c r="AT138" i="4" s="1"/>
  <c r="AT139" i="4" s="1"/>
  <c r="AT140" i="4" s="1"/>
  <c r="S86" i="2"/>
  <c r="T89" i="2"/>
  <c r="S84" i="2"/>
  <c r="Q86" i="2"/>
  <c r="S89" i="2"/>
  <c r="R90" i="2"/>
  <c r="Q84" i="2"/>
  <c r="S76" i="2"/>
  <c r="Q76" i="2"/>
  <c r="S79" i="2"/>
  <c r="T79" i="2"/>
  <c r="R80" i="2"/>
  <c r="T77" i="2"/>
  <c r="Q78" i="2"/>
  <c r="T88" i="2"/>
  <c r="T92" i="2"/>
  <c r="S93" i="2"/>
  <c r="Q80" i="2"/>
  <c r="S77" i="2"/>
  <c r="S87" i="2"/>
  <c r="T76" i="2"/>
  <c r="R91" i="2"/>
  <c r="R87" i="2"/>
  <c r="T81" i="2"/>
  <c r="T78" i="2"/>
  <c r="S83" i="2"/>
  <c r="S81" i="2"/>
  <c r="Q82" i="2"/>
  <c r="S85" i="2"/>
  <c r="S88" i="2"/>
  <c r="R77" i="2"/>
  <c r="Q81" i="2"/>
  <c r="R76" i="2"/>
  <c r="S78" i="2"/>
  <c r="R83" i="2"/>
  <c r="CE85" i="6"/>
  <c r="CE86" i="6" s="1"/>
  <c r="CE87" i="6" s="1"/>
  <c r="CE88" i="6" s="1"/>
  <c r="AB52" i="2"/>
  <c r="Z52" i="2"/>
  <c r="AA52" i="2"/>
  <c r="U53" i="2"/>
  <c r="W53" i="2"/>
  <c r="AA53" i="2" s="1"/>
  <c r="Y53" i="2"/>
  <c r="AC53" i="2" s="1"/>
  <c r="P54" i="2"/>
  <c r="X53" i="2"/>
  <c r="AB53" i="2" s="1"/>
  <c r="V53" i="2"/>
  <c r="AM94" i="8"/>
  <c r="AM95" i="8" s="1"/>
  <c r="AM96" i="8" s="1"/>
  <c r="AM97" i="8" s="1"/>
  <c r="AM98" i="8" s="1"/>
  <c r="AM99" i="8" s="1"/>
  <c r="AM100" i="8" s="1"/>
  <c r="AM101" i="8" s="1"/>
  <c r="AM102" i="8" s="1"/>
  <c r="AM103" i="8" s="1"/>
  <c r="AM104" i="8" s="1"/>
  <c r="AM105" i="8" s="1"/>
  <c r="AM106" i="8" s="1"/>
  <c r="AM107" i="8" s="1"/>
  <c r="AM108" i="8" s="1"/>
  <c r="AM109" i="8" s="1"/>
  <c r="AM110" i="8" s="1"/>
  <c r="AM111" i="8" s="1"/>
  <c r="AM112" i="8" s="1"/>
  <c r="AM113" i="8" s="1"/>
  <c r="AM114" i="8" s="1"/>
  <c r="AM115" i="8" s="1"/>
  <c r="AM116" i="8" s="1"/>
  <c r="AM117" i="8" s="1"/>
  <c r="AM118" i="8" s="1"/>
  <c r="AM119" i="8" s="1"/>
  <c r="AM120" i="8" s="1"/>
  <c r="AM121" i="8" s="1"/>
  <c r="AM122" i="8" s="1"/>
  <c r="AM123" i="8" s="1"/>
  <c r="AM124" i="8" s="1"/>
  <c r="AM125" i="8" s="1"/>
  <c r="AM126" i="8" s="1"/>
  <c r="AM127" i="8" s="1"/>
  <c r="AM128" i="8" s="1"/>
  <c r="AM129" i="8" s="1"/>
  <c r="AM130" i="8" s="1"/>
  <c r="AM131" i="8" s="1"/>
  <c r="AM132" i="8" s="1"/>
  <c r="AM133" i="8" s="1"/>
  <c r="AM134" i="8" s="1"/>
  <c r="AM135" i="8" s="1"/>
  <c r="AM136" i="8" s="1"/>
  <c r="AM137" i="8" s="1"/>
  <c r="AM138" i="8" s="1"/>
  <c r="AM139" i="8" s="1"/>
  <c r="AM140" i="8" s="1"/>
  <c r="Y94" i="8"/>
  <c r="T84" i="2"/>
  <c r="R93" i="2"/>
  <c r="R86" i="2"/>
  <c r="R81" i="2"/>
  <c r="S92" i="2"/>
  <c r="R89" i="2"/>
  <c r="Q92" i="2"/>
  <c r="S80" i="2"/>
  <c r="T87" i="2"/>
  <c r="T93" i="2"/>
  <c r="R85" i="2"/>
  <c r="Q93" i="2"/>
  <c r="S91" i="2"/>
  <c r="Q87" i="2"/>
  <c r="Q79" i="2"/>
  <c r="R88" i="2"/>
  <c r="R82" i="2"/>
  <c r="R92" i="2"/>
  <c r="P76" i="2"/>
  <c r="Z75" i="2"/>
  <c r="CE89" i="10"/>
  <c r="W89" i="10"/>
  <c r="AM90" i="10"/>
  <c r="AM91" i="10" s="1"/>
  <c r="Y90" i="10"/>
  <c r="AM92" i="6"/>
  <c r="AM93" i="6" s="1"/>
  <c r="Y92" i="6"/>
  <c r="BS92" i="8"/>
  <c r="BS93" i="8" s="1"/>
  <c r="Z92" i="8"/>
  <c r="CE89" i="8"/>
  <c r="W89" i="8"/>
  <c r="AM89" i="4"/>
  <c r="Y89" i="4"/>
  <c r="BC92" i="10"/>
  <c r="BC93" i="10" s="1"/>
  <c r="X92" i="10"/>
  <c r="BS90" i="10"/>
  <c r="BS91" i="10" s="1"/>
  <c r="Z90" i="10"/>
  <c r="Q83" i="2"/>
  <c r="Q85" i="2"/>
  <c r="Q88" i="2"/>
  <c r="T91" i="2"/>
  <c r="T80" i="2"/>
  <c r="R78" i="2"/>
  <c r="T90" i="2"/>
  <c r="R84" i="2"/>
  <c r="Q77" i="2"/>
  <c r="Q90" i="2"/>
  <c r="T83" i="2"/>
  <c r="S82" i="2"/>
  <c r="T86" i="2"/>
  <c r="T85" i="2"/>
  <c r="Q89" i="2"/>
  <c r="R79" i="2"/>
  <c r="Q91" i="2"/>
  <c r="S90" i="2"/>
  <c r="BS89" i="6"/>
  <c r="Z89" i="6"/>
  <c r="T82" i="2"/>
  <c r="BZ13" i="4"/>
  <c r="Z14" i="4" s="1"/>
  <c r="CB13" i="4"/>
  <c r="CB14" i="4" s="1"/>
  <c r="CB15" i="4" s="1"/>
  <c r="CB16" i="4" s="1"/>
  <c r="CB17" i="4" s="1"/>
  <c r="CB18" i="4" s="1"/>
  <c r="CB19" i="4" s="1"/>
  <c r="CB20" i="4" s="1"/>
  <c r="CB21" i="4" s="1"/>
  <c r="CB22" i="4" s="1"/>
  <c r="CB23" i="4" s="1"/>
  <c r="CB24" i="4" s="1"/>
  <c r="CB25" i="4" s="1"/>
  <c r="CB26" i="4" s="1"/>
  <c r="CB27" i="4" s="1"/>
  <c r="CB28" i="4" s="1"/>
  <c r="CB29" i="4" s="1"/>
  <c r="CB30" i="4" s="1"/>
  <c r="CB31" i="4" s="1"/>
  <c r="CB32" i="4" s="1"/>
  <c r="CB33" i="4" s="1"/>
  <c r="CB34" i="4" s="1"/>
  <c r="CB35" i="4" s="1"/>
  <c r="CB36" i="4" s="1"/>
  <c r="CB37" i="4" s="1"/>
  <c r="CB38" i="4" s="1"/>
  <c r="CB39" i="4" s="1"/>
  <c r="CB40" i="4" s="1"/>
  <c r="CB41" i="4" s="1"/>
  <c r="CB42" i="4" s="1"/>
  <c r="CB43" i="4" s="1"/>
  <c r="CB44" i="4" s="1"/>
  <c r="CB45" i="4" s="1"/>
  <c r="CB46" i="4" s="1"/>
  <c r="CB47" i="4" s="1"/>
  <c r="CB48" i="4" s="1"/>
  <c r="CB49" i="4" s="1"/>
  <c r="CB50" i="4" s="1"/>
  <c r="CB51" i="4" s="1"/>
  <c r="CB52" i="4" s="1"/>
  <c r="CB53" i="4" s="1"/>
  <c r="CB54" i="4" s="1"/>
  <c r="CB55" i="4" s="1"/>
  <c r="CB56" i="4" s="1"/>
  <c r="CB57" i="4" s="1"/>
  <c r="CB58" i="4" s="1"/>
  <c r="CB59" i="4" s="1"/>
  <c r="CB60" i="4" s="1"/>
  <c r="CB61" i="4" s="1"/>
  <c r="CB62" i="4" s="1"/>
  <c r="CB63" i="4" s="1"/>
  <c r="CB64" i="4" s="1"/>
  <c r="CB65" i="4" s="1"/>
  <c r="CB66" i="4" s="1"/>
  <c r="CB67" i="4" s="1"/>
  <c r="CB68" i="4" s="1"/>
  <c r="CB69" i="4" s="1"/>
  <c r="CB70" i="4" s="1"/>
  <c r="CB71" i="4" s="1"/>
  <c r="CB72" i="4" s="1"/>
  <c r="CB73" i="4" s="1"/>
  <c r="CB74" i="4" s="1"/>
  <c r="CB75" i="4" s="1"/>
  <c r="CB76" i="4" s="1"/>
  <c r="CB77" i="4" s="1"/>
  <c r="CB78" i="4" s="1"/>
  <c r="CB79" i="4" s="1"/>
  <c r="CB80" i="4" s="1"/>
  <c r="CB81" i="4" s="1"/>
  <c r="CB82" i="4" s="1"/>
  <c r="CB83" i="4" s="1"/>
  <c r="CB84" i="4" s="1"/>
  <c r="CB85" i="4" s="1"/>
  <c r="CB86" i="4" s="1"/>
  <c r="CB87" i="4" s="1"/>
  <c r="CB88" i="4" s="1"/>
  <c r="CB89" i="4" s="1"/>
  <c r="CB90" i="4" s="1"/>
  <c r="CB91" i="4" s="1"/>
  <c r="CB92" i="4" s="1"/>
  <c r="CB93" i="4" s="1"/>
  <c r="CB94" i="4" s="1"/>
  <c r="CB95" i="4" s="1"/>
  <c r="CB96" i="4" s="1"/>
  <c r="CB97" i="4" s="1"/>
  <c r="CB98" i="4" s="1"/>
  <c r="CB99" i="4" s="1"/>
  <c r="CB100" i="4" s="1"/>
  <c r="CB101" i="4" s="1"/>
  <c r="CB102" i="4" s="1"/>
  <c r="CB103" i="4" s="1"/>
  <c r="CB104" i="4" s="1"/>
  <c r="CB105" i="4" s="1"/>
  <c r="CB106" i="4" s="1"/>
  <c r="CB107" i="4" s="1"/>
  <c r="CB108" i="4" s="1"/>
  <c r="CB109" i="4" s="1"/>
  <c r="CB110" i="4" s="1"/>
  <c r="CB111" i="4" s="1"/>
  <c r="CB112" i="4" s="1"/>
  <c r="CB113" i="4" s="1"/>
  <c r="CB114" i="4" s="1"/>
  <c r="CB115" i="4" s="1"/>
  <c r="CB116" i="4" s="1"/>
  <c r="CB117" i="4" s="1"/>
  <c r="CB118" i="4" s="1"/>
  <c r="CB119" i="4" s="1"/>
  <c r="CB120" i="4" s="1"/>
  <c r="CB121" i="4" s="1"/>
  <c r="CB122" i="4" s="1"/>
  <c r="CB123" i="4" s="1"/>
  <c r="CB124" i="4" s="1"/>
  <c r="CB125" i="4" s="1"/>
  <c r="CB126" i="4" s="1"/>
  <c r="CB127" i="4" s="1"/>
  <c r="CB128" i="4" s="1"/>
  <c r="CB129" i="4" s="1"/>
  <c r="CB130" i="4" s="1"/>
  <c r="CB131" i="4" s="1"/>
  <c r="CB132" i="4" s="1"/>
  <c r="CB133" i="4" s="1"/>
  <c r="CB134" i="4" s="1"/>
  <c r="CB135" i="4" s="1"/>
  <c r="CB136" i="4" s="1"/>
  <c r="CB137" i="4" s="1"/>
  <c r="CB138" i="4" s="1"/>
  <c r="CB139" i="4" s="1"/>
  <c r="CB140" i="4" s="1"/>
  <c r="X13" i="6"/>
  <c r="BE13" i="6"/>
  <c r="V14" i="4"/>
  <c r="BV14" i="4" s="1"/>
  <c r="BV15" i="4" s="1"/>
  <c r="BV16" i="4" s="1"/>
  <c r="BV17" i="4" s="1"/>
  <c r="BV18" i="4" s="1"/>
  <c r="BV19" i="4" s="1"/>
  <c r="BV20" i="4" s="1"/>
  <c r="BV21" i="4" s="1"/>
  <c r="BV22" i="4" s="1"/>
  <c r="BV23" i="4" s="1"/>
  <c r="BV24" i="4" s="1"/>
  <c r="BV25" i="4" s="1"/>
  <c r="BV26" i="4" s="1"/>
  <c r="BV27" i="4" s="1"/>
  <c r="BV28" i="4" s="1"/>
  <c r="BV29" i="4" s="1"/>
  <c r="BV30" i="4" s="1"/>
  <c r="BV31" i="4" s="1"/>
  <c r="BV32" i="4" s="1"/>
  <c r="BV33" i="4" s="1"/>
  <c r="BV34" i="4" s="1"/>
  <c r="BV35" i="4" s="1"/>
  <c r="BV36" i="4" s="1"/>
  <c r="BV37" i="4" s="1"/>
  <c r="BV38" i="4" s="1"/>
  <c r="BV39" i="4" s="1"/>
  <c r="BV40" i="4" s="1"/>
  <c r="BV41" i="4" s="1"/>
  <c r="BV42" i="4" s="1"/>
  <c r="BV43" i="4" s="1"/>
  <c r="BV44" i="4" s="1"/>
  <c r="BV45" i="4" s="1"/>
  <c r="BV46" i="4" s="1"/>
  <c r="BV47" i="4" s="1"/>
  <c r="BV48" i="4" s="1"/>
  <c r="BV49" i="4" s="1"/>
  <c r="BV50" i="4" s="1"/>
  <c r="BV51" i="4" s="1"/>
  <c r="BV52" i="4" s="1"/>
  <c r="BV53" i="4" s="1"/>
  <c r="BV54" i="4" s="1"/>
  <c r="BV55" i="4" s="1"/>
  <c r="BV56" i="4" s="1"/>
  <c r="BV57" i="4" s="1"/>
  <c r="BV58" i="4" s="1"/>
  <c r="BV59" i="4" s="1"/>
  <c r="BV60" i="4" s="1"/>
  <c r="BV61" i="4" s="1"/>
  <c r="BV62" i="4" s="1"/>
  <c r="BV63" i="4" s="1"/>
  <c r="BV64" i="4" s="1"/>
  <c r="BV65" i="4" s="1"/>
  <c r="BV66" i="4" s="1"/>
  <c r="BV67" i="4" s="1"/>
  <c r="BV68" i="4" s="1"/>
  <c r="BV69" i="4" s="1"/>
  <c r="BV70" i="4" s="1"/>
  <c r="BV71" i="4" s="1"/>
  <c r="BV72" i="4" s="1"/>
  <c r="BV73" i="4" s="1"/>
  <c r="BV74" i="4" s="1"/>
  <c r="BV75" i="4" s="1"/>
  <c r="BV76" i="4" s="1"/>
  <c r="BV77" i="4" s="1"/>
  <c r="BV78" i="4" s="1"/>
  <c r="BV79" i="4" s="1"/>
  <c r="BV80" i="4" s="1"/>
  <c r="BV81" i="4" s="1"/>
  <c r="BV82" i="4" s="1"/>
  <c r="BV83" i="4" s="1"/>
  <c r="BV84" i="4" s="1"/>
  <c r="BV85" i="4" s="1"/>
  <c r="BV86" i="4" s="1"/>
  <c r="BV87" i="4" s="1"/>
  <c r="BV88" i="4" s="1"/>
  <c r="BV89" i="4" s="1"/>
  <c r="BV90" i="4" s="1"/>
  <c r="BV91" i="4" s="1"/>
  <c r="BV92" i="4" s="1"/>
  <c r="BV93" i="4" s="1"/>
  <c r="BV94" i="4" s="1"/>
  <c r="BV95" i="4" s="1"/>
  <c r="BV96" i="4" s="1"/>
  <c r="BV97" i="4" s="1"/>
  <c r="BV98" i="4" s="1"/>
  <c r="BV99" i="4" s="1"/>
  <c r="BV100" i="4" s="1"/>
  <c r="BV101" i="4" s="1"/>
  <c r="BV102" i="4" s="1"/>
  <c r="BV103" i="4" s="1"/>
  <c r="BV104" i="4" s="1"/>
  <c r="BV105" i="4" s="1"/>
  <c r="BV106" i="4" s="1"/>
  <c r="BV107" i="4" s="1"/>
  <c r="BV108" i="4" s="1"/>
  <c r="BV109" i="4" s="1"/>
  <c r="BV110" i="4" s="1"/>
  <c r="BV111" i="4" s="1"/>
  <c r="BV112" i="4" s="1"/>
  <c r="BV113" i="4" s="1"/>
  <c r="BV114" i="4" s="1"/>
  <c r="BV115" i="4" s="1"/>
  <c r="BV116" i="4" s="1"/>
  <c r="BV117" i="4" s="1"/>
  <c r="BV118" i="4" s="1"/>
  <c r="BV119" i="4" s="1"/>
  <c r="BV120" i="4" s="1"/>
  <c r="BV121" i="4" s="1"/>
  <c r="BV122" i="4" s="1"/>
  <c r="BV123" i="4" s="1"/>
  <c r="BV124" i="4" s="1"/>
  <c r="BV125" i="4" s="1"/>
  <c r="BV126" i="4" s="1"/>
  <c r="BV127" i="4" s="1"/>
  <c r="BV128" i="4" s="1"/>
  <c r="BV129" i="4" s="1"/>
  <c r="BV130" i="4" s="1"/>
  <c r="BV131" i="4" s="1"/>
  <c r="BV132" i="4" s="1"/>
  <c r="BV133" i="4" s="1"/>
  <c r="BV134" i="4" s="1"/>
  <c r="BV135" i="4" s="1"/>
  <c r="BV136" i="4" s="1"/>
  <c r="BV137" i="4" s="1"/>
  <c r="BV138" i="4" s="1"/>
  <c r="BV139" i="4" s="1"/>
  <c r="BV140" i="4" s="1"/>
  <c r="BE13" i="10"/>
  <c r="X13" i="10"/>
  <c r="BE13" i="4"/>
  <c r="X14" i="4" s="1"/>
  <c r="T14" i="4" s="1"/>
  <c r="AX14" i="4" s="1"/>
  <c r="AX15" i="4" s="1"/>
  <c r="AX16" i="4" s="1"/>
  <c r="AX17" i="4" s="1"/>
  <c r="AX18" i="4" s="1"/>
  <c r="AX19" i="4" s="1"/>
  <c r="AX20" i="4" s="1"/>
  <c r="AX21" i="4" s="1"/>
  <c r="AX22" i="4" s="1"/>
  <c r="AX23" i="4" s="1"/>
  <c r="AX24" i="4" s="1"/>
  <c r="AX25" i="4" s="1"/>
  <c r="AX26" i="4" s="1"/>
  <c r="AX27" i="4" s="1"/>
  <c r="AX28" i="4" s="1"/>
  <c r="AX29" i="4" s="1"/>
  <c r="AX30" i="4" s="1"/>
  <c r="AX31" i="4" s="1"/>
  <c r="AX32" i="4" s="1"/>
  <c r="AX33" i="4" s="1"/>
  <c r="AX34" i="4" s="1"/>
  <c r="AX35" i="4" s="1"/>
  <c r="AX36" i="4" s="1"/>
  <c r="AX37" i="4" s="1"/>
  <c r="AX38" i="4" s="1"/>
  <c r="AX39" i="4" s="1"/>
  <c r="AX40" i="4" s="1"/>
  <c r="AX41" i="4" s="1"/>
  <c r="AX42" i="4" s="1"/>
  <c r="AX43" i="4" s="1"/>
  <c r="AX44" i="4" s="1"/>
  <c r="AX45" i="4" s="1"/>
  <c r="AX46" i="4" s="1"/>
  <c r="AX47" i="4" s="1"/>
  <c r="AX48" i="4" s="1"/>
  <c r="AX49" i="4" s="1"/>
  <c r="AX50" i="4" s="1"/>
  <c r="AX51" i="4" s="1"/>
  <c r="AX52" i="4" s="1"/>
  <c r="AX53" i="4" s="1"/>
  <c r="AX54" i="4" s="1"/>
  <c r="AX55" i="4" s="1"/>
  <c r="AX56" i="4" s="1"/>
  <c r="AX57" i="4" s="1"/>
  <c r="AX58" i="4" s="1"/>
  <c r="AX59" i="4" s="1"/>
  <c r="AX60" i="4" s="1"/>
  <c r="AX61" i="4" s="1"/>
  <c r="AX62" i="4" s="1"/>
  <c r="AX63" i="4" s="1"/>
  <c r="AX64" i="4" s="1"/>
  <c r="AX65" i="4" s="1"/>
  <c r="AX66" i="4" s="1"/>
  <c r="AX67" i="4" s="1"/>
  <c r="AX68" i="4" s="1"/>
  <c r="AX69" i="4" s="1"/>
  <c r="AX70" i="4" s="1"/>
  <c r="AX71" i="4" s="1"/>
  <c r="AX72" i="4" s="1"/>
  <c r="AX73" i="4" s="1"/>
  <c r="AX74" i="4" s="1"/>
  <c r="AX75" i="4" s="1"/>
  <c r="AX76" i="4" s="1"/>
  <c r="AX77" i="4" s="1"/>
  <c r="AX78" i="4" s="1"/>
  <c r="AX79" i="4" s="1"/>
  <c r="AX80" i="4" s="1"/>
  <c r="AX81" i="4" s="1"/>
  <c r="AX82" i="4" s="1"/>
  <c r="AX83" i="4" s="1"/>
  <c r="AX84" i="4" s="1"/>
  <c r="AX85" i="4" s="1"/>
  <c r="AX86" i="4" s="1"/>
  <c r="AX87" i="4" s="1"/>
  <c r="AX88" i="4" s="1"/>
  <c r="AX89" i="4" s="1"/>
  <c r="AX90" i="4" s="1"/>
  <c r="AX91" i="4" s="1"/>
  <c r="AX92" i="4" s="1"/>
  <c r="AX93" i="4" s="1"/>
  <c r="AX94" i="4" s="1"/>
  <c r="AX95" i="4" s="1"/>
  <c r="AX96" i="4" s="1"/>
  <c r="AX97" i="4" s="1"/>
  <c r="AX98" i="4" s="1"/>
  <c r="AX99" i="4" s="1"/>
  <c r="AX100" i="4" s="1"/>
  <c r="AX101" i="4" s="1"/>
  <c r="AX102" i="4" s="1"/>
  <c r="AX103" i="4" s="1"/>
  <c r="AX104" i="4" s="1"/>
  <c r="AX105" i="4" s="1"/>
  <c r="AX106" i="4" s="1"/>
  <c r="AX107" i="4" s="1"/>
  <c r="AX108" i="4" s="1"/>
  <c r="AX109" i="4" s="1"/>
  <c r="AX110" i="4" s="1"/>
  <c r="AX111" i="4" s="1"/>
  <c r="AX112" i="4" s="1"/>
  <c r="AX113" i="4" s="1"/>
  <c r="AX114" i="4" s="1"/>
  <c r="AX115" i="4" s="1"/>
  <c r="AX116" i="4" s="1"/>
  <c r="AX117" i="4" s="1"/>
  <c r="AX118" i="4" s="1"/>
  <c r="AX119" i="4" s="1"/>
  <c r="AX120" i="4" s="1"/>
  <c r="AX121" i="4" s="1"/>
  <c r="AX122" i="4" s="1"/>
  <c r="AX123" i="4" s="1"/>
  <c r="AX124" i="4" s="1"/>
  <c r="AX125" i="4" s="1"/>
  <c r="AX126" i="4" s="1"/>
  <c r="AX127" i="4" s="1"/>
  <c r="AX128" i="4" s="1"/>
  <c r="AX129" i="4" s="1"/>
  <c r="AX130" i="4" s="1"/>
  <c r="AX131" i="4" s="1"/>
  <c r="AX132" i="4" s="1"/>
  <c r="AX133" i="4" s="1"/>
  <c r="AX134" i="4" s="1"/>
  <c r="AX135" i="4" s="1"/>
  <c r="AX136" i="4" s="1"/>
  <c r="AX137" i="4" s="1"/>
  <c r="AX138" i="4" s="1"/>
  <c r="AX139" i="4" s="1"/>
  <c r="AX140" i="4" s="1"/>
  <c r="C13" i="4"/>
  <c r="Y13" i="10"/>
  <c r="AJ13" i="10"/>
  <c r="BZ13" i="8"/>
  <c r="Z13" i="8"/>
  <c r="Y14" i="6"/>
  <c r="AJ14" i="6"/>
  <c r="AJ15" i="6" s="1"/>
  <c r="AJ16" i="6" s="1"/>
  <c r="AJ17" i="6" s="1"/>
  <c r="AJ18" i="6" s="1"/>
  <c r="AJ19" i="6" s="1"/>
  <c r="AJ20" i="6" s="1"/>
  <c r="AJ21" i="6" s="1"/>
  <c r="AJ22" i="6" s="1"/>
  <c r="AJ23" i="6" s="1"/>
  <c r="AJ24" i="6" s="1"/>
  <c r="AJ25" i="6" s="1"/>
  <c r="AJ26" i="6" s="1"/>
  <c r="AJ27" i="6" s="1"/>
  <c r="AJ28" i="6" s="1"/>
  <c r="AJ29" i="6" s="1"/>
  <c r="AJ30" i="6" s="1"/>
  <c r="AJ31" i="6" s="1"/>
  <c r="AJ32" i="6" s="1"/>
  <c r="AJ33" i="6" s="1"/>
  <c r="AJ34" i="6" s="1"/>
  <c r="AJ35" i="6" s="1"/>
  <c r="AJ36" i="6" s="1"/>
  <c r="AJ37" i="6" s="1"/>
  <c r="AJ38" i="6" s="1"/>
  <c r="AJ39" i="6" s="1"/>
  <c r="AJ40" i="6" s="1"/>
  <c r="AJ41" i="6" s="1"/>
  <c r="AJ42" i="6" s="1"/>
  <c r="AJ43" i="6" s="1"/>
  <c r="AJ44" i="6" s="1"/>
  <c r="AJ45" i="6" s="1"/>
  <c r="AJ46" i="6" s="1"/>
  <c r="AJ47" i="6" s="1"/>
  <c r="AJ48" i="6" s="1"/>
  <c r="AJ49" i="6" s="1"/>
  <c r="AJ50" i="6" s="1"/>
  <c r="AJ51" i="6" s="1"/>
  <c r="AJ52" i="6" s="1"/>
  <c r="AJ53" i="6" s="1"/>
  <c r="AJ54" i="6" s="1"/>
  <c r="AJ55" i="6" s="1"/>
  <c r="AJ56" i="6" s="1"/>
  <c r="AJ57" i="6" s="1"/>
  <c r="AJ58" i="6" s="1"/>
  <c r="AJ59" i="6" s="1"/>
  <c r="AJ60" i="6" s="1"/>
  <c r="AJ61" i="6" s="1"/>
  <c r="AJ62" i="6" s="1"/>
  <c r="AJ63" i="6" s="1"/>
  <c r="AJ64" i="6" s="1"/>
  <c r="AJ65" i="6" s="1"/>
  <c r="AJ66" i="6" s="1"/>
  <c r="AJ67" i="6" s="1"/>
  <c r="AJ68" i="6" s="1"/>
  <c r="AJ69" i="6" s="1"/>
  <c r="AJ70" i="6" s="1"/>
  <c r="AJ71" i="6" s="1"/>
  <c r="AJ72" i="6" s="1"/>
  <c r="AJ73" i="6" s="1"/>
  <c r="AJ74" i="6" s="1"/>
  <c r="AJ75" i="6" s="1"/>
  <c r="AJ76" i="6" s="1"/>
  <c r="AJ77" i="6" s="1"/>
  <c r="AJ78" i="6" s="1"/>
  <c r="AJ79" i="6" s="1"/>
  <c r="AJ80" i="6" s="1"/>
  <c r="AJ81" i="6" s="1"/>
  <c r="AJ82" i="6" s="1"/>
  <c r="AJ83" i="6" s="1"/>
  <c r="AJ84" i="6" s="1"/>
  <c r="AJ85" i="6" s="1"/>
  <c r="AJ86" i="6" s="1"/>
  <c r="AJ87" i="6" s="1"/>
  <c r="AJ88" i="6" s="1"/>
  <c r="AJ89" i="6" s="1"/>
  <c r="AJ90" i="6" s="1"/>
  <c r="AJ91" i="6" s="1"/>
  <c r="AJ92" i="6" s="1"/>
  <c r="AJ93" i="6" s="1"/>
  <c r="AJ94" i="6" s="1"/>
  <c r="AJ95" i="6" s="1"/>
  <c r="AJ96" i="6" s="1"/>
  <c r="AJ97" i="6" s="1"/>
  <c r="AJ98" i="6" s="1"/>
  <c r="AJ99" i="6" s="1"/>
  <c r="AJ100" i="6" s="1"/>
  <c r="AJ101" i="6" s="1"/>
  <c r="AJ102" i="6" s="1"/>
  <c r="AJ103" i="6" s="1"/>
  <c r="AJ104" i="6" s="1"/>
  <c r="AJ105" i="6" s="1"/>
  <c r="AJ106" i="6" s="1"/>
  <c r="AJ107" i="6" s="1"/>
  <c r="AJ108" i="6" s="1"/>
  <c r="AJ109" i="6" s="1"/>
  <c r="AJ110" i="6" s="1"/>
  <c r="AJ111" i="6" s="1"/>
  <c r="AJ112" i="6" s="1"/>
  <c r="AJ113" i="6" s="1"/>
  <c r="AJ114" i="6" s="1"/>
  <c r="AJ115" i="6" s="1"/>
  <c r="AJ116" i="6" s="1"/>
  <c r="AJ117" i="6" s="1"/>
  <c r="AJ118" i="6" s="1"/>
  <c r="AJ119" i="6" s="1"/>
  <c r="AJ120" i="6" s="1"/>
  <c r="AJ121" i="6" s="1"/>
  <c r="AJ122" i="6" s="1"/>
  <c r="AJ123" i="6" s="1"/>
  <c r="AJ124" i="6" s="1"/>
  <c r="AJ125" i="6" s="1"/>
  <c r="AJ126" i="6" s="1"/>
  <c r="AJ127" i="6" s="1"/>
  <c r="AJ128" i="6" s="1"/>
  <c r="AJ129" i="6" s="1"/>
  <c r="AJ130" i="6" s="1"/>
  <c r="AJ131" i="6" s="1"/>
  <c r="AJ132" i="6" s="1"/>
  <c r="AJ133" i="6" s="1"/>
  <c r="AJ134" i="6" s="1"/>
  <c r="AJ135" i="6" s="1"/>
  <c r="AJ136" i="6" s="1"/>
  <c r="AJ137" i="6" s="1"/>
  <c r="AJ138" i="6" s="1"/>
  <c r="AJ139" i="6" s="1"/>
  <c r="AJ140" i="6" s="1"/>
  <c r="W13" i="6"/>
  <c r="CG13" i="6"/>
  <c r="CG13" i="10"/>
  <c r="W13" i="10"/>
  <c r="AJ14" i="4"/>
  <c r="AJ15" i="4" s="1"/>
  <c r="AJ16" i="4" s="1"/>
  <c r="AJ17" i="4" s="1"/>
  <c r="AJ18" i="4" s="1"/>
  <c r="AJ19" i="4" s="1"/>
  <c r="AJ20" i="4" s="1"/>
  <c r="AJ21" i="4" s="1"/>
  <c r="AJ22" i="4" s="1"/>
  <c r="AJ23" i="4" s="1"/>
  <c r="AJ24" i="4" s="1"/>
  <c r="AJ25" i="4" s="1"/>
  <c r="AJ26" i="4" s="1"/>
  <c r="AJ27" i="4" s="1"/>
  <c r="AJ28" i="4" s="1"/>
  <c r="AJ29" i="4" s="1"/>
  <c r="AJ30" i="4" s="1"/>
  <c r="AJ31" i="4" s="1"/>
  <c r="AJ32" i="4" s="1"/>
  <c r="AJ33" i="4" s="1"/>
  <c r="AJ34" i="4" s="1"/>
  <c r="AJ35" i="4" s="1"/>
  <c r="AJ36" i="4" s="1"/>
  <c r="AJ37" i="4" s="1"/>
  <c r="AJ38" i="4" s="1"/>
  <c r="AJ39" i="4" s="1"/>
  <c r="AJ40" i="4" s="1"/>
  <c r="AJ41" i="4" s="1"/>
  <c r="AJ42" i="4" s="1"/>
  <c r="AJ43" i="4" s="1"/>
  <c r="AJ44" i="4" s="1"/>
  <c r="AJ45" i="4" s="1"/>
  <c r="AJ46" i="4" s="1"/>
  <c r="AJ47" i="4" s="1"/>
  <c r="AJ48" i="4" s="1"/>
  <c r="AJ49" i="4" s="1"/>
  <c r="AJ50" i="4" s="1"/>
  <c r="AJ51" i="4" s="1"/>
  <c r="AJ52" i="4" s="1"/>
  <c r="AJ53" i="4" s="1"/>
  <c r="AJ54" i="4" s="1"/>
  <c r="AJ55" i="4" s="1"/>
  <c r="AJ56" i="4" s="1"/>
  <c r="AJ57" i="4" s="1"/>
  <c r="AJ58" i="4" s="1"/>
  <c r="AJ59" i="4" s="1"/>
  <c r="AJ60" i="4" s="1"/>
  <c r="AJ61" i="4" s="1"/>
  <c r="AJ62" i="4" s="1"/>
  <c r="AJ63" i="4" s="1"/>
  <c r="AJ64" i="4" s="1"/>
  <c r="AJ65" i="4" s="1"/>
  <c r="AJ66" i="4" s="1"/>
  <c r="AJ67" i="4" s="1"/>
  <c r="AJ68" i="4" s="1"/>
  <c r="AJ69" i="4" s="1"/>
  <c r="AJ70" i="4" s="1"/>
  <c r="AJ71" i="4" s="1"/>
  <c r="AJ72" i="4" s="1"/>
  <c r="AJ73" i="4" s="1"/>
  <c r="AJ74" i="4" s="1"/>
  <c r="AJ75" i="4" s="1"/>
  <c r="AJ76" i="4" s="1"/>
  <c r="AJ77" i="4" s="1"/>
  <c r="AJ78" i="4" s="1"/>
  <c r="AJ79" i="4" s="1"/>
  <c r="AJ80" i="4" s="1"/>
  <c r="AJ81" i="4" s="1"/>
  <c r="AJ82" i="4" s="1"/>
  <c r="AJ83" i="4" s="1"/>
  <c r="AJ84" i="4" s="1"/>
  <c r="AJ85" i="4" s="1"/>
  <c r="AJ86" i="4" s="1"/>
  <c r="AJ87" i="4" s="1"/>
  <c r="AJ88" i="4" s="1"/>
  <c r="AJ89" i="4" s="1"/>
  <c r="AJ90" i="4" s="1"/>
  <c r="AJ91" i="4" s="1"/>
  <c r="AJ92" i="4" s="1"/>
  <c r="AJ93" i="4" s="1"/>
  <c r="AJ94" i="4" s="1"/>
  <c r="AJ95" i="4" s="1"/>
  <c r="AJ96" i="4" s="1"/>
  <c r="AJ97" i="4" s="1"/>
  <c r="AJ98" i="4" s="1"/>
  <c r="AJ99" i="4" s="1"/>
  <c r="AJ100" i="4" s="1"/>
  <c r="AJ101" i="4" s="1"/>
  <c r="AJ102" i="4" s="1"/>
  <c r="AJ103" i="4" s="1"/>
  <c r="AJ104" i="4" s="1"/>
  <c r="AJ105" i="4" s="1"/>
  <c r="AJ106" i="4" s="1"/>
  <c r="AJ107" i="4" s="1"/>
  <c r="AJ108" i="4" s="1"/>
  <c r="AJ109" i="4" s="1"/>
  <c r="AJ110" i="4" s="1"/>
  <c r="AJ111" i="4" s="1"/>
  <c r="AJ112" i="4" s="1"/>
  <c r="AJ113" i="4" s="1"/>
  <c r="AJ114" i="4" s="1"/>
  <c r="AJ115" i="4" s="1"/>
  <c r="AJ116" i="4" s="1"/>
  <c r="AJ117" i="4" s="1"/>
  <c r="AJ118" i="4" s="1"/>
  <c r="AJ119" i="4" s="1"/>
  <c r="AJ120" i="4" s="1"/>
  <c r="AJ121" i="4" s="1"/>
  <c r="AJ122" i="4" s="1"/>
  <c r="AJ123" i="4" s="1"/>
  <c r="AJ124" i="4" s="1"/>
  <c r="AJ125" i="4" s="1"/>
  <c r="AJ126" i="4" s="1"/>
  <c r="AJ127" i="4" s="1"/>
  <c r="AJ128" i="4" s="1"/>
  <c r="AJ129" i="4" s="1"/>
  <c r="AJ130" i="4" s="1"/>
  <c r="AJ131" i="4" s="1"/>
  <c r="AJ132" i="4" s="1"/>
  <c r="AJ133" i="4" s="1"/>
  <c r="AJ134" i="4" s="1"/>
  <c r="AJ135" i="4" s="1"/>
  <c r="AJ136" i="4" s="1"/>
  <c r="AJ137" i="4" s="1"/>
  <c r="AJ138" i="4" s="1"/>
  <c r="AJ139" i="4" s="1"/>
  <c r="AJ140" i="4" s="1"/>
  <c r="Y14" i="4"/>
  <c r="CG13" i="4"/>
  <c r="W13" i="4"/>
  <c r="U75" i="2" l="1"/>
  <c r="AB75" i="2" s="1"/>
  <c r="AC75" i="2"/>
  <c r="N151" i="1"/>
  <c r="A105" i="3"/>
  <c r="A115" i="5"/>
  <c r="A123" i="3"/>
  <c r="A27" i="3"/>
  <c r="A56" i="5"/>
  <c r="A15" i="5"/>
  <c r="A72" i="9"/>
  <c r="A105" i="5"/>
  <c r="A78" i="7"/>
  <c r="A28" i="3"/>
  <c r="A37" i="3"/>
  <c r="A98" i="3"/>
  <c r="A26" i="5"/>
  <c r="A70" i="9"/>
  <c r="A22" i="9"/>
  <c r="A46" i="7"/>
  <c r="A115" i="9"/>
  <c r="A59" i="7"/>
  <c r="A69" i="3"/>
  <c r="A64" i="5"/>
  <c r="A39" i="5"/>
  <c r="A123" i="9"/>
  <c r="A110" i="9"/>
  <c r="A124" i="7"/>
  <c r="A59" i="9"/>
  <c r="A15" i="9"/>
  <c r="A106" i="9"/>
  <c r="A64" i="3"/>
  <c r="A76" i="3"/>
  <c r="A110" i="3"/>
  <c r="A106" i="5"/>
  <c r="A74" i="7"/>
  <c r="A121" i="3"/>
  <c r="A128" i="9"/>
  <c r="A92" i="7"/>
  <c r="A125" i="5"/>
  <c r="A52" i="3"/>
  <c r="A68" i="5"/>
  <c r="A31" i="5"/>
  <c r="A80" i="7"/>
  <c r="A47" i="5"/>
  <c r="A43" i="9"/>
  <c r="A39" i="3"/>
  <c r="A45" i="3"/>
  <c r="A60" i="5"/>
  <c r="A54" i="5"/>
  <c r="A26" i="7"/>
  <c r="A73" i="7"/>
  <c r="A26" i="9"/>
  <c r="A74" i="5"/>
  <c r="A107" i="7"/>
  <c r="A120" i="3"/>
  <c r="A93" i="3"/>
  <c r="A121" i="9"/>
  <c r="A6" i="5"/>
  <c r="A140" i="3"/>
  <c r="A10" i="3"/>
  <c r="A86" i="3"/>
  <c r="A112" i="7"/>
  <c r="A55" i="7"/>
  <c r="A78" i="9"/>
  <c r="A66" i="7"/>
  <c r="A132" i="5"/>
  <c r="A75" i="7"/>
  <c r="A69" i="7"/>
  <c r="A30" i="7"/>
  <c r="A83" i="7"/>
  <c r="A8" i="9"/>
  <c r="A43" i="7"/>
  <c r="A105" i="7"/>
  <c r="A38" i="9"/>
  <c r="A18" i="3"/>
  <c r="A138" i="5"/>
  <c r="A126" i="5"/>
  <c r="A73" i="3"/>
  <c r="A137" i="9"/>
  <c r="A67" i="7"/>
  <c r="A24" i="9"/>
  <c r="A29" i="7"/>
  <c r="A62" i="5"/>
  <c r="A14" i="9"/>
  <c r="A6" i="9"/>
  <c r="A95" i="7"/>
  <c r="A49" i="7"/>
  <c r="A73" i="9"/>
  <c r="A111" i="9"/>
  <c r="A94" i="7"/>
  <c r="A63" i="3"/>
  <c r="A110" i="7"/>
  <c r="A24" i="3"/>
  <c r="A129" i="3"/>
  <c r="A111" i="5"/>
  <c r="A28" i="7"/>
  <c r="A42" i="3"/>
  <c r="A77" i="5"/>
  <c r="A16" i="7"/>
  <c r="A111" i="3"/>
  <c r="A103" i="5"/>
  <c r="A127" i="7"/>
  <c r="A84" i="7"/>
  <c r="A32" i="9"/>
  <c r="A122" i="5"/>
  <c r="A132" i="9"/>
  <c r="A135" i="7"/>
  <c r="A26" i="3"/>
  <c r="A35" i="3"/>
  <c r="A76" i="9"/>
  <c r="A58" i="5"/>
  <c r="A39" i="9"/>
  <c r="A97" i="5"/>
  <c r="A29" i="3"/>
  <c r="A107" i="9"/>
  <c r="A42" i="7"/>
  <c r="A82" i="9"/>
  <c r="A33" i="9"/>
  <c r="A76" i="5"/>
  <c r="A21" i="7"/>
  <c r="A135" i="3"/>
  <c r="A11" i="9"/>
  <c r="A35" i="9"/>
  <c r="A42" i="9"/>
  <c r="A13" i="9"/>
  <c r="A113" i="9"/>
  <c r="A128" i="5"/>
  <c r="A60" i="3"/>
  <c r="A70" i="5"/>
  <c r="A102" i="5"/>
  <c r="A118" i="7"/>
  <c r="A96" i="3"/>
  <c r="A102" i="3"/>
  <c r="A45" i="9"/>
  <c r="A124" i="9"/>
  <c r="A93" i="5"/>
  <c r="A106" i="3"/>
  <c r="A16" i="3"/>
  <c r="A97" i="3"/>
  <c r="A63" i="5"/>
  <c r="A59" i="5"/>
  <c r="A49" i="5"/>
  <c r="A116" i="3"/>
  <c r="A95" i="3"/>
  <c r="A108" i="7"/>
  <c r="A121" i="5"/>
  <c r="A93" i="7"/>
  <c r="A125" i="7"/>
  <c r="A42" i="5"/>
  <c r="A71" i="3"/>
  <c r="A31" i="3"/>
  <c r="A41" i="9"/>
  <c r="A50" i="9"/>
  <c r="A53" i="5"/>
  <c r="A57" i="3"/>
  <c r="A61" i="9"/>
  <c r="A22" i="7"/>
  <c r="A92" i="3"/>
  <c r="A61" i="7"/>
  <c r="A85" i="7"/>
  <c r="A89" i="9"/>
  <c r="A23" i="3"/>
  <c r="A86" i="9"/>
  <c r="A99" i="5"/>
  <c r="A88" i="5"/>
  <c r="A62" i="3"/>
  <c r="A44" i="5"/>
  <c r="A134" i="7"/>
  <c r="A47" i="9"/>
  <c r="A137" i="5"/>
  <c r="A99" i="3"/>
  <c r="A103" i="7"/>
  <c r="A58" i="7"/>
  <c r="A28" i="5"/>
  <c r="A48" i="3"/>
  <c r="A20" i="7"/>
  <c r="A36" i="5"/>
  <c r="A128" i="3"/>
  <c r="A8" i="5"/>
  <c r="A67" i="3"/>
  <c r="A41" i="7"/>
  <c r="A138" i="3"/>
  <c r="A134" i="5"/>
  <c r="A20" i="5"/>
  <c r="A11" i="7"/>
  <c r="A55" i="3"/>
  <c r="A116" i="7"/>
  <c r="A33" i="3"/>
  <c r="A52" i="9"/>
  <c r="A100" i="3"/>
  <c r="A71" i="7"/>
  <c r="A137" i="3"/>
  <c r="A127" i="9"/>
  <c r="A109" i="9"/>
  <c r="A11" i="3"/>
  <c r="A24" i="7"/>
  <c r="A119" i="9"/>
  <c r="A69" i="9"/>
  <c r="A138" i="9"/>
  <c r="A120" i="7"/>
  <c r="A119" i="3"/>
  <c r="A68" i="9"/>
  <c r="A11" i="5"/>
  <c r="A33" i="7"/>
  <c r="A41" i="3"/>
  <c r="A57" i="7"/>
  <c r="A48" i="7"/>
  <c r="A89" i="5"/>
  <c r="A38" i="3"/>
  <c r="A100" i="9"/>
  <c r="A114" i="5"/>
  <c r="A81" i="5"/>
  <c r="A44" i="3"/>
  <c r="A47" i="3"/>
  <c r="A7" i="9"/>
  <c r="A130" i="9"/>
  <c r="A57" i="5"/>
  <c r="A90" i="5"/>
  <c r="A97" i="7"/>
  <c r="A46" i="5"/>
  <c r="A7" i="3"/>
  <c r="A10" i="5"/>
  <c r="A98" i="5"/>
  <c r="A92" i="9"/>
  <c r="A100" i="7"/>
  <c r="A77" i="7"/>
  <c r="A96" i="9"/>
  <c r="A17" i="7"/>
  <c r="A53" i="3"/>
  <c r="A24" i="5"/>
  <c r="A17" i="9"/>
  <c r="A133" i="3"/>
  <c r="A100" i="5"/>
  <c r="A53" i="9"/>
  <c r="A79" i="9"/>
  <c r="A119" i="7"/>
  <c r="A37" i="5"/>
  <c r="A99" i="7"/>
  <c r="A9" i="3"/>
  <c r="A88" i="9"/>
  <c r="A126" i="3"/>
  <c r="A68" i="3"/>
  <c r="A49" i="3"/>
  <c r="A61" i="3"/>
  <c r="A90" i="9"/>
  <c r="A84" i="5"/>
  <c r="A44" i="9"/>
  <c r="A82" i="5"/>
  <c r="A98" i="9"/>
  <c r="A116" i="5"/>
  <c r="A38" i="7"/>
  <c r="A130" i="7"/>
  <c r="A49" i="9"/>
  <c r="A34" i="7"/>
  <c r="A13" i="7"/>
  <c r="A18" i="5"/>
  <c r="A64" i="9"/>
  <c r="A67" i="5"/>
  <c r="A88" i="7"/>
  <c r="A48" i="9"/>
  <c r="A72" i="7"/>
  <c r="A23" i="5"/>
  <c r="A103" i="9"/>
  <c r="A140" i="7"/>
  <c r="A97" i="9"/>
  <c r="A86" i="5"/>
  <c r="A82" i="3"/>
  <c r="A36" i="7"/>
  <c r="A125" i="3"/>
  <c r="A95" i="9"/>
  <c r="A75" i="3"/>
  <c r="A135" i="5"/>
  <c r="A117" i="5"/>
  <c r="A93" i="9"/>
  <c r="A40" i="3"/>
  <c r="A91" i="7"/>
  <c r="A87" i="7"/>
  <c r="A75" i="5"/>
  <c r="A19" i="7"/>
  <c r="A76" i="7"/>
  <c r="A52" i="5"/>
  <c r="A96" i="7"/>
  <c r="A34" i="3"/>
  <c r="A9" i="9"/>
  <c r="A129" i="7"/>
  <c r="A110" i="5"/>
  <c r="A131" i="7"/>
  <c r="A113" i="5"/>
  <c r="A13" i="5"/>
  <c r="A9" i="7"/>
  <c r="A66" i="5"/>
  <c r="A94" i="9"/>
  <c r="A40" i="5"/>
  <c r="A29" i="5"/>
  <c r="A31" i="7"/>
  <c r="A12" i="9"/>
  <c r="A129" i="5"/>
  <c r="A90" i="7"/>
  <c r="A18" i="7"/>
  <c r="A71" i="9"/>
  <c r="A122" i="3"/>
  <c r="A108" i="9"/>
  <c r="A40" i="7"/>
  <c r="A132" i="7"/>
  <c r="A43" i="3"/>
  <c r="A21" i="5"/>
  <c r="A117" i="7"/>
  <c r="A122" i="9"/>
  <c r="A140" i="9"/>
  <c r="A74" i="9"/>
  <c r="A139" i="5"/>
  <c r="A34" i="9"/>
  <c r="A94" i="3"/>
  <c r="A109" i="7"/>
  <c r="A125" i="9"/>
  <c r="A83" i="9"/>
  <c r="A131" i="3"/>
  <c r="A10" i="7"/>
  <c r="A51" i="3"/>
  <c r="A57" i="9"/>
  <c r="A139" i="9"/>
  <c r="A108" i="3"/>
  <c r="A37" i="9"/>
  <c r="A6" i="7"/>
  <c r="A29" i="9"/>
  <c r="A94" i="5"/>
  <c r="A63" i="9"/>
  <c r="A32" i="7"/>
  <c r="A53" i="7"/>
  <c r="A14" i="3"/>
  <c r="A12" i="5"/>
  <c r="A25" i="9"/>
  <c r="A87" i="9"/>
  <c r="A50" i="3"/>
  <c r="A17" i="5"/>
  <c r="A136" i="7"/>
  <c r="A83" i="5"/>
  <c r="A83" i="3"/>
  <c r="A85" i="5"/>
  <c r="A65" i="9"/>
  <c r="A33" i="5"/>
  <c r="A118" i="3"/>
  <c r="A117" i="9"/>
  <c r="A101" i="3"/>
  <c r="A118" i="5"/>
  <c r="A8" i="3"/>
  <c r="A134" i="9"/>
  <c r="A71" i="5"/>
  <c r="A133" i="5"/>
  <c r="A10" i="9"/>
  <c r="A30" i="5"/>
  <c r="A25" i="3"/>
  <c r="A105" i="9"/>
  <c r="A88" i="3"/>
  <c r="A38" i="5"/>
  <c r="A96" i="5"/>
  <c r="A13" i="3"/>
  <c r="A70" i="3"/>
  <c r="A130" i="3"/>
  <c r="A51" i="9"/>
  <c r="A46" i="9"/>
  <c r="A115" i="3"/>
  <c r="A39" i="7"/>
  <c r="A41" i="5"/>
  <c r="A67" i="9"/>
  <c r="A17" i="3"/>
  <c r="A16" i="5"/>
  <c r="A104" i="7"/>
  <c r="A91" i="5"/>
  <c r="A23" i="7"/>
  <c r="A102" i="9"/>
  <c r="A133" i="7"/>
  <c r="A56" i="7"/>
  <c r="A16" i="9"/>
  <c r="A99" i="9"/>
  <c r="A80" i="9"/>
  <c r="A95" i="5"/>
  <c r="A111" i="7"/>
  <c r="A79" i="7"/>
  <c r="A48" i="5"/>
  <c r="A34" i="5"/>
  <c r="A12" i="7"/>
  <c r="A121" i="7"/>
  <c r="A36" i="9"/>
  <c r="A77" i="3"/>
  <c r="A40" i="9"/>
  <c r="A133" i="9"/>
  <c r="A45" i="7"/>
  <c r="A82" i="7"/>
  <c r="A78" i="5"/>
  <c r="A112" i="3"/>
  <c r="A62" i="7"/>
  <c r="A31" i="9"/>
  <c r="A87" i="5"/>
  <c r="A30" i="3"/>
  <c r="A51" i="7"/>
  <c r="A59" i="3"/>
  <c r="A119" i="5"/>
  <c r="A103" i="3"/>
  <c r="A62" i="9"/>
  <c r="A15" i="3"/>
  <c r="A73" i="5"/>
  <c r="A90" i="3"/>
  <c r="A75" i="9"/>
  <c r="A18" i="9"/>
  <c r="A81" i="3"/>
  <c r="A132" i="3"/>
  <c r="A14" i="7"/>
  <c r="A51" i="5"/>
  <c r="A36" i="3"/>
  <c r="A108" i="5"/>
  <c r="A32" i="5"/>
  <c r="A9" i="5"/>
  <c r="A21" i="3"/>
  <c r="A91" i="3"/>
  <c r="A85" i="9"/>
  <c r="A66" i="3"/>
  <c r="A109" i="5"/>
  <c r="A45" i="5"/>
  <c r="A104" i="3"/>
  <c r="A58" i="3"/>
  <c r="A131" i="9"/>
  <c r="A129" i="9"/>
  <c r="A114" i="3"/>
  <c r="A107" i="5"/>
  <c r="A81" i="9"/>
  <c r="A43" i="5"/>
  <c r="A127" i="3"/>
  <c r="A54" i="7"/>
  <c r="A89" i="7"/>
  <c r="A56" i="9"/>
  <c r="A20" i="9"/>
  <c r="A80" i="3"/>
  <c r="A115" i="7"/>
  <c r="A131" i="5"/>
  <c r="A60" i="7"/>
  <c r="A22" i="5"/>
  <c r="A65" i="3"/>
  <c r="A87" i="3"/>
  <c r="A113" i="3"/>
  <c r="A114" i="7"/>
  <c r="A118" i="9"/>
  <c r="A50" i="7"/>
  <c r="A106" i="7"/>
  <c r="A22" i="3"/>
  <c r="A123" i="5"/>
  <c r="A35" i="7"/>
  <c r="A85" i="3"/>
  <c r="A30" i="9"/>
  <c r="A124" i="3"/>
  <c r="A14" i="5"/>
  <c r="A89" i="3"/>
  <c r="A70" i="7"/>
  <c r="A68" i="7"/>
  <c r="A92" i="5"/>
  <c r="A66" i="9"/>
  <c r="A7" i="5"/>
  <c r="A72" i="3"/>
  <c r="A44" i="7"/>
  <c r="A77" i="9"/>
  <c r="A134" i="3"/>
  <c r="A19" i="5"/>
  <c r="A128" i="7"/>
  <c r="A72" i="5"/>
  <c r="A47" i="7"/>
  <c r="A54" i="3"/>
  <c r="A126" i="7"/>
  <c r="A130" i="5"/>
  <c r="A137" i="7"/>
  <c r="A60" i="9"/>
  <c r="A91" i="9"/>
  <c r="A79" i="5"/>
  <c r="A86" i="7"/>
  <c r="A27" i="7"/>
  <c r="A46" i="3"/>
  <c r="A58" i="9"/>
  <c r="A56" i="3"/>
  <c r="A126" i="9"/>
  <c r="A20" i="3"/>
  <c r="A101" i="9"/>
  <c r="A120" i="9"/>
  <c r="A37" i="7"/>
  <c r="A114" i="9"/>
  <c r="A109" i="3"/>
  <c r="A19" i="9"/>
  <c r="A12" i="3"/>
  <c r="A138" i="7"/>
  <c r="A80" i="5"/>
  <c r="A140" i="5"/>
  <c r="A112" i="9"/>
  <c r="A117" i="3"/>
  <c r="A27" i="9"/>
  <c r="A6" i="3"/>
  <c r="A23" i="9"/>
  <c r="A136" i="9"/>
  <c r="A84" i="9"/>
  <c r="A65" i="7"/>
  <c r="A61" i="5"/>
  <c r="A19" i="3"/>
  <c r="A116" i="9"/>
  <c r="A104" i="5"/>
  <c r="A28" i="9"/>
  <c r="A55" i="5"/>
  <c r="A35" i="5"/>
  <c r="A107" i="3"/>
  <c r="A69" i="5"/>
  <c r="A64" i="7"/>
  <c r="A52" i="7"/>
  <c r="A81" i="7"/>
  <c r="A98" i="7"/>
  <c r="A7" i="7"/>
  <c r="A102" i="7"/>
  <c r="A120" i="5"/>
  <c r="A112" i="5"/>
  <c r="A124" i="5"/>
  <c r="A101" i="5"/>
  <c r="A32" i="3"/>
  <c r="A25" i="7"/>
  <c r="A27" i="5"/>
  <c r="A135" i="9"/>
  <c r="A55" i="9"/>
  <c r="A78" i="3"/>
  <c r="A21" i="9"/>
  <c r="A139" i="3"/>
  <c r="A25" i="5"/>
  <c r="A8" i="7"/>
  <c r="A15" i="7"/>
  <c r="A79" i="3"/>
  <c r="A54" i="9"/>
  <c r="A101" i="7"/>
  <c r="A84" i="3"/>
  <c r="A65" i="5"/>
  <c r="A136" i="5"/>
  <c r="A136" i="3"/>
  <c r="A113" i="7"/>
  <c r="A63" i="7"/>
  <c r="A139" i="7"/>
  <c r="A123" i="7"/>
  <c r="A50" i="5"/>
  <c r="A122" i="7"/>
  <c r="A104" i="9"/>
  <c r="A127" i="5"/>
  <c r="A74" i="3"/>
  <c r="BS90" i="6"/>
  <c r="BS91" i="6" s="1"/>
  <c r="Z90" i="6"/>
  <c r="BS92" i="10"/>
  <c r="BS93" i="10" s="1"/>
  <c r="Z92" i="10"/>
  <c r="BC94" i="10"/>
  <c r="BC95" i="10" s="1"/>
  <c r="BC96" i="10" s="1"/>
  <c r="BC97" i="10" s="1"/>
  <c r="BC98" i="10" s="1"/>
  <c r="BC99" i="10" s="1"/>
  <c r="BC100" i="10" s="1"/>
  <c r="BC101" i="10" s="1"/>
  <c r="BC102" i="10" s="1"/>
  <c r="BC103" i="10" s="1"/>
  <c r="BC104" i="10" s="1"/>
  <c r="BC105" i="10" s="1"/>
  <c r="BC106" i="10" s="1"/>
  <c r="BC107" i="10" s="1"/>
  <c r="BC108" i="10" s="1"/>
  <c r="BC109" i="10" s="1"/>
  <c r="BC110" i="10" s="1"/>
  <c r="BC111" i="10" s="1"/>
  <c r="BC112" i="10" s="1"/>
  <c r="BC113" i="10" s="1"/>
  <c r="BC114" i="10" s="1"/>
  <c r="BC115" i="10" s="1"/>
  <c r="BC116" i="10" s="1"/>
  <c r="BC117" i="10" s="1"/>
  <c r="BC118" i="10" s="1"/>
  <c r="BC119" i="10" s="1"/>
  <c r="BC120" i="10" s="1"/>
  <c r="BC121" i="10" s="1"/>
  <c r="BC122" i="10" s="1"/>
  <c r="BC123" i="10" s="1"/>
  <c r="BC124" i="10" s="1"/>
  <c r="BC125" i="10" s="1"/>
  <c r="BC126" i="10" s="1"/>
  <c r="BC127" i="10" s="1"/>
  <c r="BC128" i="10" s="1"/>
  <c r="BC129" i="10" s="1"/>
  <c r="BC130" i="10" s="1"/>
  <c r="BC131" i="10" s="1"/>
  <c r="BC132" i="10" s="1"/>
  <c r="BC133" i="10" s="1"/>
  <c r="BC134" i="10" s="1"/>
  <c r="BC135" i="10" s="1"/>
  <c r="BC136" i="10" s="1"/>
  <c r="BC137" i="10" s="1"/>
  <c r="BC138" i="10" s="1"/>
  <c r="BC139" i="10" s="1"/>
  <c r="BC140" i="10" s="1"/>
  <c r="X94" i="10"/>
  <c r="AM90" i="4"/>
  <c r="AM91" i="4" s="1"/>
  <c r="Y90" i="4"/>
  <c r="CE90" i="8"/>
  <c r="CE91" i="8" s="1"/>
  <c r="W90" i="8"/>
  <c r="BS94" i="8"/>
  <c r="BS95" i="8" s="1"/>
  <c r="BS96" i="8" s="1"/>
  <c r="BS97" i="8" s="1"/>
  <c r="BS98" i="8" s="1"/>
  <c r="BS99" i="8" s="1"/>
  <c r="BS100" i="8" s="1"/>
  <c r="BS101" i="8" s="1"/>
  <c r="BS102" i="8" s="1"/>
  <c r="BS103" i="8" s="1"/>
  <c r="BS104" i="8" s="1"/>
  <c r="BS105" i="8" s="1"/>
  <c r="BS106" i="8" s="1"/>
  <c r="BS107" i="8" s="1"/>
  <c r="BS108" i="8" s="1"/>
  <c r="BS109" i="8" s="1"/>
  <c r="BS110" i="8" s="1"/>
  <c r="BS111" i="8" s="1"/>
  <c r="BS112" i="8" s="1"/>
  <c r="BS113" i="8" s="1"/>
  <c r="BS114" i="8" s="1"/>
  <c r="BS115" i="8" s="1"/>
  <c r="BS116" i="8" s="1"/>
  <c r="BS117" i="8" s="1"/>
  <c r="BS118" i="8" s="1"/>
  <c r="BS119" i="8" s="1"/>
  <c r="BS120" i="8" s="1"/>
  <c r="BS121" i="8" s="1"/>
  <c r="BS122" i="8" s="1"/>
  <c r="BS123" i="8" s="1"/>
  <c r="BS124" i="8" s="1"/>
  <c r="BS125" i="8" s="1"/>
  <c r="BS126" i="8" s="1"/>
  <c r="BS127" i="8" s="1"/>
  <c r="BS128" i="8" s="1"/>
  <c r="BS129" i="8" s="1"/>
  <c r="BS130" i="8" s="1"/>
  <c r="BS131" i="8" s="1"/>
  <c r="BS132" i="8" s="1"/>
  <c r="BS133" i="8" s="1"/>
  <c r="BS134" i="8" s="1"/>
  <c r="BS135" i="8" s="1"/>
  <c r="BS136" i="8" s="1"/>
  <c r="BS137" i="8" s="1"/>
  <c r="BS138" i="8" s="1"/>
  <c r="BS139" i="8" s="1"/>
  <c r="BS140" i="8" s="1"/>
  <c r="Z94" i="8"/>
  <c r="AM94" i="6"/>
  <c r="AM95" i="6" s="1"/>
  <c r="AM96" i="6" s="1"/>
  <c r="AM97" i="6" s="1"/>
  <c r="AM98" i="6" s="1"/>
  <c r="AM99" i="6" s="1"/>
  <c r="AM100" i="6" s="1"/>
  <c r="AM101" i="6" s="1"/>
  <c r="AM102" i="6" s="1"/>
  <c r="AM103" i="6" s="1"/>
  <c r="AM104" i="6" s="1"/>
  <c r="AM105" i="6" s="1"/>
  <c r="AM106" i="6" s="1"/>
  <c r="AM107" i="6" s="1"/>
  <c r="AM108" i="6" s="1"/>
  <c r="AM109" i="6" s="1"/>
  <c r="AM110" i="6" s="1"/>
  <c r="AM111" i="6" s="1"/>
  <c r="AM112" i="6" s="1"/>
  <c r="AM113" i="6" s="1"/>
  <c r="AM114" i="6" s="1"/>
  <c r="AM115" i="6" s="1"/>
  <c r="AM116" i="6" s="1"/>
  <c r="AM117" i="6" s="1"/>
  <c r="AM118" i="6" s="1"/>
  <c r="AM119" i="6" s="1"/>
  <c r="AM120" i="6" s="1"/>
  <c r="AM121" i="6" s="1"/>
  <c r="AM122" i="6" s="1"/>
  <c r="AM123" i="6" s="1"/>
  <c r="AM124" i="6" s="1"/>
  <c r="AM125" i="6" s="1"/>
  <c r="AM126" i="6" s="1"/>
  <c r="AM127" i="6" s="1"/>
  <c r="AM128" i="6" s="1"/>
  <c r="AM129" i="6" s="1"/>
  <c r="AM130" i="6" s="1"/>
  <c r="AM131" i="6" s="1"/>
  <c r="AM132" i="6" s="1"/>
  <c r="AM133" i="6" s="1"/>
  <c r="AM134" i="6" s="1"/>
  <c r="AM135" i="6" s="1"/>
  <c r="AM136" i="6" s="1"/>
  <c r="AM137" i="6" s="1"/>
  <c r="AM138" i="6" s="1"/>
  <c r="AM139" i="6" s="1"/>
  <c r="AM140" i="6" s="1"/>
  <c r="Y94" i="6"/>
  <c r="AM92" i="10"/>
  <c r="AM93" i="10" s="1"/>
  <c r="Y92" i="10"/>
  <c r="CE90" i="10"/>
  <c r="CE91" i="10" s="1"/>
  <c r="W90" i="10"/>
  <c r="V76" i="2"/>
  <c r="Z76" i="2" s="1"/>
  <c r="U76" i="2"/>
  <c r="X76" i="2"/>
  <c r="AB76" i="2" s="1"/>
  <c r="Y76" i="2"/>
  <c r="AC76" i="2" s="1"/>
  <c r="P77" i="2"/>
  <c r="W76" i="2"/>
  <c r="AA76" i="2" s="1"/>
  <c r="Z53" i="2"/>
  <c r="X54" i="2"/>
  <c r="AB54" i="2" s="1"/>
  <c r="V54" i="2"/>
  <c r="Z54" i="2" s="1"/>
  <c r="Y54" i="2"/>
  <c r="AC54" i="2" s="1"/>
  <c r="P55" i="2"/>
  <c r="W54" i="2"/>
  <c r="AA54" i="2" s="1"/>
  <c r="U54" i="2"/>
  <c r="CE89" i="6"/>
  <c r="W89" i="6"/>
  <c r="X14" i="6"/>
  <c r="T14" i="6" s="1"/>
  <c r="BE14" i="6"/>
  <c r="BE15" i="6" s="1"/>
  <c r="BE16" i="6" s="1"/>
  <c r="BE17" i="6" s="1"/>
  <c r="BE18" i="6" s="1"/>
  <c r="BE19" i="6" s="1"/>
  <c r="BE20" i="6" s="1"/>
  <c r="BE21" i="6" s="1"/>
  <c r="BE22" i="6" s="1"/>
  <c r="BE23" i="6" s="1"/>
  <c r="BE24" i="6" s="1"/>
  <c r="BE25" i="6" s="1"/>
  <c r="BE26" i="6" s="1"/>
  <c r="BE27" i="6" s="1"/>
  <c r="BE28" i="6" s="1"/>
  <c r="BE29" i="6" s="1"/>
  <c r="BE30" i="6" s="1"/>
  <c r="BE31" i="6" s="1"/>
  <c r="BE32" i="6" s="1"/>
  <c r="BE33" i="6" s="1"/>
  <c r="BE34" i="6" s="1"/>
  <c r="BE35" i="6" s="1"/>
  <c r="BE36" i="6" s="1"/>
  <c r="BE37" i="6" s="1"/>
  <c r="BE38" i="6" s="1"/>
  <c r="BE39" i="6" s="1"/>
  <c r="BE40" i="6" s="1"/>
  <c r="BE41" i="6" s="1"/>
  <c r="BE42" i="6" s="1"/>
  <c r="BE43" i="6" s="1"/>
  <c r="BE44" i="6" s="1"/>
  <c r="BE45" i="6" s="1"/>
  <c r="BE46" i="6" s="1"/>
  <c r="BE47" i="6" s="1"/>
  <c r="BE48" i="6" s="1"/>
  <c r="BE49" i="6" s="1"/>
  <c r="BE50" i="6" s="1"/>
  <c r="BE51" i="6" s="1"/>
  <c r="BE52" i="6" s="1"/>
  <c r="BE53" i="6" s="1"/>
  <c r="BE54" i="6" s="1"/>
  <c r="BE55" i="6" s="1"/>
  <c r="BE56" i="6" s="1"/>
  <c r="BE57" i="6" s="1"/>
  <c r="BE58" i="6" s="1"/>
  <c r="BE59" i="6" s="1"/>
  <c r="BE60" i="6" s="1"/>
  <c r="BE61" i="6" s="1"/>
  <c r="BE62" i="6" s="1"/>
  <c r="BE63" i="6" s="1"/>
  <c r="BE64" i="6" s="1"/>
  <c r="BE65" i="6" s="1"/>
  <c r="BE66" i="6" s="1"/>
  <c r="BE67" i="6" s="1"/>
  <c r="BE68" i="6" s="1"/>
  <c r="BE69" i="6" s="1"/>
  <c r="BE70" i="6" s="1"/>
  <c r="BE71" i="6" s="1"/>
  <c r="BE72" i="6" s="1"/>
  <c r="BE73" i="6" s="1"/>
  <c r="BE74" i="6" s="1"/>
  <c r="BE75" i="6" s="1"/>
  <c r="BE76" i="6" s="1"/>
  <c r="BE77" i="6" s="1"/>
  <c r="BE78" i="6" s="1"/>
  <c r="BE79" i="6" s="1"/>
  <c r="BE80" i="6" s="1"/>
  <c r="BE81" i="6" s="1"/>
  <c r="BE82" i="6" s="1"/>
  <c r="BE83" i="6" s="1"/>
  <c r="BE84" i="6" s="1"/>
  <c r="BE85" i="6" s="1"/>
  <c r="BE86" i="6" s="1"/>
  <c r="BE87" i="6" s="1"/>
  <c r="BE88" i="6" s="1"/>
  <c r="BE89" i="6" s="1"/>
  <c r="BE90" i="6" s="1"/>
  <c r="BE91" i="6" s="1"/>
  <c r="BE92" i="6" s="1"/>
  <c r="BE93" i="6" s="1"/>
  <c r="BE94" i="6" s="1"/>
  <c r="BE95" i="6" s="1"/>
  <c r="BE96" i="6" s="1"/>
  <c r="BE97" i="6" s="1"/>
  <c r="BE98" i="6" s="1"/>
  <c r="BE99" i="6" s="1"/>
  <c r="BE100" i="6" s="1"/>
  <c r="BE101" i="6" s="1"/>
  <c r="BE102" i="6" s="1"/>
  <c r="BE103" i="6" s="1"/>
  <c r="BE104" i="6" s="1"/>
  <c r="BE105" i="6" s="1"/>
  <c r="BE106" i="6" s="1"/>
  <c r="BE107" i="6" s="1"/>
  <c r="BE108" i="6" s="1"/>
  <c r="BE109" i="6" s="1"/>
  <c r="BE110" i="6" s="1"/>
  <c r="BE111" i="6" s="1"/>
  <c r="BE112" i="6" s="1"/>
  <c r="BE113" i="6" s="1"/>
  <c r="BE114" i="6" s="1"/>
  <c r="BE115" i="6" s="1"/>
  <c r="BE116" i="6" s="1"/>
  <c r="BE117" i="6" s="1"/>
  <c r="BE118" i="6" s="1"/>
  <c r="BE119" i="6" s="1"/>
  <c r="BE120" i="6" s="1"/>
  <c r="BE121" i="6" s="1"/>
  <c r="BE122" i="6" s="1"/>
  <c r="BE123" i="6" s="1"/>
  <c r="BE124" i="6" s="1"/>
  <c r="BE125" i="6" s="1"/>
  <c r="BE126" i="6" s="1"/>
  <c r="BE127" i="6" s="1"/>
  <c r="BE128" i="6" s="1"/>
  <c r="BE129" i="6" s="1"/>
  <c r="BE130" i="6" s="1"/>
  <c r="BE131" i="6" s="1"/>
  <c r="BE132" i="6" s="1"/>
  <c r="BE133" i="6" s="1"/>
  <c r="BE134" i="6" s="1"/>
  <c r="BE135" i="6" s="1"/>
  <c r="BE136" i="6" s="1"/>
  <c r="BE137" i="6" s="1"/>
  <c r="BE138" i="6" s="1"/>
  <c r="BE139" i="6" s="1"/>
  <c r="BE140" i="6" s="1"/>
  <c r="BZ14" i="4"/>
  <c r="BZ15" i="4" s="1"/>
  <c r="BZ16" i="4" s="1"/>
  <c r="BZ17" i="4" s="1"/>
  <c r="BZ18" i="4" s="1"/>
  <c r="BZ19" i="4" s="1"/>
  <c r="BZ20" i="4" s="1"/>
  <c r="BZ21" i="4" s="1"/>
  <c r="BZ22" i="4" s="1"/>
  <c r="BZ23" i="4" s="1"/>
  <c r="BZ24" i="4" s="1"/>
  <c r="BZ25" i="4" s="1"/>
  <c r="BZ26" i="4" s="1"/>
  <c r="BZ27" i="4" s="1"/>
  <c r="BZ28" i="4" s="1"/>
  <c r="BZ29" i="4" s="1"/>
  <c r="BZ30" i="4" s="1"/>
  <c r="BZ31" i="4" s="1"/>
  <c r="BZ32" i="4" s="1"/>
  <c r="BZ33" i="4" s="1"/>
  <c r="BZ34" i="4" s="1"/>
  <c r="BZ35" i="4" s="1"/>
  <c r="BZ36" i="4" s="1"/>
  <c r="BZ37" i="4" s="1"/>
  <c r="BZ38" i="4" s="1"/>
  <c r="BZ39" i="4" s="1"/>
  <c r="BZ40" i="4" s="1"/>
  <c r="BZ41" i="4" s="1"/>
  <c r="BZ42" i="4" s="1"/>
  <c r="BZ43" i="4" s="1"/>
  <c r="BZ44" i="4" s="1"/>
  <c r="BZ45" i="4" s="1"/>
  <c r="BZ46" i="4" s="1"/>
  <c r="BZ47" i="4" s="1"/>
  <c r="BZ48" i="4" s="1"/>
  <c r="BZ49" i="4" s="1"/>
  <c r="BZ50" i="4" s="1"/>
  <c r="BZ51" i="4" s="1"/>
  <c r="BZ52" i="4" s="1"/>
  <c r="BZ53" i="4" s="1"/>
  <c r="BZ54" i="4" s="1"/>
  <c r="BZ55" i="4" s="1"/>
  <c r="BZ56" i="4" s="1"/>
  <c r="BZ57" i="4" s="1"/>
  <c r="BZ58" i="4" s="1"/>
  <c r="BZ59" i="4" s="1"/>
  <c r="BZ60" i="4" s="1"/>
  <c r="BZ61" i="4" s="1"/>
  <c r="BZ62" i="4" s="1"/>
  <c r="BZ63" i="4" s="1"/>
  <c r="BZ64" i="4" s="1"/>
  <c r="BZ65" i="4" s="1"/>
  <c r="BZ66" i="4" s="1"/>
  <c r="BZ67" i="4" s="1"/>
  <c r="BZ68" i="4" s="1"/>
  <c r="BZ69" i="4" s="1"/>
  <c r="BZ70" i="4" s="1"/>
  <c r="BZ71" i="4" s="1"/>
  <c r="BZ72" i="4" s="1"/>
  <c r="BZ73" i="4" s="1"/>
  <c r="BZ74" i="4" s="1"/>
  <c r="BZ75" i="4" s="1"/>
  <c r="BZ76" i="4" s="1"/>
  <c r="BZ77" i="4" s="1"/>
  <c r="BZ78" i="4" s="1"/>
  <c r="BZ79" i="4" s="1"/>
  <c r="BZ80" i="4" s="1"/>
  <c r="BZ81" i="4" s="1"/>
  <c r="BZ82" i="4" s="1"/>
  <c r="BZ83" i="4" s="1"/>
  <c r="BZ84" i="4" s="1"/>
  <c r="BZ85" i="4" s="1"/>
  <c r="BZ86" i="4" s="1"/>
  <c r="BZ87" i="4" s="1"/>
  <c r="BZ88" i="4" s="1"/>
  <c r="BZ89" i="4" s="1"/>
  <c r="BZ90" i="4" s="1"/>
  <c r="BZ91" i="4" s="1"/>
  <c r="BZ92" i="4" s="1"/>
  <c r="BZ93" i="4" s="1"/>
  <c r="BZ94" i="4" s="1"/>
  <c r="BZ95" i="4" s="1"/>
  <c r="BZ96" i="4" s="1"/>
  <c r="BZ97" i="4" s="1"/>
  <c r="BZ98" i="4" s="1"/>
  <c r="BZ99" i="4" s="1"/>
  <c r="BZ100" i="4" s="1"/>
  <c r="BZ101" i="4" s="1"/>
  <c r="BZ102" i="4" s="1"/>
  <c r="BZ103" i="4" s="1"/>
  <c r="BZ104" i="4" s="1"/>
  <c r="BZ105" i="4" s="1"/>
  <c r="BZ106" i="4" s="1"/>
  <c r="BZ107" i="4" s="1"/>
  <c r="BZ108" i="4" s="1"/>
  <c r="BZ109" i="4" s="1"/>
  <c r="BZ110" i="4" s="1"/>
  <c r="BZ111" i="4" s="1"/>
  <c r="BZ112" i="4" s="1"/>
  <c r="BZ113" i="4" s="1"/>
  <c r="BZ114" i="4" s="1"/>
  <c r="BZ115" i="4" s="1"/>
  <c r="BZ116" i="4" s="1"/>
  <c r="BZ117" i="4" s="1"/>
  <c r="BZ118" i="4" s="1"/>
  <c r="BZ119" i="4" s="1"/>
  <c r="BZ120" i="4" s="1"/>
  <c r="BZ121" i="4" s="1"/>
  <c r="BZ122" i="4" s="1"/>
  <c r="BZ123" i="4" s="1"/>
  <c r="BZ124" i="4" s="1"/>
  <c r="BZ125" i="4" s="1"/>
  <c r="BZ126" i="4" s="1"/>
  <c r="BZ127" i="4" s="1"/>
  <c r="BZ128" i="4" s="1"/>
  <c r="BZ129" i="4" s="1"/>
  <c r="BZ130" i="4" s="1"/>
  <c r="BZ131" i="4" s="1"/>
  <c r="BZ132" i="4" s="1"/>
  <c r="BZ133" i="4" s="1"/>
  <c r="BZ134" i="4" s="1"/>
  <c r="BZ135" i="4" s="1"/>
  <c r="BZ136" i="4" s="1"/>
  <c r="BZ137" i="4" s="1"/>
  <c r="BZ138" i="4" s="1"/>
  <c r="BZ139" i="4" s="1"/>
  <c r="BZ140" i="4" s="1"/>
  <c r="V15" i="4"/>
  <c r="V85" i="4" s="1"/>
  <c r="BS85" i="4" s="1"/>
  <c r="BS86" i="4" s="1"/>
  <c r="BS87" i="4" s="1"/>
  <c r="BS88" i="4" s="1"/>
  <c r="W14" i="4"/>
  <c r="S14" i="4" s="1"/>
  <c r="C14" i="4" s="1"/>
  <c r="CG14" i="4"/>
  <c r="CG15" i="4" s="1"/>
  <c r="CG16" i="4" s="1"/>
  <c r="CG17" i="4" s="1"/>
  <c r="CG18" i="4" s="1"/>
  <c r="CG19" i="4" s="1"/>
  <c r="CG20" i="4" s="1"/>
  <c r="CG21" i="4" s="1"/>
  <c r="CG22" i="4" s="1"/>
  <c r="CG23" i="4" s="1"/>
  <c r="CG24" i="4" s="1"/>
  <c r="CG25" i="4" s="1"/>
  <c r="CG26" i="4" s="1"/>
  <c r="CG27" i="4" s="1"/>
  <c r="CG28" i="4" s="1"/>
  <c r="CG29" i="4" s="1"/>
  <c r="CG30" i="4" s="1"/>
  <c r="CG31" i="4" s="1"/>
  <c r="CG32" i="4" s="1"/>
  <c r="CG33" i="4" s="1"/>
  <c r="CG34" i="4" s="1"/>
  <c r="CG35" i="4" s="1"/>
  <c r="CG36" i="4" s="1"/>
  <c r="CG37" i="4" s="1"/>
  <c r="CG38" i="4" s="1"/>
  <c r="CG39" i="4" s="1"/>
  <c r="CG40" i="4" s="1"/>
  <c r="CG41" i="4" s="1"/>
  <c r="CG42" i="4" s="1"/>
  <c r="CG43" i="4" s="1"/>
  <c r="CG44" i="4" s="1"/>
  <c r="CG45" i="4" s="1"/>
  <c r="CG46" i="4" s="1"/>
  <c r="CG47" i="4" s="1"/>
  <c r="CG48" i="4" s="1"/>
  <c r="CG49" i="4" s="1"/>
  <c r="CG50" i="4" s="1"/>
  <c r="CG51" i="4" s="1"/>
  <c r="CG52" i="4" s="1"/>
  <c r="CG53" i="4" s="1"/>
  <c r="CG54" i="4" s="1"/>
  <c r="CG55" i="4" s="1"/>
  <c r="CG56" i="4" s="1"/>
  <c r="CG57" i="4" s="1"/>
  <c r="CG58" i="4" s="1"/>
  <c r="CG59" i="4" s="1"/>
  <c r="CG60" i="4" s="1"/>
  <c r="CG61" i="4" s="1"/>
  <c r="CG62" i="4" s="1"/>
  <c r="CG63" i="4" s="1"/>
  <c r="CG64" i="4" s="1"/>
  <c r="CG65" i="4" s="1"/>
  <c r="CG66" i="4" s="1"/>
  <c r="CG67" i="4" s="1"/>
  <c r="CG68" i="4" s="1"/>
  <c r="CG69" i="4" s="1"/>
  <c r="CG70" i="4" s="1"/>
  <c r="CG71" i="4" s="1"/>
  <c r="CG72" i="4" s="1"/>
  <c r="CG73" i="4" s="1"/>
  <c r="CG74" i="4" s="1"/>
  <c r="CG75" i="4" s="1"/>
  <c r="CG76" i="4" s="1"/>
  <c r="CG77" i="4" s="1"/>
  <c r="CG78" i="4" s="1"/>
  <c r="CG79" i="4" s="1"/>
  <c r="CG80" i="4" s="1"/>
  <c r="CG81" i="4" s="1"/>
  <c r="CG82" i="4" s="1"/>
  <c r="CG83" i="4" s="1"/>
  <c r="CG84" i="4" s="1"/>
  <c r="CG85" i="4" s="1"/>
  <c r="CG86" i="4" s="1"/>
  <c r="CG87" i="4" s="1"/>
  <c r="CG88" i="4" s="1"/>
  <c r="CG89" i="4" s="1"/>
  <c r="CG90" i="4" s="1"/>
  <c r="CG91" i="4" s="1"/>
  <c r="CG92" i="4" s="1"/>
  <c r="CG93" i="4" s="1"/>
  <c r="CG94" i="4" s="1"/>
  <c r="CG95" i="4" s="1"/>
  <c r="CG96" i="4" s="1"/>
  <c r="CG97" i="4" s="1"/>
  <c r="CG98" i="4" s="1"/>
  <c r="CG99" i="4" s="1"/>
  <c r="CG100" i="4" s="1"/>
  <c r="CG101" i="4" s="1"/>
  <c r="CG102" i="4" s="1"/>
  <c r="CG103" i="4" s="1"/>
  <c r="CG104" i="4" s="1"/>
  <c r="CG105" i="4" s="1"/>
  <c r="CG106" i="4" s="1"/>
  <c r="CG107" i="4" s="1"/>
  <c r="CG108" i="4" s="1"/>
  <c r="CG109" i="4" s="1"/>
  <c r="CG110" i="4" s="1"/>
  <c r="CG111" i="4" s="1"/>
  <c r="CG112" i="4" s="1"/>
  <c r="CG113" i="4" s="1"/>
  <c r="CG114" i="4" s="1"/>
  <c r="CG115" i="4" s="1"/>
  <c r="CG116" i="4" s="1"/>
  <c r="CG117" i="4" s="1"/>
  <c r="CG118" i="4" s="1"/>
  <c r="CG119" i="4" s="1"/>
  <c r="CG120" i="4" s="1"/>
  <c r="CG121" i="4" s="1"/>
  <c r="CG122" i="4" s="1"/>
  <c r="CG123" i="4" s="1"/>
  <c r="CG124" i="4" s="1"/>
  <c r="CG125" i="4" s="1"/>
  <c r="CG126" i="4" s="1"/>
  <c r="CG127" i="4" s="1"/>
  <c r="CG128" i="4" s="1"/>
  <c r="CG129" i="4" s="1"/>
  <c r="CG130" i="4" s="1"/>
  <c r="CG131" i="4" s="1"/>
  <c r="CG132" i="4" s="1"/>
  <c r="CG133" i="4" s="1"/>
  <c r="CG134" i="4" s="1"/>
  <c r="CG135" i="4" s="1"/>
  <c r="CG136" i="4" s="1"/>
  <c r="CG137" i="4" s="1"/>
  <c r="CG138" i="4" s="1"/>
  <c r="CG139" i="4" s="1"/>
  <c r="CG140" i="4" s="1"/>
  <c r="W14" i="10"/>
  <c r="CG14" i="10"/>
  <c r="CG15" i="10" s="1"/>
  <c r="CG16" i="10" s="1"/>
  <c r="CG17" i="10" s="1"/>
  <c r="CG18" i="10" s="1"/>
  <c r="CG19" i="10" s="1"/>
  <c r="CG20" i="10" s="1"/>
  <c r="CG21" i="10" s="1"/>
  <c r="CG22" i="10" s="1"/>
  <c r="CG23" i="10" s="1"/>
  <c r="CG24" i="10" s="1"/>
  <c r="CG25" i="10" s="1"/>
  <c r="CG26" i="10" s="1"/>
  <c r="CG27" i="10" s="1"/>
  <c r="CG28" i="10" s="1"/>
  <c r="CG29" i="10" s="1"/>
  <c r="CG30" i="10" s="1"/>
  <c r="CG31" i="10" s="1"/>
  <c r="CG32" i="10" s="1"/>
  <c r="CG33" i="10" s="1"/>
  <c r="CG34" i="10" s="1"/>
  <c r="CG35" i="10" s="1"/>
  <c r="CG36" i="10" s="1"/>
  <c r="CG37" i="10" s="1"/>
  <c r="CG38" i="10" s="1"/>
  <c r="CG39" i="10" s="1"/>
  <c r="CG40" i="10" s="1"/>
  <c r="CG41" i="10" s="1"/>
  <c r="CG42" i="10" s="1"/>
  <c r="CG43" i="10" s="1"/>
  <c r="CG44" i="10" s="1"/>
  <c r="CG45" i="10" s="1"/>
  <c r="CG46" i="10" s="1"/>
  <c r="CG47" i="10" s="1"/>
  <c r="CG48" i="10" s="1"/>
  <c r="CG49" i="10" s="1"/>
  <c r="CG50" i="10" s="1"/>
  <c r="CG51" i="10" s="1"/>
  <c r="CG52" i="10" s="1"/>
  <c r="CG53" i="10" s="1"/>
  <c r="CG54" i="10" s="1"/>
  <c r="CG55" i="10" s="1"/>
  <c r="CG56" i="10" s="1"/>
  <c r="CG57" i="10" s="1"/>
  <c r="CG58" i="10" s="1"/>
  <c r="CG59" i="10" s="1"/>
  <c r="CG60" i="10" s="1"/>
  <c r="CG61" i="10" s="1"/>
  <c r="CG62" i="10" s="1"/>
  <c r="CG63" i="10" s="1"/>
  <c r="CG64" i="10" s="1"/>
  <c r="CG65" i="10" s="1"/>
  <c r="CG66" i="10" s="1"/>
  <c r="CG67" i="10" s="1"/>
  <c r="CG68" i="10" s="1"/>
  <c r="CG69" i="10" s="1"/>
  <c r="CG70" i="10" s="1"/>
  <c r="CG71" i="10" s="1"/>
  <c r="CG72" i="10" s="1"/>
  <c r="CG73" i="10" s="1"/>
  <c r="CG74" i="10" s="1"/>
  <c r="CG75" i="10" s="1"/>
  <c r="CG76" i="10" s="1"/>
  <c r="CG77" i="10" s="1"/>
  <c r="CG78" i="10" s="1"/>
  <c r="CG79" i="10" s="1"/>
  <c r="CG80" i="10" s="1"/>
  <c r="CG81" i="10" s="1"/>
  <c r="CG82" i="10" s="1"/>
  <c r="CG83" i="10" s="1"/>
  <c r="CG84" i="10" s="1"/>
  <c r="CG85" i="10" s="1"/>
  <c r="CG86" i="10" s="1"/>
  <c r="CG87" i="10" s="1"/>
  <c r="CG88" i="10" s="1"/>
  <c r="CG89" i="10" s="1"/>
  <c r="CG90" i="10" s="1"/>
  <c r="CG91" i="10" s="1"/>
  <c r="CG92" i="10" s="1"/>
  <c r="CG93" i="10" s="1"/>
  <c r="CG94" i="10" s="1"/>
  <c r="CG95" i="10" s="1"/>
  <c r="CG96" i="10" s="1"/>
  <c r="CG97" i="10" s="1"/>
  <c r="CG98" i="10" s="1"/>
  <c r="CG99" i="10" s="1"/>
  <c r="CG100" i="10" s="1"/>
  <c r="CG101" i="10" s="1"/>
  <c r="CG102" i="10" s="1"/>
  <c r="CG103" i="10" s="1"/>
  <c r="CG104" i="10" s="1"/>
  <c r="CG105" i="10" s="1"/>
  <c r="CG106" i="10" s="1"/>
  <c r="CG107" i="10" s="1"/>
  <c r="CG108" i="10" s="1"/>
  <c r="CG109" i="10" s="1"/>
  <c r="CG110" i="10" s="1"/>
  <c r="CG111" i="10" s="1"/>
  <c r="CG112" i="10" s="1"/>
  <c r="CG113" i="10" s="1"/>
  <c r="CG114" i="10" s="1"/>
  <c r="CG115" i="10" s="1"/>
  <c r="CG116" i="10" s="1"/>
  <c r="CG117" i="10" s="1"/>
  <c r="CG118" i="10" s="1"/>
  <c r="CG119" i="10" s="1"/>
  <c r="CG120" i="10" s="1"/>
  <c r="CG121" i="10" s="1"/>
  <c r="CG122" i="10" s="1"/>
  <c r="CG123" i="10" s="1"/>
  <c r="CG124" i="10" s="1"/>
  <c r="CG125" i="10" s="1"/>
  <c r="CG126" i="10" s="1"/>
  <c r="CG127" i="10" s="1"/>
  <c r="CG128" i="10" s="1"/>
  <c r="CG129" i="10" s="1"/>
  <c r="CG130" i="10" s="1"/>
  <c r="CG131" i="10" s="1"/>
  <c r="CG132" i="10" s="1"/>
  <c r="CG133" i="10" s="1"/>
  <c r="CG134" i="10" s="1"/>
  <c r="CG135" i="10" s="1"/>
  <c r="CG136" i="10" s="1"/>
  <c r="CG137" i="10" s="1"/>
  <c r="CG138" i="10" s="1"/>
  <c r="CG139" i="10" s="1"/>
  <c r="CG140" i="10" s="1"/>
  <c r="BZ14" i="8"/>
  <c r="BZ15" i="8" s="1"/>
  <c r="BZ16" i="8" s="1"/>
  <c r="BZ17" i="8" s="1"/>
  <c r="BZ18" i="8" s="1"/>
  <c r="BZ19" i="8" s="1"/>
  <c r="BZ20" i="8" s="1"/>
  <c r="BZ21" i="8" s="1"/>
  <c r="BZ22" i="8" s="1"/>
  <c r="BZ23" i="8" s="1"/>
  <c r="BZ24" i="8" s="1"/>
  <c r="BZ25" i="8" s="1"/>
  <c r="BZ26" i="8" s="1"/>
  <c r="BZ27" i="8" s="1"/>
  <c r="BZ28" i="8" s="1"/>
  <c r="BZ29" i="8" s="1"/>
  <c r="BZ30" i="8" s="1"/>
  <c r="BZ31" i="8" s="1"/>
  <c r="BZ32" i="8" s="1"/>
  <c r="BZ33" i="8" s="1"/>
  <c r="BZ34" i="8" s="1"/>
  <c r="BZ35" i="8" s="1"/>
  <c r="BZ36" i="8" s="1"/>
  <c r="BZ37" i="8" s="1"/>
  <c r="BZ38" i="8" s="1"/>
  <c r="BZ39" i="8" s="1"/>
  <c r="BZ40" i="8" s="1"/>
  <c r="BZ41" i="8" s="1"/>
  <c r="BZ42" i="8" s="1"/>
  <c r="BZ43" i="8" s="1"/>
  <c r="BZ44" i="8" s="1"/>
  <c r="BZ45" i="8" s="1"/>
  <c r="BZ46" i="8" s="1"/>
  <c r="BZ47" i="8" s="1"/>
  <c r="BZ48" i="8" s="1"/>
  <c r="BZ49" i="8" s="1"/>
  <c r="BZ50" i="8" s="1"/>
  <c r="BZ51" i="8" s="1"/>
  <c r="BZ52" i="8" s="1"/>
  <c r="BZ53" i="8" s="1"/>
  <c r="BZ54" i="8" s="1"/>
  <c r="BZ55" i="8" s="1"/>
  <c r="BZ56" i="8" s="1"/>
  <c r="BZ57" i="8" s="1"/>
  <c r="BZ58" i="8" s="1"/>
  <c r="BZ59" i="8" s="1"/>
  <c r="BZ60" i="8" s="1"/>
  <c r="BZ61" i="8" s="1"/>
  <c r="BZ62" i="8" s="1"/>
  <c r="BZ63" i="8" s="1"/>
  <c r="BZ64" i="8" s="1"/>
  <c r="BZ65" i="8" s="1"/>
  <c r="BZ66" i="8" s="1"/>
  <c r="BZ67" i="8" s="1"/>
  <c r="BZ68" i="8" s="1"/>
  <c r="BZ69" i="8" s="1"/>
  <c r="BZ70" i="8" s="1"/>
  <c r="BZ71" i="8" s="1"/>
  <c r="BZ72" i="8" s="1"/>
  <c r="BZ73" i="8" s="1"/>
  <c r="BZ74" i="8" s="1"/>
  <c r="BZ75" i="8" s="1"/>
  <c r="BZ76" i="8" s="1"/>
  <c r="BZ77" i="8" s="1"/>
  <c r="BZ78" i="8" s="1"/>
  <c r="BZ79" i="8" s="1"/>
  <c r="BZ80" i="8" s="1"/>
  <c r="BZ81" i="8" s="1"/>
  <c r="BZ82" i="8" s="1"/>
  <c r="BZ83" i="8" s="1"/>
  <c r="BZ84" i="8" s="1"/>
  <c r="BZ85" i="8" s="1"/>
  <c r="BZ86" i="8" s="1"/>
  <c r="BZ87" i="8" s="1"/>
  <c r="BZ88" i="8" s="1"/>
  <c r="BZ89" i="8" s="1"/>
  <c r="BZ90" i="8" s="1"/>
  <c r="BZ91" i="8" s="1"/>
  <c r="BZ92" i="8" s="1"/>
  <c r="BZ93" i="8" s="1"/>
  <c r="BZ94" i="8" s="1"/>
  <c r="BZ95" i="8" s="1"/>
  <c r="BZ96" i="8" s="1"/>
  <c r="BZ97" i="8" s="1"/>
  <c r="BZ98" i="8" s="1"/>
  <c r="BZ99" i="8" s="1"/>
  <c r="BZ100" i="8" s="1"/>
  <c r="BZ101" i="8" s="1"/>
  <c r="BZ102" i="8" s="1"/>
  <c r="BZ103" i="8" s="1"/>
  <c r="BZ104" i="8" s="1"/>
  <c r="BZ105" i="8" s="1"/>
  <c r="BZ106" i="8" s="1"/>
  <c r="BZ107" i="8" s="1"/>
  <c r="BZ108" i="8" s="1"/>
  <c r="BZ109" i="8" s="1"/>
  <c r="BZ110" i="8" s="1"/>
  <c r="BZ111" i="8" s="1"/>
  <c r="BZ112" i="8" s="1"/>
  <c r="BZ113" i="8" s="1"/>
  <c r="BZ114" i="8" s="1"/>
  <c r="BZ115" i="8" s="1"/>
  <c r="BZ116" i="8" s="1"/>
  <c r="BZ117" i="8" s="1"/>
  <c r="BZ118" i="8" s="1"/>
  <c r="BZ119" i="8" s="1"/>
  <c r="BZ120" i="8" s="1"/>
  <c r="BZ121" i="8" s="1"/>
  <c r="BZ122" i="8" s="1"/>
  <c r="BZ123" i="8" s="1"/>
  <c r="BZ124" i="8" s="1"/>
  <c r="BZ125" i="8" s="1"/>
  <c r="BZ126" i="8" s="1"/>
  <c r="BZ127" i="8" s="1"/>
  <c r="BZ128" i="8" s="1"/>
  <c r="BZ129" i="8" s="1"/>
  <c r="BZ130" i="8" s="1"/>
  <c r="BZ131" i="8" s="1"/>
  <c r="BZ132" i="8" s="1"/>
  <c r="BZ133" i="8" s="1"/>
  <c r="BZ134" i="8" s="1"/>
  <c r="BZ135" i="8" s="1"/>
  <c r="BZ136" i="8" s="1"/>
  <c r="BZ137" i="8" s="1"/>
  <c r="BZ138" i="8" s="1"/>
  <c r="BZ139" i="8" s="1"/>
  <c r="BZ140" i="8" s="1"/>
  <c r="Z14" i="8"/>
  <c r="BE14" i="4"/>
  <c r="BE15" i="4" s="1"/>
  <c r="BE16" i="4" s="1"/>
  <c r="BE17" i="4" s="1"/>
  <c r="BE18" i="4" s="1"/>
  <c r="BE19" i="4" s="1"/>
  <c r="BE20" i="4" s="1"/>
  <c r="BE21" i="4" s="1"/>
  <c r="BE22" i="4" s="1"/>
  <c r="BE23" i="4" s="1"/>
  <c r="BE24" i="4" s="1"/>
  <c r="BE25" i="4" s="1"/>
  <c r="BE26" i="4" s="1"/>
  <c r="BE27" i="4" s="1"/>
  <c r="BE28" i="4" s="1"/>
  <c r="BE29" i="4" s="1"/>
  <c r="BE30" i="4" s="1"/>
  <c r="BE31" i="4" s="1"/>
  <c r="BE32" i="4" s="1"/>
  <c r="BE33" i="4" s="1"/>
  <c r="BE34" i="4" s="1"/>
  <c r="BE35" i="4" s="1"/>
  <c r="BE36" i="4" s="1"/>
  <c r="BE37" i="4" s="1"/>
  <c r="BE38" i="4" s="1"/>
  <c r="BE39" i="4" s="1"/>
  <c r="BE40" i="4" s="1"/>
  <c r="BE41" i="4" s="1"/>
  <c r="BE42" i="4" s="1"/>
  <c r="BE43" i="4" s="1"/>
  <c r="BE44" i="4" s="1"/>
  <c r="BE45" i="4" s="1"/>
  <c r="BE46" i="4" s="1"/>
  <c r="BE47" i="4" s="1"/>
  <c r="BE48" i="4" s="1"/>
  <c r="BE49" i="4" s="1"/>
  <c r="BE50" i="4" s="1"/>
  <c r="BE51" i="4" s="1"/>
  <c r="BE52" i="4" s="1"/>
  <c r="BE53" i="4" s="1"/>
  <c r="BE54" i="4" s="1"/>
  <c r="BE55" i="4" s="1"/>
  <c r="BE56" i="4" s="1"/>
  <c r="BE57" i="4" s="1"/>
  <c r="BE58" i="4" s="1"/>
  <c r="BE59" i="4" s="1"/>
  <c r="BE60" i="4" s="1"/>
  <c r="BE61" i="4" s="1"/>
  <c r="BE62" i="4" s="1"/>
  <c r="BE63" i="4" s="1"/>
  <c r="BE64" i="4" s="1"/>
  <c r="BE65" i="4" s="1"/>
  <c r="BE66" i="4" s="1"/>
  <c r="BE67" i="4" s="1"/>
  <c r="BE68" i="4" s="1"/>
  <c r="BE69" i="4" s="1"/>
  <c r="BE70" i="4" s="1"/>
  <c r="BE71" i="4" s="1"/>
  <c r="BE72" i="4" s="1"/>
  <c r="BE73" i="4" s="1"/>
  <c r="BE74" i="4" s="1"/>
  <c r="BE75" i="4" s="1"/>
  <c r="BE76" i="4" s="1"/>
  <c r="BE77" i="4" s="1"/>
  <c r="BE78" i="4" s="1"/>
  <c r="BE79" i="4" s="1"/>
  <c r="BE80" i="4" s="1"/>
  <c r="BE81" i="4" s="1"/>
  <c r="BE82" i="4" s="1"/>
  <c r="BE83" i="4" s="1"/>
  <c r="BE84" i="4" s="1"/>
  <c r="BE85" i="4" s="1"/>
  <c r="BE86" i="4" s="1"/>
  <c r="BE87" i="4" s="1"/>
  <c r="BE88" i="4" s="1"/>
  <c r="BE89" i="4" s="1"/>
  <c r="BE90" i="4" s="1"/>
  <c r="BE91" i="4" s="1"/>
  <c r="BE92" i="4" s="1"/>
  <c r="BE93" i="4" s="1"/>
  <c r="BE94" i="4" s="1"/>
  <c r="BE95" i="4" s="1"/>
  <c r="BE96" i="4" s="1"/>
  <c r="BE97" i="4" s="1"/>
  <c r="BE98" i="4" s="1"/>
  <c r="BE99" i="4" s="1"/>
  <c r="BE100" i="4" s="1"/>
  <c r="BE101" i="4" s="1"/>
  <c r="BE102" i="4" s="1"/>
  <c r="BE103" i="4" s="1"/>
  <c r="BE104" i="4" s="1"/>
  <c r="BE105" i="4" s="1"/>
  <c r="BE106" i="4" s="1"/>
  <c r="BE107" i="4" s="1"/>
  <c r="BE108" i="4" s="1"/>
  <c r="BE109" i="4" s="1"/>
  <c r="BE110" i="4" s="1"/>
  <c r="BE111" i="4" s="1"/>
  <c r="BE112" i="4" s="1"/>
  <c r="BE113" i="4" s="1"/>
  <c r="BE114" i="4" s="1"/>
  <c r="BE115" i="4" s="1"/>
  <c r="BE116" i="4" s="1"/>
  <c r="BE117" i="4" s="1"/>
  <c r="BE118" i="4" s="1"/>
  <c r="BE119" i="4" s="1"/>
  <c r="BE120" i="4" s="1"/>
  <c r="BE121" i="4" s="1"/>
  <c r="BE122" i="4" s="1"/>
  <c r="BE123" i="4" s="1"/>
  <c r="BE124" i="4" s="1"/>
  <c r="BE125" i="4" s="1"/>
  <c r="BE126" i="4" s="1"/>
  <c r="BE127" i="4" s="1"/>
  <c r="BE128" i="4" s="1"/>
  <c r="BE129" i="4" s="1"/>
  <c r="BE130" i="4" s="1"/>
  <c r="BE131" i="4" s="1"/>
  <c r="BE132" i="4" s="1"/>
  <c r="BE133" i="4" s="1"/>
  <c r="BE134" i="4" s="1"/>
  <c r="BE135" i="4" s="1"/>
  <c r="BE136" i="4" s="1"/>
  <c r="BE137" i="4" s="1"/>
  <c r="BE138" i="4" s="1"/>
  <c r="BE139" i="4" s="1"/>
  <c r="BE140" i="4" s="1"/>
  <c r="T15" i="4"/>
  <c r="T85" i="4" s="1"/>
  <c r="BC85" i="4" s="1"/>
  <c r="BC86" i="4" s="1"/>
  <c r="BC87" i="4" s="1"/>
  <c r="BC88" i="4" s="1"/>
  <c r="X14" i="10"/>
  <c r="BE14" i="10"/>
  <c r="BE15" i="10" s="1"/>
  <c r="BE16" i="10" s="1"/>
  <c r="BE17" i="10" s="1"/>
  <c r="BE18" i="10" s="1"/>
  <c r="BE19" i="10" s="1"/>
  <c r="BE20" i="10" s="1"/>
  <c r="BE21" i="10" s="1"/>
  <c r="BE22" i="10" s="1"/>
  <c r="BE23" i="10" s="1"/>
  <c r="BE24" i="10" s="1"/>
  <c r="BE25" i="10" s="1"/>
  <c r="BE26" i="10" s="1"/>
  <c r="BE27" i="10" s="1"/>
  <c r="BE28" i="10" s="1"/>
  <c r="BE29" i="10" s="1"/>
  <c r="BE30" i="10" s="1"/>
  <c r="BE31" i="10" s="1"/>
  <c r="BE32" i="10" s="1"/>
  <c r="BE33" i="10" s="1"/>
  <c r="BE34" i="10" s="1"/>
  <c r="BE35" i="10" s="1"/>
  <c r="BE36" i="10" s="1"/>
  <c r="BE37" i="10" s="1"/>
  <c r="BE38" i="10" s="1"/>
  <c r="BE39" i="10" s="1"/>
  <c r="BE40" i="10" s="1"/>
  <c r="BE41" i="10" s="1"/>
  <c r="BE42" i="10" s="1"/>
  <c r="BE43" i="10" s="1"/>
  <c r="BE44" i="10" s="1"/>
  <c r="BE45" i="10" s="1"/>
  <c r="BE46" i="10" s="1"/>
  <c r="BE47" i="10" s="1"/>
  <c r="BE48" i="10" s="1"/>
  <c r="BE49" i="10" s="1"/>
  <c r="BE50" i="10" s="1"/>
  <c r="BE51" i="10" s="1"/>
  <c r="BE52" i="10" s="1"/>
  <c r="BE53" i="10" s="1"/>
  <c r="BE54" i="10" s="1"/>
  <c r="BE55" i="10" s="1"/>
  <c r="BE56" i="10" s="1"/>
  <c r="BE57" i="10" s="1"/>
  <c r="BE58" i="10" s="1"/>
  <c r="BE59" i="10" s="1"/>
  <c r="BE60" i="10" s="1"/>
  <c r="BE61" i="10" s="1"/>
  <c r="BE62" i="10" s="1"/>
  <c r="BE63" i="10" s="1"/>
  <c r="BE64" i="10" s="1"/>
  <c r="BE65" i="10" s="1"/>
  <c r="BE66" i="10" s="1"/>
  <c r="BE67" i="10" s="1"/>
  <c r="BE68" i="10" s="1"/>
  <c r="BE69" i="10" s="1"/>
  <c r="BE70" i="10" s="1"/>
  <c r="BE71" i="10" s="1"/>
  <c r="BE72" i="10" s="1"/>
  <c r="BE73" i="10" s="1"/>
  <c r="BE74" i="10" s="1"/>
  <c r="BE75" i="10" s="1"/>
  <c r="BE76" i="10" s="1"/>
  <c r="BE77" i="10" s="1"/>
  <c r="BE78" i="10" s="1"/>
  <c r="BE79" i="10" s="1"/>
  <c r="BE80" i="10" s="1"/>
  <c r="BE81" i="10" s="1"/>
  <c r="BE82" i="10" s="1"/>
  <c r="BE83" i="10" s="1"/>
  <c r="BE84" i="10" s="1"/>
  <c r="BE85" i="10" s="1"/>
  <c r="BE86" i="10" s="1"/>
  <c r="BE87" i="10" s="1"/>
  <c r="BE88" i="10" s="1"/>
  <c r="BE89" i="10" s="1"/>
  <c r="BE90" i="10" s="1"/>
  <c r="BE91" i="10" s="1"/>
  <c r="BE92" i="10" s="1"/>
  <c r="BE93" i="10" s="1"/>
  <c r="BE94" i="10" s="1"/>
  <c r="BE95" i="10" s="1"/>
  <c r="BE96" i="10" s="1"/>
  <c r="BE97" i="10" s="1"/>
  <c r="BE98" i="10" s="1"/>
  <c r="BE99" i="10" s="1"/>
  <c r="BE100" i="10" s="1"/>
  <c r="BE101" i="10" s="1"/>
  <c r="BE102" i="10" s="1"/>
  <c r="BE103" i="10" s="1"/>
  <c r="BE104" i="10" s="1"/>
  <c r="BE105" i="10" s="1"/>
  <c r="BE106" i="10" s="1"/>
  <c r="BE107" i="10" s="1"/>
  <c r="BE108" i="10" s="1"/>
  <c r="BE109" i="10" s="1"/>
  <c r="BE110" i="10" s="1"/>
  <c r="BE111" i="10" s="1"/>
  <c r="BE112" i="10" s="1"/>
  <c r="BE113" i="10" s="1"/>
  <c r="BE114" i="10" s="1"/>
  <c r="BE115" i="10" s="1"/>
  <c r="BE116" i="10" s="1"/>
  <c r="BE117" i="10" s="1"/>
  <c r="BE118" i="10" s="1"/>
  <c r="BE119" i="10" s="1"/>
  <c r="BE120" i="10" s="1"/>
  <c r="BE121" i="10" s="1"/>
  <c r="BE122" i="10" s="1"/>
  <c r="BE123" i="10" s="1"/>
  <c r="BE124" i="10" s="1"/>
  <c r="BE125" i="10" s="1"/>
  <c r="BE126" i="10" s="1"/>
  <c r="BE127" i="10" s="1"/>
  <c r="BE128" i="10" s="1"/>
  <c r="BE129" i="10" s="1"/>
  <c r="BE130" i="10" s="1"/>
  <c r="BE131" i="10" s="1"/>
  <c r="BE132" i="10" s="1"/>
  <c r="BE133" i="10" s="1"/>
  <c r="BE134" i="10" s="1"/>
  <c r="BE135" i="10" s="1"/>
  <c r="BE136" i="10" s="1"/>
  <c r="BE137" i="10" s="1"/>
  <c r="BE138" i="10" s="1"/>
  <c r="BE139" i="10" s="1"/>
  <c r="BE140" i="10" s="1"/>
  <c r="W14" i="6"/>
  <c r="CG14" i="6"/>
  <c r="CG15" i="6" s="1"/>
  <c r="CG16" i="6" s="1"/>
  <c r="CG17" i="6" s="1"/>
  <c r="CG18" i="6" s="1"/>
  <c r="CG19" i="6" s="1"/>
  <c r="CG20" i="6" s="1"/>
  <c r="CG21" i="6" s="1"/>
  <c r="CG22" i="6" s="1"/>
  <c r="CG23" i="6" s="1"/>
  <c r="CG24" i="6" s="1"/>
  <c r="CG25" i="6" s="1"/>
  <c r="CG26" i="6" s="1"/>
  <c r="CG27" i="6" s="1"/>
  <c r="CG28" i="6" s="1"/>
  <c r="CG29" i="6" s="1"/>
  <c r="CG30" i="6" s="1"/>
  <c r="CG31" i="6" s="1"/>
  <c r="CG32" i="6" s="1"/>
  <c r="CG33" i="6" s="1"/>
  <c r="CG34" i="6" s="1"/>
  <c r="CG35" i="6" s="1"/>
  <c r="CG36" i="6" s="1"/>
  <c r="CG37" i="6" s="1"/>
  <c r="CG38" i="6" s="1"/>
  <c r="CG39" i="6" s="1"/>
  <c r="CG40" i="6" s="1"/>
  <c r="CG41" i="6" s="1"/>
  <c r="CG42" i="6" s="1"/>
  <c r="CG43" i="6" s="1"/>
  <c r="CG44" i="6" s="1"/>
  <c r="CG45" i="6" s="1"/>
  <c r="CG46" i="6" s="1"/>
  <c r="CG47" i="6" s="1"/>
  <c r="CG48" i="6" s="1"/>
  <c r="CG49" i="6" s="1"/>
  <c r="CG50" i="6" s="1"/>
  <c r="CG51" i="6" s="1"/>
  <c r="CG52" i="6" s="1"/>
  <c r="CG53" i="6" s="1"/>
  <c r="CG54" i="6" s="1"/>
  <c r="CG55" i="6" s="1"/>
  <c r="CG56" i="6" s="1"/>
  <c r="CG57" i="6" s="1"/>
  <c r="CG58" i="6" s="1"/>
  <c r="CG59" i="6" s="1"/>
  <c r="CG60" i="6" s="1"/>
  <c r="CG61" i="6" s="1"/>
  <c r="CG62" i="6" s="1"/>
  <c r="CG63" i="6" s="1"/>
  <c r="CG64" i="6" s="1"/>
  <c r="CG65" i="6" s="1"/>
  <c r="CG66" i="6" s="1"/>
  <c r="CG67" i="6" s="1"/>
  <c r="CG68" i="6" s="1"/>
  <c r="CG69" i="6" s="1"/>
  <c r="CG70" i="6" s="1"/>
  <c r="CG71" i="6" s="1"/>
  <c r="CG72" i="6" s="1"/>
  <c r="CG73" i="6" s="1"/>
  <c r="CG74" i="6" s="1"/>
  <c r="CG75" i="6" s="1"/>
  <c r="CG76" i="6" s="1"/>
  <c r="CG77" i="6" s="1"/>
  <c r="CG78" i="6" s="1"/>
  <c r="CG79" i="6" s="1"/>
  <c r="CG80" i="6" s="1"/>
  <c r="CG81" i="6" s="1"/>
  <c r="CG82" i="6" s="1"/>
  <c r="CG83" i="6" s="1"/>
  <c r="CG84" i="6" s="1"/>
  <c r="CG85" i="6" s="1"/>
  <c r="CG86" i="6" s="1"/>
  <c r="CG87" i="6" s="1"/>
  <c r="CG88" i="6" s="1"/>
  <c r="CG89" i="6" s="1"/>
  <c r="CG90" i="6" s="1"/>
  <c r="CG91" i="6" s="1"/>
  <c r="CG92" i="6" s="1"/>
  <c r="CG93" i="6" s="1"/>
  <c r="CG94" i="6" s="1"/>
  <c r="CG95" i="6" s="1"/>
  <c r="CG96" i="6" s="1"/>
  <c r="CG97" i="6" s="1"/>
  <c r="CG98" i="6" s="1"/>
  <c r="CG99" i="6" s="1"/>
  <c r="CG100" i="6" s="1"/>
  <c r="CG101" i="6" s="1"/>
  <c r="CG102" i="6" s="1"/>
  <c r="CG103" i="6" s="1"/>
  <c r="CG104" i="6" s="1"/>
  <c r="CG105" i="6" s="1"/>
  <c r="CG106" i="6" s="1"/>
  <c r="CG107" i="6" s="1"/>
  <c r="CG108" i="6" s="1"/>
  <c r="CG109" i="6" s="1"/>
  <c r="CG110" i="6" s="1"/>
  <c r="CG111" i="6" s="1"/>
  <c r="CG112" i="6" s="1"/>
  <c r="CG113" i="6" s="1"/>
  <c r="CG114" i="6" s="1"/>
  <c r="CG115" i="6" s="1"/>
  <c r="CG116" i="6" s="1"/>
  <c r="CG117" i="6" s="1"/>
  <c r="CG118" i="6" s="1"/>
  <c r="CG119" i="6" s="1"/>
  <c r="CG120" i="6" s="1"/>
  <c r="CG121" i="6" s="1"/>
  <c r="CG122" i="6" s="1"/>
  <c r="CG123" i="6" s="1"/>
  <c r="CG124" i="6" s="1"/>
  <c r="CG125" i="6" s="1"/>
  <c r="CG126" i="6" s="1"/>
  <c r="CG127" i="6" s="1"/>
  <c r="CG128" i="6" s="1"/>
  <c r="CG129" i="6" s="1"/>
  <c r="CG130" i="6" s="1"/>
  <c r="CG131" i="6" s="1"/>
  <c r="CG132" i="6" s="1"/>
  <c r="CG133" i="6" s="1"/>
  <c r="CG134" i="6" s="1"/>
  <c r="CG135" i="6" s="1"/>
  <c r="CG136" i="6" s="1"/>
  <c r="CG137" i="6" s="1"/>
  <c r="CG138" i="6" s="1"/>
  <c r="CG139" i="6" s="1"/>
  <c r="CG140" i="6" s="1"/>
  <c r="Y14" i="10"/>
  <c r="AJ14" i="10"/>
  <c r="AJ15" i="10" s="1"/>
  <c r="AJ16" i="10" s="1"/>
  <c r="AJ17" i="10" s="1"/>
  <c r="AJ18" i="10" s="1"/>
  <c r="AJ19" i="10" s="1"/>
  <c r="AJ20" i="10" s="1"/>
  <c r="AJ21" i="10" s="1"/>
  <c r="AJ22" i="10" s="1"/>
  <c r="AJ23" i="10" s="1"/>
  <c r="AJ24" i="10" s="1"/>
  <c r="AJ25" i="10" s="1"/>
  <c r="AJ26" i="10" s="1"/>
  <c r="AJ27" i="10" s="1"/>
  <c r="AJ28" i="10" s="1"/>
  <c r="AJ29" i="10" s="1"/>
  <c r="AJ30" i="10" s="1"/>
  <c r="AJ31" i="10" s="1"/>
  <c r="AJ32" i="10" s="1"/>
  <c r="AJ33" i="10" s="1"/>
  <c r="AJ34" i="10" s="1"/>
  <c r="AJ35" i="10" s="1"/>
  <c r="AJ36" i="10" s="1"/>
  <c r="AJ37" i="10" s="1"/>
  <c r="AJ38" i="10" s="1"/>
  <c r="AJ39" i="10" s="1"/>
  <c r="AJ40" i="10" s="1"/>
  <c r="AJ41" i="10" s="1"/>
  <c r="AJ42" i="10" s="1"/>
  <c r="AJ43" i="10" s="1"/>
  <c r="AJ44" i="10" s="1"/>
  <c r="AJ45" i="10" s="1"/>
  <c r="AJ46" i="10" s="1"/>
  <c r="AJ47" i="10" s="1"/>
  <c r="AJ48" i="10" s="1"/>
  <c r="AJ49" i="10" s="1"/>
  <c r="AJ50" i="10" s="1"/>
  <c r="AJ51" i="10" s="1"/>
  <c r="AJ52" i="10" s="1"/>
  <c r="AJ53" i="10" s="1"/>
  <c r="AJ54" i="10" s="1"/>
  <c r="AJ55" i="10" s="1"/>
  <c r="AJ56" i="10" s="1"/>
  <c r="AJ57" i="10" s="1"/>
  <c r="AJ58" i="10" s="1"/>
  <c r="AJ59" i="10" s="1"/>
  <c r="AJ60" i="10" s="1"/>
  <c r="AJ61" i="10" s="1"/>
  <c r="AJ62" i="10" s="1"/>
  <c r="AJ63" i="10" s="1"/>
  <c r="AJ64" i="10" s="1"/>
  <c r="AJ65" i="10" s="1"/>
  <c r="AJ66" i="10" s="1"/>
  <c r="AJ67" i="10" s="1"/>
  <c r="AJ68" i="10" s="1"/>
  <c r="AJ69" i="10" s="1"/>
  <c r="AJ70" i="10" s="1"/>
  <c r="AJ71" i="10" s="1"/>
  <c r="AJ72" i="10" s="1"/>
  <c r="AJ73" i="10" s="1"/>
  <c r="AJ74" i="10" s="1"/>
  <c r="AJ75" i="10" s="1"/>
  <c r="AJ76" i="10" s="1"/>
  <c r="AJ77" i="10" s="1"/>
  <c r="AJ78" i="10" s="1"/>
  <c r="AJ79" i="10" s="1"/>
  <c r="AJ80" i="10" s="1"/>
  <c r="AJ81" i="10" s="1"/>
  <c r="AJ82" i="10" s="1"/>
  <c r="AJ83" i="10" s="1"/>
  <c r="AJ84" i="10" s="1"/>
  <c r="AJ85" i="10" s="1"/>
  <c r="AJ86" i="10" s="1"/>
  <c r="AJ87" i="10" s="1"/>
  <c r="AJ88" i="10" s="1"/>
  <c r="AJ89" i="10" s="1"/>
  <c r="AJ90" i="10" s="1"/>
  <c r="AJ91" i="10" s="1"/>
  <c r="AJ92" i="10" s="1"/>
  <c r="AJ93" i="10" s="1"/>
  <c r="AJ94" i="10" s="1"/>
  <c r="AJ95" i="10" s="1"/>
  <c r="AJ96" i="10" s="1"/>
  <c r="AJ97" i="10" s="1"/>
  <c r="AJ98" i="10" s="1"/>
  <c r="AJ99" i="10" s="1"/>
  <c r="AJ100" i="10" s="1"/>
  <c r="AJ101" i="10" s="1"/>
  <c r="AJ102" i="10" s="1"/>
  <c r="AJ103" i="10" s="1"/>
  <c r="AJ104" i="10" s="1"/>
  <c r="AJ105" i="10" s="1"/>
  <c r="AJ106" i="10" s="1"/>
  <c r="AJ107" i="10" s="1"/>
  <c r="AJ108" i="10" s="1"/>
  <c r="AJ109" i="10" s="1"/>
  <c r="AJ110" i="10" s="1"/>
  <c r="AJ111" i="10" s="1"/>
  <c r="AJ112" i="10" s="1"/>
  <c r="AJ113" i="10" s="1"/>
  <c r="AJ114" i="10" s="1"/>
  <c r="AJ115" i="10" s="1"/>
  <c r="AJ116" i="10" s="1"/>
  <c r="AJ117" i="10" s="1"/>
  <c r="AJ118" i="10" s="1"/>
  <c r="AJ119" i="10" s="1"/>
  <c r="AJ120" i="10" s="1"/>
  <c r="AJ121" i="10" s="1"/>
  <c r="AJ122" i="10" s="1"/>
  <c r="AJ123" i="10" s="1"/>
  <c r="AJ124" i="10" s="1"/>
  <c r="AJ125" i="10" s="1"/>
  <c r="AJ126" i="10" s="1"/>
  <c r="AJ127" i="10" s="1"/>
  <c r="AJ128" i="10" s="1"/>
  <c r="AJ129" i="10" s="1"/>
  <c r="AJ130" i="10" s="1"/>
  <c r="AJ131" i="10" s="1"/>
  <c r="AJ132" i="10" s="1"/>
  <c r="AJ133" i="10" s="1"/>
  <c r="AJ134" i="10" s="1"/>
  <c r="AJ135" i="10" s="1"/>
  <c r="AJ136" i="10" s="1"/>
  <c r="AJ137" i="10" s="1"/>
  <c r="AJ138" i="10" s="1"/>
  <c r="AJ139" i="10" s="1"/>
  <c r="AJ140" i="10" s="1"/>
  <c r="J127" i="5" l="1"/>
  <c r="F127" i="5"/>
  <c r="P127" i="5"/>
  <c r="Q127" i="5"/>
  <c r="D127" i="5"/>
  <c r="B127" i="5" s="1"/>
  <c r="K127" i="5"/>
  <c r="R127" i="5"/>
  <c r="O127" i="5"/>
  <c r="M127" i="5"/>
  <c r="G127" i="5"/>
  <c r="E127" i="5"/>
  <c r="L127" i="5"/>
  <c r="D123" i="7"/>
  <c r="B123" i="7" s="1"/>
  <c r="J123" i="7"/>
  <c r="E123" i="7"/>
  <c r="P123" i="7"/>
  <c r="Q123" i="7"/>
  <c r="G123" i="7"/>
  <c r="R123" i="7"/>
  <c r="O123" i="7"/>
  <c r="K123" i="7"/>
  <c r="L123" i="7"/>
  <c r="M123" i="7"/>
  <c r="F123" i="7"/>
  <c r="E136" i="3"/>
  <c r="P136" i="3"/>
  <c r="L136" i="3"/>
  <c r="M136" i="3"/>
  <c r="G136" i="3"/>
  <c r="D136" i="3"/>
  <c r="B136" i="3" s="1"/>
  <c r="O136" i="3"/>
  <c r="K136" i="3"/>
  <c r="F136" i="3"/>
  <c r="Q136" i="3"/>
  <c r="R136" i="3"/>
  <c r="J136" i="3"/>
  <c r="Q101" i="7"/>
  <c r="M101" i="7"/>
  <c r="J101" i="7"/>
  <c r="K101" i="7"/>
  <c r="L101" i="7"/>
  <c r="F101" i="7"/>
  <c r="D101" i="7"/>
  <c r="B101" i="7" s="1"/>
  <c r="G101" i="7"/>
  <c r="R101" i="7"/>
  <c r="O101" i="7"/>
  <c r="P101" i="7"/>
  <c r="E101" i="7"/>
  <c r="O8" i="7"/>
  <c r="K8" i="7"/>
  <c r="F8" i="7"/>
  <c r="G8" i="7"/>
  <c r="J8" i="7"/>
  <c r="R8" i="7"/>
  <c r="E8" i="7"/>
  <c r="P8" i="7"/>
  <c r="L8" i="7"/>
  <c r="D8" i="7"/>
  <c r="B8" i="7" s="1"/>
  <c r="Q8" i="7"/>
  <c r="M8" i="7"/>
  <c r="G78" i="3"/>
  <c r="D78" i="3"/>
  <c r="B78" i="3" s="1"/>
  <c r="J78" i="3"/>
  <c r="L78" i="3"/>
  <c r="K78" i="3"/>
  <c r="E78" i="3"/>
  <c r="Q78" i="3"/>
  <c r="M78" i="3"/>
  <c r="R78" i="3"/>
  <c r="F78" i="3"/>
  <c r="O78" i="3"/>
  <c r="P78" i="3"/>
  <c r="R25" i="7"/>
  <c r="O25" i="7"/>
  <c r="K25" i="7"/>
  <c r="D25" i="7"/>
  <c r="B25" i="7" s="1"/>
  <c r="Q25" i="7"/>
  <c r="M25" i="7"/>
  <c r="J25" i="7"/>
  <c r="E25" i="7"/>
  <c r="F25" i="7"/>
  <c r="G25" i="7"/>
  <c r="L25" i="7"/>
  <c r="P25" i="7"/>
  <c r="D112" i="5"/>
  <c r="B112" i="5" s="1"/>
  <c r="K112" i="5"/>
  <c r="G112" i="5"/>
  <c r="Q112" i="5"/>
  <c r="J112" i="5"/>
  <c r="F112" i="5"/>
  <c r="P112" i="5"/>
  <c r="R112" i="5"/>
  <c r="E112" i="5"/>
  <c r="O112" i="5"/>
  <c r="M112" i="5"/>
  <c r="L112" i="5"/>
  <c r="O98" i="7"/>
  <c r="K98" i="7"/>
  <c r="F98" i="7"/>
  <c r="D98" i="7"/>
  <c r="B98" i="7" s="1"/>
  <c r="J98" i="7"/>
  <c r="M98" i="7"/>
  <c r="E98" i="7"/>
  <c r="P98" i="7"/>
  <c r="L98" i="7"/>
  <c r="G98" i="7"/>
  <c r="R98" i="7"/>
  <c r="Q98" i="7"/>
  <c r="O69" i="5"/>
  <c r="K69" i="5"/>
  <c r="G69" i="5"/>
  <c r="J69" i="5"/>
  <c r="R69" i="5"/>
  <c r="L69" i="5"/>
  <c r="E69" i="5"/>
  <c r="P69" i="5"/>
  <c r="Q69" i="5"/>
  <c r="M69" i="5"/>
  <c r="F69" i="5"/>
  <c r="D69" i="5"/>
  <c r="B69" i="5" s="1"/>
  <c r="O28" i="9"/>
  <c r="K28" i="9"/>
  <c r="F28" i="9"/>
  <c r="Q28" i="9"/>
  <c r="R28" i="9"/>
  <c r="G28" i="9"/>
  <c r="E28" i="9"/>
  <c r="P28" i="9"/>
  <c r="L28" i="9"/>
  <c r="M28" i="9"/>
  <c r="J28" i="9"/>
  <c r="D28" i="9"/>
  <c r="B28" i="9" s="1"/>
  <c r="O61" i="5"/>
  <c r="K61" i="5"/>
  <c r="G61" i="5"/>
  <c r="J61" i="5"/>
  <c r="R61" i="5"/>
  <c r="L61" i="5"/>
  <c r="E61" i="5"/>
  <c r="P61" i="5"/>
  <c r="Q61" i="5"/>
  <c r="M61" i="5"/>
  <c r="D61" i="5"/>
  <c r="B61" i="5" s="1"/>
  <c r="F61" i="5"/>
  <c r="O23" i="9"/>
  <c r="K23" i="9"/>
  <c r="F23" i="9"/>
  <c r="Q23" i="9"/>
  <c r="E23" i="9"/>
  <c r="P23" i="9"/>
  <c r="L23" i="9"/>
  <c r="R23" i="9"/>
  <c r="D23" i="9"/>
  <c r="B23" i="9" s="1"/>
  <c r="M23" i="9"/>
  <c r="J23" i="9"/>
  <c r="G23" i="9"/>
  <c r="P112" i="9"/>
  <c r="L112" i="9"/>
  <c r="Q112" i="9"/>
  <c r="M112" i="9"/>
  <c r="E112" i="9"/>
  <c r="O112" i="9"/>
  <c r="F112" i="9"/>
  <c r="D112" i="9"/>
  <c r="B112" i="9" s="1"/>
  <c r="G112" i="9"/>
  <c r="R112" i="9"/>
  <c r="K112" i="9"/>
  <c r="J112" i="9"/>
  <c r="P12" i="3"/>
  <c r="L12" i="3"/>
  <c r="Q12" i="3"/>
  <c r="M12" i="3"/>
  <c r="K12" i="3"/>
  <c r="O12" i="3"/>
  <c r="F12" i="3"/>
  <c r="D12" i="3"/>
  <c r="B12" i="3" s="1"/>
  <c r="G12" i="3"/>
  <c r="E12" i="3"/>
  <c r="J12" i="3"/>
  <c r="R12" i="3"/>
  <c r="G109" i="3"/>
  <c r="D109" i="3"/>
  <c r="B109" i="3" s="1"/>
  <c r="J109" i="3"/>
  <c r="F109" i="3"/>
  <c r="K109" i="3"/>
  <c r="P109" i="3"/>
  <c r="Q109" i="3"/>
  <c r="M109" i="3"/>
  <c r="R109" i="3"/>
  <c r="E109" i="3"/>
  <c r="L109" i="3"/>
  <c r="O109" i="3"/>
  <c r="D37" i="7"/>
  <c r="B37" i="7" s="1"/>
  <c r="G37" i="7"/>
  <c r="R37" i="7"/>
  <c r="E37" i="7"/>
  <c r="L37" i="7"/>
  <c r="O37" i="7"/>
  <c r="Q37" i="7"/>
  <c r="M37" i="7"/>
  <c r="J37" i="7"/>
  <c r="F37" i="7"/>
  <c r="P37" i="7"/>
  <c r="K37" i="7"/>
  <c r="F101" i="9"/>
  <c r="D101" i="9"/>
  <c r="B101" i="9" s="1"/>
  <c r="G101" i="9"/>
  <c r="J101" i="9"/>
  <c r="K101" i="9"/>
  <c r="R101" i="9"/>
  <c r="P101" i="9"/>
  <c r="L101" i="9"/>
  <c r="Q101" i="9"/>
  <c r="M101" i="9"/>
  <c r="O101" i="9"/>
  <c r="E101" i="9"/>
  <c r="Q126" i="9"/>
  <c r="M126" i="9"/>
  <c r="J126" i="9"/>
  <c r="K126" i="9"/>
  <c r="L126" i="9"/>
  <c r="E126" i="9"/>
  <c r="D126" i="9"/>
  <c r="B126" i="9" s="1"/>
  <c r="G126" i="9"/>
  <c r="R126" i="9"/>
  <c r="O126" i="9"/>
  <c r="P126" i="9"/>
  <c r="F126" i="9"/>
  <c r="P58" i="9"/>
  <c r="L58" i="9"/>
  <c r="Q58" i="9"/>
  <c r="M58" i="9"/>
  <c r="E58" i="9"/>
  <c r="O58" i="9"/>
  <c r="F58" i="9"/>
  <c r="D58" i="9"/>
  <c r="B58" i="9" s="1"/>
  <c r="G58" i="9"/>
  <c r="R58" i="9"/>
  <c r="K58" i="9"/>
  <c r="J58" i="9"/>
  <c r="F27" i="7"/>
  <c r="D27" i="7"/>
  <c r="B27" i="7" s="1"/>
  <c r="G27" i="7"/>
  <c r="R27" i="7"/>
  <c r="K27" i="7"/>
  <c r="J27" i="7"/>
  <c r="P27" i="7"/>
  <c r="L27" i="7"/>
  <c r="Q27" i="7"/>
  <c r="M27" i="7"/>
  <c r="E27" i="7"/>
  <c r="O27" i="7"/>
  <c r="J79" i="5"/>
  <c r="K79" i="5"/>
  <c r="E79" i="5"/>
  <c r="G79" i="5"/>
  <c r="M79" i="5"/>
  <c r="P79" i="5"/>
  <c r="R79" i="5"/>
  <c r="Q79" i="5"/>
  <c r="D79" i="5"/>
  <c r="B79" i="5" s="1"/>
  <c r="L79" i="5"/>
  <c r="O79" i="5"/>
  <c r="F79" i="5"/>
  <c r="O60" i="9"/>
  <c r="K60" i="9"/>
  <c r="F60" i="9"/>
  <c r="Q60" i="9"/>
  <c r="R60" i="9"/>
  <c r="D60" i="9"/>
  <c r="B60" i="9" s="1"/>
  <c r="E60" i="9"/>
  <c r="P60" i="9"/>
  <c r="L60" i="9"/>
  <c r="M60" i="9"/>
  <c r="J60" i="9"/>
  <c r="G60" i="9"/>
  <c r="E130" i="5"/>
  <c r="Q130" i="5"/>
  <c r="R130" i="5"/>
  <c r="D130" i="5"/>
  <c r="B130" i="5" s="1"/>
  <c r="P130" i="5"/>
  <c r="F130" i="5"/>
  <c r="O130" i="5"/>
  <c r="K130" i="5"/>
  <c r="J130" i="5"/>
  <c r="L130" i="5"/>
  <c r="M130" i="5"/>
  <c r="G130" i="5"/>
  <c r="Q54" i="3"/>
  <c r="M54" i="3"/>
  <c r="J54" i="3"/>
  <c r="P54" i="3"/>
  <c r="O54" i="3"/>
  <c r="L54" i="3"/>
  <c r="D54" i="3"/>
  <c r="B54" i="3" s="1"/>
  <c r="G54" i="3"/>
  <c r="R54" i="3"/>
  <c r="F54" i="3"/>
  <c r="E54" i="3"/>
  <c r="K54" i="3"/>
  <c r="P72" i="5"/>
  <c r="R72" i="5"/>
  <c r="O72" i="5"/>
  <c r="Q72" i="5"/>
  <c r="G72" i="5"/>
  <c r="L72" i="5"/>
  <c r="D72" i="5"/>
  <c r="B72" i="5" s="1"/>
  <c r="K72" i="5"/>
  <c r="J72" i="5"/>
  <c r="M72" i="5"/>
  <c r="E72" i="5"/>
  <c r="F72" i="5"/>
  <c r="O19" i="5"/>
  <c r="F19" i="5"/>
  <c r="R19" i="5"/>
  <c r="D19" i="5"/>
  <c r="B19" i="5" s="1"/>
  <c r="Q19" i="5"/>
  <c r="P19" i="5"/>
  <c r="E19" i="5"/>
  <c r="L19" i="5"/>
  <c r="M19" i="5"/>
  <c r="G19" i="5"/>
  <c r="J19" i="5"/>
  <c r="K19" i="5"/>
  <c r="J77" i="9"/>
  <c r="E77" i="9"/>
  <c r="P77" i="9"/>
  <c r="Q77" i="9"/>
  <c r="G77" i="9"/>
  <c r="F77" i="9"/>
  <c r="R77" i="9"/>
  <c r="O77" i="9"/>
  <c r="K77" i="9"/>
  <c r="L77" i="9"/>
  <c r="M77" i="9"/>
  <c r="D77" i="9"/>
  <c r="B77" i="9" s="1"/>
  <c r="Q72" i="3"/>
  <c r="M72" i="3"/>
  <c r="J72" i="3"/>
  <c r="L72" i="3"/>
  <c r="E72" i="3"/>
  <c r="K72" i="3"/>
  <c r="D72" i="3"/>
  <c r="B72" i="3" s="1"/>
  <c r="G72" i="3"/>
  <c r="R72" i="3"/>
  <c r="P72" i="3"/>
  <c r="O72" i="3"/>
  <c r="F72" i="3"/>
  <c r="J66" i="9"/>
  <c r="E66" i="9"/>
  <c r="F66" i="9"/>
  <c r="G66" i="9"/>
  <c r="P66" i="9"/>
  <c r="M66" i="9"/>
  <c r="R66" i="9"/>
  <c r="O66" i="9"/>
  <c r="K66" i="9"/>
  <c r="D66" i="9"/>
  <c r="B66" i="9" s="1"/>
  <c r="Q66" i="9"/>
  <c r="L66" i="9"/>
  <c r="F68" i="7"/>
  <c r="Q68" i="7"/>
  <c r="M68" i="7"/>
  <c r="E68" i="7"/>
  <c r="K68" i="7"/>
  <c r="J68" i="7"/>
  <c r="P68" i="7"/>
  <c r="L68" i="7"/>
  <c r="G68" i="7"/>
  <c r="R68" i="7"/>
  <c r="O68" i="7"/>
  <c r="D68" i="7"/>
  <c r="B68" i="7" s="1"/>
  <c r="P89" i="3"/>
  <c r="L89" i="3"/>
  <c r="G89" i="3"/>
  <c r="O89" i="3"/>
  <c r="E89" i="3"/>
  <c r="R89" i="3"/>
  <c r="F89" i="3"/>
  <c r="Q89" i="3"/>
  <c r="M89" i="3"/>
  <c r="K89" i="3"/>
  <c r="J89" i="3"/>
  <c r="D89" i="3"/>
  <c r="B89" i="3" s="1"/>
  <c r="O124" i="3"/>
  <c r="K124" i="3"/>
  <c r="F124" i="3"/>
  <c r="Q124" i="3"/>
  <c r="R124" i="3"/>
  <c r="D124" i="3"/>
  <c r="B124" i="3" s="1"/>
  <c r="E124" i="3"/>
  <c r="P124" i="3"/>
  <c r="L124" i="3"/>
  <c r="M124" i="3"/>
  <c r="J124" i="3"/>
  <c r="G124" i="3"/>
  <c r="G85" i="3"/>
  <c r="D85" i="3"/>
  <c r="B85" i="3" s="1"/>
  <c r="J85" i="3"/>
  <c r="P85" i="3"/>
  <c r="O85" i="3"/>
  <c r="L85" i="3"/>
  <c r="Q85" i="3"/>
  <c r="M85" i="3"/>
  <c r="R85" i="3"/>
  <c r="F85" i="3"/>
  <c r="E85" i="3"/>
  <c r="K85" i="3"/>
  <c r="R123" i="5"/>
  <c r="O123" i="5"/>
  <c r="M123" i="5"/>
  <c r="G123" i="5"/>
  <c r="D123" i="5"/>
  <c r="B123" i="5" s="1"/>
  <c r="E123" i="5"/>
  <c r="J123" i="5"/>
  <c r="F123" i="5"/>
  <c r="P123" i="5"/>
  <c r="K123" i="5"/>
  <c r="L123" i="5"/>
  <c r="Q123" i="5"/>
  <c r="D106" i="7"/>
  <c r="B106" i="7" s="1"/>
  <c r="G106" i="7"/>
  <c r="R106" i="7"/>
  <c r="O106" i="7"/>
  <c r="P106" i="7"/>
  <c r="E106" i="7"/>
  <c r="Q106" i="7"/>
  <c r="M106" i="7"/>
  <c r="J106" i="7"/>
  <c r="K106" i="7"/>
  <c r="L106" i="7"/>
  <c r="F106" i="7"/>
  <c r="O118" i="9"/>
  <c r="K118" i="9"/>
  <c r="F118" i="9"/>
  <c r="D118" i="9"/>
  <c r="B118" i="9" s="1"/>
  <c r="J118" i="9"/>
  <c r="M118" i="9"/>
  <c r="E118" i="9"/>
  <c r="P118" i="9"/>
  <c r="L118" i="9"/>
  <c r="G118" i="9"/>
  <c r="R118" i="9"/>
  <c r="Q118" i="9"/>
  <c r="E113" i="3"/>
  <c r="P113" i="3"/>
  <c r="L113" i="3"/>
  <c r="D113" i="3"/>
  <c r="B113" i="3" s="1"/>
  <c r="R113" i="3"/>
  <c r="M113" i="3"/>
  <c r="O113" i="3"/>
  <c r="K113" i="3"/>
  <c r="F113" i="3"/>
  <c r="G113" i="3"/>
  <c r="J113" i="3"/>
  <c r="Q113" i="3"/>
  <c r="G65" i="3"/>
  <c r="D65" i="3"/>
  <c r="B65" i="3" s="1"/>
  <c r="J65" i="3"/>
  <c r="L65" i="3"/>
  <c r="O65" i="3"/>
  <c r="K65" i="3"/>
  <c r="Q65" i="3"/>
  <c r="M65" i="3"/>
  <c r="R65" i="3"/>
  <c r="P65" i="3"/>
  <c r="F65" i="3"/>
  <c r="E65" i="3"/>
  <c r="D60" i="7"/>
  <c r="B60" i="7" s="1"/>
  <c r="J60" i="7"/>
  <c r="E60" i="7"/>
  <c r="P60" i="7"/>
  <c r="Q60" i="7"/>
  <c r="G60" i="7"/>
  <c r="R60" i="7"/>
  <c r="O60" i="7"/>
  <c r="K60" i="7"/>
  <c r="L60" i="7"/>
  <c r="M60" i="7"/>
  <c r="F60" i="7"/>
  <c r="O115" i="7"/>
  <c r="K115" i="7"/>
  <c r="F115" i="7"/>
  <c r="D115" i="7"/>
  <c r="B115" i="7" s="1"/>
  <c r="J115" i="7"/>
  <c r="R115" i="7"/>
  <c r="E115" i="7"/>
  <c r="P115" i="7"/>
  <c r="L115" i="7"/>
  <c r="G115" i="7"/>
  <c r="Q115" i="7"/>
  <c r="M115" i="7"/>
  <c r="Q20" i="9"/>
  <c r="M20" i="9"/>
  <c r="J20" i="9"/>
  <c r="K20" i="9"/>
  <c r="L20" i="9"/>
  <c r="E20" i="9"/>
  <c r="D20" i="9"/>
  <c r="B20" i="9" s="1"/>
  <c r="G20" i="9"/>
  <c r="R20" i="9"/>
  <c r="O20" i="9"/>
  <c r="P20" i="9"/>
  <c r="F20" i="9"/>
  <c r="D89" i="7"/>
  <c r="B89" i="7" s="1"/>
  <c r="G89" i="7"/>
  <c r="R89" i="7"/>
  <c r="O89" i="7"/>
  <c r="P89" i="7"/>
  <c r="F89" i="7"/>
  <c r="Q89" i="7"/>
  <c r="M89" i="7"/>
  <c r="J89" i="7"/>
  <c r="K89" i="7"/>
  <c r="L89" i="7"/>
  <c r="E89" i="7"/>
  <c r="P127" i="3"/>
  <c r="L127" i="3"/>
  <c r="Q127" i="3"/>
  <c r="M127" i="3"/>
  <c r="O127" i="3"/>
  <c r="R127" i="3"/>
  <c r="F127" i="3"/>
  <c r="D127" i="3"/>
  <c r="B127" i="3" s="1"/>
  <c r="G127" i="3"/>
  <c r="J127" i="3"/>
  <c r="K127" i="3"/>
  <c r="E127" i="3"/>
  <c r="E81" i="9"/>
  <c r="P81" i="9"/>
  <c r="L81" i="9"/>
  <c r="G81" i="9"/>
  <c r="R81" i="9"/>
  <c r="M81" i="9"/>
  <c r="O81" i="9"/>
  <c r="K81" i="9"/>
  <c r="F81" i="9"/>
  <c r="D81" i="9"/>
  <c r="B81" i="9" s="1"/>
  <c r="J81" i="9"/>
  <c r="Q81" i="9"/>
  <c r="O114" i="3"/>
  <c r="K114" i="3"/>
  <c r="F114" i="3"/>
  <c r="Q114" i="3"/>
  <c r="R114" i="3"/>
  <c r="G114" i="3"/>
  <c r="E114" i="3"/>
  <c r="P114" i="3"/>
  <c r="L114" i="3"/>
  <c r="M114" i="3"/>
  <c r="J114" i="3"/>
  <c r="D114" i="3"/>
  <c r="B114" i="3" s="1"/>
  <c r="D131" i="9"/>
  <c r="B131" i="9" s="1"/>
  <c r="J131" i="9"/>
  <c r="E131" i="9"/>
  <c r="P131" i="9"/>
  <c r="Q131" i="9"/>
  <c r="G131" i="9"/>
  <c r="R131" i="9"/>
  <c r="O131" i="9"/>
  <c r="K131" i="9"/>
  <c r="L131" i="9"/>
  <c r="M131" i="9"/>
  <c r="F131" i="9"/>
  <c r="D104" i="3"/>
  <c r="B104" i="3" s="1"/>
  <c r="G104" i="3"/>
  <c r="R104" i="3"/>
  <c r="E104" i="3"/>
  <c r="L104" i="3"/>
  <c r="O104" i="3"/>
  <c r="Q104" i="3"/>
  <c r="M104" i="3"/>
  <c r="J104" i="3"/>
  <c r="F104" i="3"/>
  <c r="K104" i="3"/>
  <c r="P104" i="3"/>
  <c r="E109" i="5"/>
  <c r="P109" i="5"/>
  <c r="L109" i="5"/>
  <c r="D109" i="5"/>
  <c r="B109" i="5" s="1"/>
  <c r="J109" i="5"/>
  <c r="Q109" i="5"/>
  <c r="O109" i="5"/>
  <c r="K109" i="5"/>
  <c r="F109" i="5"/>
  <c r="R109" i="5"/>
  <c r="G109" i="5"/>
  <c r="M109" i="5"/>
  <c r="P85" i="9"/>
  <c r="L85" i="9"/>
  <c r="Q85" i="9"/>
  <c r="M85" i="9"/>
  <c r="E85" i="9"/>
  <c r="J85" i="9"/>
  <c r="F85" i="9"/>
  <c r="D85" i="9"/>
  <c r="B85" i="9" s="1"/>
  <c r="G85" i="9"/>
  <c r="R85" i="9"/>
  <c r="O85" i="9"/>
  <c r="K85" i="9"/>
  <c r="G21" i="3"/>
  <c r="D21" i="3"/>
  <c r="B21" i="3" s="1"/>
  <c r="J21" i="3"/>
  <c r="P21" i="3"/>
  <c r="K21" i="3"/>
  <c r="E21" i="3"/>
  <c r="Q21" i="3"/>
  <c r="M21" i="3"/>
  <c r="R21" i="3"/>
  <c r="F21" i="3"/>
  <c r="O21" i="3"/>
  <c r="L21" i="3"/>
  <c r="R32" i="5"/>
  <c r="K32" i="5"/>
  <c r="O32" i="5"/>
  <c r="F32" i="5"/>
  <c r="Q32" i="5"/>
  <c r="D32" i="5"/>
  <c r="B32" i="5" s="1"/>
  <c r="P32" i="5"/>
  <c r="J32" i="5"/>
  <c r="E32" i="5"/>
  <c r="G32" i="5"/>
  <c r="M32" i="5"/>
  <c r="L32" i="5"/>
  <c r="J36" i="3"/>
  <c r="E36" i="3"/>
  <c r="Q36" i="3"/>
  <c r="D36" i="3"/>
  <c r="B36" i="3" s="1"/>
  <c r="F36" i="3"/>
  <c r="P36" i="3"/>
  <c r="R36" i="3"/>
  <c r="O36" i="3"/>
  <c r="K36" i="3"/>
  <c r="M36" i="3"/>
  <c r="L36" i="3"/>
  <c r="G36" i="3"/>
  <c r="R14" i="7"/>
  <c r="O14" i="7"/>
  <c r="K14" i="7"/>
  <c r="L14" i="7"/>
  <c r="M14" i="7"/>
  <c r="G14" i="7"/>
  <c r="J14" i="7"/>
  <c r="E14" i="7"/>
  <c r="P14" i="7"/>
  <c r="Q14" i="7"/>
  <c r="D14" i="7"/>
  <c r="B14" i="7" s="1"/>
  <c r="F14" i="7"/>
  <c r="O81" i="3"/>
  <c r="K81" i="3"/>
  <c r="F81" i="3"/>
  <c r="R81" i="3"/>
  <c r="Q81" i="3"/>
  <c r="J81" i="3"/>
  <c r="E81" i="3"/>
  <c r="P81" i="3"/>
  <c r="L81" i="3"/>
  <c r="D81" i="3"/>
  <c r="B81" i="3" s="1"/>
  <c r="G81" i="3"/>
  <c r="M81" i="3"/>
  <c r="P75" i="9"/>
  <c r="L75" i="9"/>
  <c r="G75" i="9"/>
  <c r="R75" i="9"/>
  <c r="O75" i="9"/>
  <c r="K75" i="9"/>
  <c r="F75" i="9"/>
  <c r="Q75" i="9"/>
  <c r="M75" i="9"/>
  <c r="E75" i="9"/>
  <c r="J75" i="9"/>
  <c r="D75" i="9"/>
  <c r="B75" i="9" s="1"/>
  <c r="O73" i="5"/>
  <c r="K73" i="5"/>
  <c r="G73" i="5"/>
  <c r="J73" i="5"/>
  <c r="D73" i="5"/>
  <c r="B73" i="5" s="1"/>
  <c r="R73" i="5"/>
  <c r="E73" i="5"/>
  <c r="P73" i="5"/>
  <c r="Q73" i="5"/>
  <c r="F73" i="5"/>
  <c r="L73" i="5"/>
  <c r="M73" i="5"/>
  <c r="D62" i="9"/>
  <c r="B62" i="9" s="1"/>
  <c r="G62" i="9"/>
  <c r="R62" i="9"/>
  <c r="O62" i="9"/>
  <c r="P62" i="9"/>
  <c r="F62" i="9"/>
  <c r="Q62" i="9"/>
  <c r="M62" i="9"/>
  <c r="J62" i="9"/>
  <c r="K62" i="9"/>
  <c r="L62" i="9"/>
  <c r="E62" i="9"/>
  <c r="J119" i="5"/>
  <c r="F119" i="5"/>
  <c r="P119" i="5"/>
  <c r="Q119" i="5"/>
  <c r="L119" i="5"/>
  <c r="K119" i="5"/>
  <c r="R119" i="5"/>
  <c r="O119" i="5"/>
  <c r="M119" i="5"/>
  <c r="G119" i="5"/>
  <c r="E119" i="5"/>
  <c r="D119" i="5"/>
  <c r="B119" i="5" s="1"/>
  <c r="E51" i="7"/>
  <c r="P51" i="7"/>
  <c r="L51" i="7"/>
  <c r="M51" i="7"/>
  <c r="J51" i="7"/>
  <c r="D51" i="7"/>
  <c r="B51" i="7" s="1"/>
  <c r="O51" i="7"/>
  <c r="K51" i="7"/>
  <c r="F51" i="7"/>
  <c r="Q51" i="7"/>
  <c r="R51" i="7"/>
  <c r="G51" i="7"/>
  <c r="J87" i="5"/>
  <c r="E87" i="5"/>
  <c r="Q87" i="5"/>
  <c r="F87" i="5"/>
  <c r="P87" i="5"/>
  <c r="G87" i="5"/>
  <c r="R87" i="5"/>
  <c r="O87" i="5"/>
  <c r="K87" i="5"/>
  <c r="M87" i="5"/>
  <c r="D87" i="5"/>
  <c r="B87" i="5" s="1"/>
  <c r="L87" i="5"/>
  <c r="P62" i="7"/>
  <c r="L62" i="7"/>
  <c r="Q62" i="7"/>
  <c r="M62" i="7"/>
  <c r="O62" i="7"/>
  <c r="R62" i="7"/>
  <c r="F62" i="7"/>
  <c r="D62" i="7"/>
  <c r="B62" i="7" s="1"/>
  <c r="G62" i="7"/>
  <c r="J62" i="7"/>
  <c r="K62" i="7"/>
  <c r="E62" i="7"/>
  <c r="O78" i="5"/>
  <c r="K78" i="5"/>
  <c r="F78" i="5"/>
  <c r="P78" i="5"/>
  <c r="L78" i="5"/>
  <c r="R78" i="5"/>
  <c r="E78" i="5"/>
  <c r="D78" i="5"/>
  <c r="B78" i="5" s="1"/>
  <c r="M78" i="5"/>
  <c r="G78" i="5"/>
  <c r="Q78" i="5"/>
  <c r="J78" i="5"/>
  <c r="F45" i="7"/>
  <c r="D45" i="7"/>
  <c r="B45" i="7" s="1"/>
  <c r="G45" i="7"/>
  <c r="J45" i="7"/>
  <c r="K45" i="7"/>
  <c r="R45" i="7"/>
  <c r="P45" i="7"/>
  <c r="L45" i="7"/>
  <c r="Q45" i="7"/>
  <c r="M45" i="7"/>
  <c r="O45" i="7"/>
  <c r="E45" i="7"/>
  <c r="R40" i="9"/>
  <c r="O40" i="9"/>
  <c r="K40" i="9"/>
  <c r="L40" i="9"/>
  <c r="M40" i="9"/>
  <c r="F40" i="9"/>
  <c r="J40" i="9"/>
  <c r="E40" i="9"/>
  <c r="P40" i="9"/>
  <c r="Q40" i="9"/>
  <c r="D40" i="9"/>
  <c r="B40" i="9" s="1"/>
  <c r="G40" i="9"/>
  <c r="D36" i="9"/>
  <c r="B36" i="9" s="1"/>
  <c r="G36" i="9"/>
  <c r="R36" i="9"/>
  <c r="E36" i="9"/>
  <c r="P36" i="9"/>
  <c r="K36" i="9"/>
  <c r="Q36" i="9"/>
  <c r="M36" i="9"/>
  <c r="J36" i="9"/>
  <c r="F36" i="9"/>
  <c r="O36" i="9"/>
  <c r="L36" i="9"/>
  <c r="P12" i="7"/>
  <c r="L12" i="7"/>
  <c r="G12" i="7"/>
  <c r="R12" i="7"/>
  <c r="K12" i="7"/>
  <c r="J12" i="7"/>
  <c r="F12" i="7"/>
  <c r="Q12" i="7"/>
  <c r="M12" i="7"/>
  <c r="E12" i="7"/>
  <c r="O12" i="7"/>
  <c r="D12" i="7"/>
  <c r="B12" i="7" s="1"/>
  <c r="D48" i="5"/>
  <c r="B48" i="5" s="1"/>
  <c r="K48" i="5"/>
  <c r="J48" i="5"/>
  <c r="M48" i="5"/>
  <c r="E48" i="5"/>
  <c r="L48" i="5"/>
  <c r="P48" i="5"/>
  <c r="R48" i="5"/>
  <c r="O48" i="5"/>
  <c r="Q48" i="5"/>
  <c r="G48" i="5"/>
  <c r="F48" i="5"/>
  <c r="R111" i="7"/>
  <c r="O111" i="7"/>
  <c r="K111" i="7"/>
  <c r="L111" i="7"/>
  <c r="M111" i="7"/>
  <c r="F111" i="7"/>
  <c r="J111" i="7"/>
  <c r="E111" i="7"/>
  <c r="P111" i="7"/>
  <c r="Q111" i="7"/>
  <c r="D111" i="7"/>
  <c r="B111" i="7" s="1"/>
  <c r="G111" i="7"/>
  <c r="P80" i="9"/>
  <c r="L80" i="9"/>
  <c r="Q80" i="9"/>
  <c r="M80" i="9"/>
  <c r="E80" i="9"/>
  <c r="J80" i="9"/>
  <c r="F80" i="9"/>
  <c r="D80" i="9"/>
  <c r="B80" i="9" s="1"/>
  <c r="G80" i="9"/>
  <c r="R80" i="9"/>
  <c r="O80" i="9"/>
  <c r="K80" i="9"/>
  <c r="P16" i="9"/>
  <c r="L16" i="9"/>
  <c r="Q16" i="9"/>
  <c r="M16" i="9"/>
  <c r="E16" i="9"/>
  <c r="J16" i="9"/>
  <c r="F16" i="9"/>
  <c r="D16" i="9"/>
  <c r="B16" i="9" s="1"/>
  <c r="G16" i="9"/>
  <c r="R16" i="9"/>
  <c r="O16" i="9"/>
  <c r="K16" i="9"/>
  <c r="E133" i="7"/>
  <c r="P133" i="7"/>
  <c r="L133" i="7"/>
  <c r="M133" i="7"/>
  <c r="J133" i="7"/>
  <c r="G133" i="7"/>
  <c r="O133" i="7"/>
  <c r="K133" i="7"/>
  <c r="F133" i="7"/>
  <c r="Q133" i="7"/>
  <c r="R133" i="7"/>
  <c r="D133" i="7"/>
  <c r="B133" i="7" s="1"/>
  <c r="O23" i="7"/>
  <c r="K23" i="7"/>
  <c r="F23" i="7"/>
  <c r="D23" i="7"/>
  <c r="B23" i="7" s="1"/>
  <c r="J23" i="7"/>
  <c r="Q23" i="7"/>
  <c r="E23" i="7"/>
  <c r="P23" i="7"/>
  <c r="L23" i="7"/>
  <c r="G23" i="7"/>
  <c r="M23" i="7"/>
  <c r="R23" i="7"/>
  <c r="O104" i="7"/>
  <c r="K104" i="7"/>
  <c r="F104" i="7"/>
  <c r="Q104" i="7"/>
  <c r="R104" i="7"/>
  <c r="G104" i="7"/>
  <c r="E104" i="7"/>
  <c r="P104" i="7"/>
  <c r="L104" i="7"/>
  <c r="M104" i="7"/>
  <c r="J104" i="7"/>
  <c r="D104" i="7"/>
  <c r="B104" i="7" s="1"/>
  <c r="E17" i="3"/>
  <c r="P17" i="3"/>
  <c r="L17" i="3"/>
  <c r="D17" i="3"/>
  <c r="B17" i="3" s="1"/>
  <c r="G17" i="3"/>
  <c r="Q17" i="3"/>
  <c r="O17" i="3"/>
  <c r="K17" i="3"/>
  <c r="F17" i="3"/>
  <c r="R17" i="3"/>
  <c r="M17" i="3"/>
  <c r="J17" i="3"/>
  <c r="O41" i="5"/>
  <c r="K41" i="5"/>
  <c r="G41" i="5"/>
  <c r="J41" i="5"/>
  <c r="D41" i="5"/>
  <c r="B41" i="5" s="1"/>
  <c r="R41" i="5"/>
  <c r="E41" i="5"/>
  <c r="P41" i="5"/>
  <c r="Q41" i="5"/>
  <c r="F41" i="5"/>
  <c r="L41" i="5"/>
  <c r="M41" i="5"/>
  <c r="P115" i="3"/>
  <c r="L115" i="3"/>
  <c r="Q115" i="3"/>
  <c r="M115" i="3"/>
  <c r="O115" i="3"/>
  <c r="E115" i="3"/>
  <c r="F115" i="3"/>
  <c r="D115" i="3"/>
  <c r="B115" i="3" s="1"/>
  <c r="G115" i="3"/>
  <c r="J115" i="3"/>
  <c r="K115" i="3"/>
  <c r="R115" i="3"/>
  <c r="D51" i="9"/>
  <c r="B51" i="9" s="1"/>
  <c r="J51" i="9"/>
  <c r="E51" i="9"/>
  <c r="F51" i="9"/>
  <c r="Q51" i="9"/>
  <c r="M51" i="9"/>
  <c r="R51" i="9"/>
  <c r="O51" i="9"/>
  <c r="K51" i="9"/>
  <c r="G51" i="9"/>
  <c r="L51" i="9"/>
  <c r="P51" i="9"/>
  <c r="O70" i="3"/>
  <c r="K70" i="3"/>
  <c r="F70" i="3"/>
  <c r="J70" i="3"/>
  <c r="G70" i="3"/>
  <c r="M70" i="3"/>
  <c r="E70" i="3"/>
  <c r="P70" i="3"/>
  <c r="L70" i="3"/>
  <c r="R70" i="3"/>
  <c r="Q70" i="3"/>
  <c r="D70" i="3"/>
  <c r="B70" i="3" s="1"/>
  <c r="P96" i="5"/>
  <c r="R96" i="5"/>
  <c r="E96" i="5"/>
  <c r="J96" i="5"/>
  <c r="Q96" i="5"/>
  <c r="L96" i="5"/>
  <c r="D96" i="5"/>
  <c r="B96" i="5" s="1"/>
  <c r="K96" i="5"/>
  <c r="M96" i="5"/>
  <c r="O96" i="5"/>
  <c r="G96" i="5"/>
  <c r="F96" i="5"/>
  <c r="E88" i="3"/>
  <c r="P88" i="3"/>
  <c r="L88" i="3"/>
  <c r="J88" i="3"/>
  <c r="D88" i="3"/>
  <c r="B88" i="3" s="1"/>
  <c r="Q88" i="3"/>
  <c r="O88" i="3"/>
  <c r="K88" i="3"/>
  <c r="F88" i="3"/>
  <c r="R88" i="3"/>
  <c r="M88" i="3"/>
  <c r="G88" i="3"/>
  <c r="P25" i="3"/>
  <c r="L25" i="3"/>
  <c r="G25" i="3"/>
  <c r="O25" i="3"/>
  <c r="E25" i="3"/>
  <c r="R25" i="3"/>
  <c r="F25" i="3"/>
  <c r="Q25" i="3"/>
  <c r="M25" i="3"/>
  <c r="K25" i="3"/>
  <c r="D25" i="3"/>
  <c r="B25" i="3" s="1"/>
  <c r="J25" i="3"/>
  <c r="D10" i="9"/>
  <c r="B10" i="9" s="1"/>
  <c r="G10" i="9"/>
  <c r="R10" i="9"/>
  <c r="E10" i="9"/>
  <c r="L10" i="9"/>
  <c r="K10" i="9"/>
  <c r="Q10" i="9"/>
  <c r="M10" i="9"/>
  <c r="J10" i="9"/>
  <c r="F10" i="9"/>
  <c r="P10" i="9"/>
  <c r="O10" i="9"/>
  <c r="J71" i="5"/>
  <c r="K71" i="5"/>
  <c r="E71" i="5"/>
  <c r="G71" i="5"/>
  <c r="M71" i="5"/>
  <c r="F71" i="5"/>
  <c r="R71" i="5"/>
  <c r="Q71" i="5"/>
  <c r="D71" i="5"/>
  <c r="B71" i="5" s="1"/>
  <c r="L71" i="5"/>
  <c r="O71" i="5"/>
  <c r="P71" i="5"/>
  <c r="Q8" i="3"/>
  <c r="M8" i="3"/>
  <c r="J8" i="3"/>
  <c r="L8" i="3"/>
  <c r="K8" i="3"/>
  <c r="O8" i="3"/>
  <c r="D8" i="3"/>
  <c r="B8" i="3" s="1"/>
  <c r="G8" i="3"/>
  <c r="R8" i="3"/>
  <c r="P8" i="3"/>
  <c r="F8" i="3"/>
  <c r="E8" i="3"/>
  <c r="O101" i="3"/>
  <c r="K101" i="3"/>
  <c r="F101" i="3"/>
  <c r="G101" i="3"/>
  <c r="J101" i="3"/>
  <c r="M101" i="3"/>
  <c r="E101" i="3"/>
  <c r="P101" i="3"/>
  <c r="L101" i="3"/>
  <c r="D101" i="3"/>
  <c r="B101" i="3" s="1"/>
  <c r="R101" i="3"/>
  <c r="Q101" i="3"/>
  <c r="R118" i="3"/>
  <c r="O118" i="3"/>
  <c r="K118" i="3"/>
  <c r="D118" i="3"/>
  <c r="B118" i="3" s="1"/>
  <c r="M118" i="3"/>
  <c r="P118" i="3"/>
  <c r="J118" i="3"/>
  <c r="E118" i="3"/>
  <c r="F118" i="3"/>
  <c r="G118" i="3"/>
  <c r="Q118" i="3"/>
  <c r="L118" i="3"/>
  <c r="E65" i="9"/>
  <c r="P65" i="9"/>
  <c r="L65" i="9"/>
  <c r="M65" i="9"/>
  <c r="G65" i="9"/>
  <c r="D65" i="9"/>
  <c r="B65" i="9" s="1"/>
  <c r="O65" i="9"/>
  <c r="K65" i="9"/>
  <c r="F65" i="9"/>
  <c r="Q65" i="9"/>
  <c r="R65" i="9"/>
  <c r="J65" i="9"/>
  <c r="P83" i="3"/>
  <c r="L83" i="3"/>
  <c r="G83" i="3"/>
  <c r="E83" i="3"/>
  <c r="D83" i="3"/>
  <c r="B83" i="3" s="1"/>
  <c r="O83" i="3"/>
  <c r="F83" i="3"/>
  <c r="Q83" i="3"/>
  <c r="M83" i="3"/>
  <c r="K83" i="3"/>
  <c r="J83" i="3"/>
  <c r="R83" i="3"/>
  <c r="Q136" i="7"/>
  <c r="M136" i="7"/>
  <c r="R136" i="7"/>
  <c r="E136" i="7"/>
  <c r="P136" i="7"/>
  <c r="K136" i="7"/>
  <c r="G136" i="7"/>
  <c r="D136" i="7"/>
  <c r="B136" i="7" s="1"/>
  <c r="J136" i="7"/>
  <c r="F136" i="7"/>
  <c r="L136" i="7"/>
  <c r="O136" i="7"/>
  <c r="E50" i="3"/>
  <c r="P50" i="3"/>
  <c r="L50" i="3"/>
  <c r="Q50" i="3"/>
  <c r="G50" i="3"/>
  <c r="M50" i="3"/>
  <c r="O50" i="3"/>
  <c r="K50" i="3"/>
  <c r="F50" i="3"/>
  <c r="R50" i="3"/>
  <c r="D50" i="3"/>
  <c r="B50" i="3" s="1"/>
  <c r="J50" i="3"/>
  <c r="D25" i="9"/>
  <c r="B25" i="9" s="1"/>
  <c r="G25" i="9"/>
  <c r="R25" i="9"/>
  <c r="O25" i="9"/>
  <c r="P25" i="9"/>
  <c r="E25" i="9"/>
  <c r="Q25" i="9"/>
  <c r="M25" i="9"/>
  <c r="J25" i="9"/>
  <c r="K25" i="9"/>
  <c r="L25" i="9"/>
  <c r="F25" i="9"/>
  <c r="Q14" i="3"/>
  <c r="M14" i="3"/>
  <c r="R14" i="3"/>
  <c r="F14" i="3"/>
  <c r="E14" i="3"/>
  <c r="K14" i="3"/>
  <c r="G14" i="3"/>
  <c r="D14" i="3"/>
  <c r="B14" i="3" s="1"/>
  <c r="J14" i="3"/>
  <c r="P14" i="3"/>
  <c r="O14" i="3"/>
  <c r="L14" i="3"/>
  <c r="Q32" i="7"/>
  <c r="M32" i="7"/>
  <c r="R32" i="7"/>
  <c r="E32" i="7"/>
  <c r="L32" i="7"/>
  <c r="O32" i="7"/>
  <c r="G32" i="7"/>
  <c r="D32" i="7"/>
  <c r="B32" i="7" s="1"/>
  <c r="J32" i="7"/>
  <c r="F32" i="7"/>
  <c r="P32" i="7"/>
  <c r="K32" i="7"/>
  <c r="O94" i="5"/>
  <c r="K94" i="5"/>
  <c r="F94" i="5"/>
  <c r="D94" i="5"/>
  <c r="B94" i="5" s="1"/>
  <c r="Q94" i="5"/>
  <c r="G94" i="5"/>
  <c r="E94" i="5"/>
  <c r="P94" i="5"/>
  <c r="L94" i="5"/>
  <c r="J94" i="5"/>
  <c r="M94" i="5"/>
  <c r="R94" i="5"/>
  <c r="F6" i="7"/>
  <c r="D6" i="7"/>
  <c r="B6" i="7" s="1"/>
  <c r="G6" i="7"/>
  <c r="P6" i="7"/>
  <c r="T6" i="7" s="1"/>
  <c r="K6" i="7"/>
  <c r="O6" i="7"/>
  <c r="S6" i="7" s="1"/>
  <c r="Q6" i="7"/>
  <c r="U6" i="7" s="1"/>
  <c r="L6" i="7"/>
  <c r="R6" i="7"/>
  <c r="V6" i="7" s="1"/>
  <c r="M6" i="7"/>
  <c r="J6" i="7"/>
  <c r="E6" i="7"/>
  <c r="F108" i="3"/>
  <c r="D108" i="3"/>
  <c r="B108" i="3" s="1"/>
  <c r="G108" i="3"/>
  <c r="J108" i="3"/>
  <c r="K108" i="3"/>
  <c r="R108" i="3"/>
  <c r="P108" i="3"/>
  <c r="L108" i="3"/>
  <c r="Q108" i="3"/>
  <c r="M108" i="3"/>
  <c r="O108" i="3"/>
  <c r="E108" i="3"/>
  <c r="Q57" i="9"/>
  <c r="M57" i="9"/>
  <c r="J57" i="9"/>
  <c r="K57" i="9"/>
  <c r="L57" i="9"/>
  <c r="E57" i="9"/>
  <c r="D57" i="9"/>
  <c r="B57" i="9" s="1"/>
  <c r="G57" i="9"/>
  <c r="R57" i="9"/>
  <c r="O57" i="9"/>
  <c r="P57" i="9"/>
  <c r="F57" i="9"/>
  <c r="D10" i="7"/>
  <c r="B10" i="7" s="1"/>
  <c r="G10" i="7"/>
  <c r="R10" i="7"/>
  <c r="E10" i="7"/>
  <c r="P10" i="7"/>
  <c r="K10" i="7"/>
  <c r="Q10" i="7"/>
  <c r="M10" i="7"/>
  <c r="J10" i="7"/>
  <c r="F10" i="7"/>
  <c r="O10" i="7"/>
  <c r="L10" i="7"/>
  <c r="D83" i="9"/>
  <c r="B83" i="9" s="1"/>
  <c r="J83" i="9"/>
  <c r="E83" i="9"/>
  <c r="F83" i="9"/>
  <c r="M83" i="9"/>
  <c r="P83" i="9"/>
  <c r="R83" i="9"/>
  <c r="O83" i="9"/>
  <c r="K83" i="9"/>
  <c r="G83" i="9"/>
  <c r="L83" i="9"/>
  <c r="Q83" i="9"/>
  <c r="F109" i="7"/>
  <c r="D109" i="7"/>
  <c r="B109" i="7" s="1"/>
  <c r="G109" i="7"/>
  <c r="R109" i="7"/>
  <c r="K109" i="7"/>
  <c r="O109" i="7"/>
  <c r="P109" i="7"/>
  <c r="L109" i="7"/>
  <c r="Q109" i="7"/>
  <c r="M109" i="7"/>
  <c r="E109" i="7"/>
  <c r="J109" i="7"/>
  <c r="R34" i="9"/>
  <c r="O34" i="9"/>
  <c r="K34" i="9"/>
  <c r="D34" i="9"/>
  <c r="B34" i="9" s="1"/>
  <c r="M34" i="9"/>
  <c r="Q34" i="9"/>
  <c r="J34" i="9"/>
  <c r="E34" i="9"/>
  <c r="F34" i="9"/>
  <c r="G34" i="9"/>
  <c r="P34" i="9"/>
  <c r="L34" i="9"/>
  <c r="P74" i="9"/>
  <c r="L74" i="9"/>
  <c r="Q74" i="9"/>
  <c r="M74" i="9"/>
  <c r="O74" i="9"/>
  <c r="R74" i="9"/>
  <c r="F74" i="9"/>
  <c r="D74" i="9"/>
  <c r="B74" i="9" s="1"/>
  <c r="G74" i="9"/>
  <c r="J74" i="9"/>
  <c r="K74" i="9"/>
  <c r="E74" i="9"/>
  <c r="P122" i="9"/>
  <c r="L122" i="9"/>
  <c r="Q122" i="9"/>
  <c r="M122" i="9"/>
  <c r="F122" i="9"/>
  <c r="D122" i="9"/>
  <c r="B122" i="9" s="1"/>
  <c r="G122" i="9"/>
  <c r="R122" i="9"/>
  <c r="K122" i="9"/>
  <c r="J122" i="9"/>
  <c r="E122" i="9"/>
  <c r="O122" i="9"/>
  <c r="J21" i="5"/>
  <c r="K21" i="5"/>
  <c r="E21" i="5"/>
  <c r="G21" i="5"/>
  <c r="M21" i="5"/>
  <c r="F21" i="5"/>
  <c r="R21" i="5"/>
  <c r="Q21" i="5"/>
  <c r="D21" i="5"/>
  <c r="B21" i="5" s="1"/>
  <c r="L21" i="5"/>
  <c r="O21" i="5"/>
  <c r="P21" i="5"/>
  <c r="P132" i="7"/>
  <c r="L132" i="7"/>
  <c r="G132" i="7"/>
  <c r="D132" i="7"/>
  <c r="B132" i="7" s="1"/>
  <c r="O132" i="7"/>
  <c r="E132" i="7"/>
  <c r="F132" i="7"/>
  <c r="Q132" i="7"/>
  <c r="M132" i="7"/>
  <c r="J132" i="7"/>
  <c r="K132" i="7"/>
  <c r="R132" i="7"/>
  <c r="O108" i="9"/>
  <c r="K108" i="9"/>
  <c r="F108" i="9"/>
  <c r="D108" i="9"/>
  <c r="B108" i="9" s="1"/>
  <c r="J108" i="9"/>
  <c r="Q108" i="9"/>
  <c r="E108" i="9"/>
  <c r="P108" i="9"/>
  <c r="L108" i="9"/>
  <c r="G108" i="9"/>
  <c r="M108" i="9"/>
  <c r="R108" i="9"/>
  <c r="O71" i="9"/>
  <c r="K71" i="9"/>
  <c r="F71" i="9"/>
  <c r="G71" i="9"/>
  <c r="J71" i="9"/>
  <c r="Q71" i="9"/>
  <c r="E71" i="9"/>
  <c r="P71" i="9"/>
  <c r="L71" i="9"/>
  <c r="D71" i="9"/>
  <c r="B71" i="9" s="1"/>
  <c r="R71" i="9"/>
  <c r="M71" i="9"/>
  <c r="F90" i="7"/>
  <c r="D90" i="7"/>
  <c r="B90" i="7" s="1"/>
  <c r="G90" i="7"/>
  <c r="R90" i="7"/>
  <c r="K90" i="7"/>
  <c r="J90" i="7"/>
  <c r="P90" i="7"/>
  <c r="L90" i="7"/>
  <c r="Q90" i="7"/>
  <c r="M90" i="7"/>
  <c r="E90" i="7"/>
  <c r="O90" i="7"/>
  <c r="P12" i="9"/>
  <c r="L12" i="9"/>
  <c r="Q12" i="9"/>
  <c r="M12" i="9"/>
  <c r="E12" i="9"/>
  <c r="K12" i="9"/>
  <c r="F12" i="9"/>
  <c r="D12" i="9"/>
  <c r="B12" i="9" s="1"/>
  <c r="G12" i="9"/>
  <c r="R12" i="9"/>
  <c r="O12" i="9"/>
  <c r="J12" i="9"/>
  <c r="P29" i="5"/>
  <c r="L29" i="5"/>
  <c r="J29" i="5"/>
  <c r="R29" i="5"/>
  <c r="G29" i="5"/>
  <c r="O29" i="5"/>
  <c r="F29" i="5"/>
  <c r="Q29" i="5"/>
  <c r="D29" i="5"/>
  <c r="B29" i="5" s="1"/>
  <c r="K29" i="5"/>
  <c r="M29" i="5"/>
  <c r="E29" i="5"/>
  <c r="Q94" i="9"/>
  <c r="M94" i="9"/>
  <c r="J94" i="9"/>
  <c r="K94" i="9"/>
  <c r="L94" i="9"/>
  <c r="F94" i="9"/>
  <c r="D94" i="9"/>
  <c r="B94" i="9" s="1"/>
  <c r="G94" i="9"/>
  <c r="R94" i="9"/>
  <c r="O94" i="9"/>
  <c r="P94" i="9"/>
  <c r="E94" i="9"/>
  <c r="R9" i="7"/>
  <c r="O9" i="7"/>
  <c r="K9" i="7"/>
  <c r="L9" i="7"/>
  <c r="M9" i="7"/>
  <c r="G9" i="7"/>
  <c r="J9" i="7"/>
  <c r="E9" i="7"/>
  <c r="P9" i="7"/>
  <c r="Q9" i="7"/>
  <c r="D9" i="7"/>
  <c r="B9" i="7" s="1"/>
  <c r="F9" i="7"/>
  <c r="O113" i="5"/>
  <c r="K113" i="5"/>
  <c r="R113" i="5"/>
  <c r="F113" i="5"/>
  <c r="P113" i="5"/>
  <c r="J113" i="5"/>
  <c r="E113" i="5"/>
  <c r="D113" i="5"/>
  <c r="B113" i="5" s="1"/>
  <c r="L113" i="5"/>
  <c r="M113" i="5"/>
  <c r="Q113" i="5"/>
  <c r="G113" i="5"/>
  <c r="O110" i="5"/>
  <c r="K110" i="5"/>
  <c r="F110" i="5"/>
  <c r="D110" i="5"/>
  <c r="B110" i="5" s="1"/>
  <c r="Q110" i="5"/>
  <c r="G110" i="5"/>
  <c r="E110" i="5"/>
  <c r="P110" i="5"/>
  <c r="L110" i="5"/>
  <c r="J110" i="5"/>
  <c r="M110" i="5"/>
  <c r="R110" i="5"/>
  <c r="P9" i="9"/>
  <c r="G9" i="9"/>
  <c r="J9" i="9"/>
  <c r="K9" i="9"/>
  <c r="E9" i="9"/>
  <c r="L9" i="9"/>
  <c r="O9" i="9"/>
  <c r="Q9" i="9"/>
  <c r="D9" i="9"/>
  <c r="B9" i="9" s="1"/>
  <c r="M9" i="9"/>
  <c r="R9" i="9"/>
  <c r="F9" i="9"/>
  <c r="Q96" i="7"/>
  <c r="M96" i="7"/>
  <c r="R96" i="7"/>
  <c r="O96" i="7"/>
  <c r="P96" i="7"/>
  <c r="F96" i="7"/>
  <c r="G96" i="7"/>
  <c r="D96" i="7"/>
  <c r="B96" i="7" s="1"/>
  <c r="J96" i="7"/>
  <c r="K96" i="7"/>
  <c r="L96" i="7"/>
  <c r="E96" i="7"/>
  <c r="E76" i="7"/>
  <c r="P76" i="7"/>
  <c r="L76" i="7"/>
  <c r="D76" i="7"/>
  <c r="B76" i="7" s="1"/>
  <c r="R76" i="7"/>
  <c r="M76" i="7"/>
  <c r="O76" i="7"/>
  <c r="K76" i="7"/>
  <c r="F76" i="7"/>
  <c r="G76" i="7"/>
  <c r="J76" i="7"/>
  <c r="Q76" i="7"/>
  <c r="R75" i="5"/>
  <c r="Q75" i="5"/>
  <c r="D75" i="5"/>
  <c r="B75" i="5" s="1"/>
  <c r="L75" i="5"/>
  <c r="F75" i="5"/>
  <c r="M75" i="5"/>
  <c r="J75" i="5"/>
  <c r="K75" i="5"/>
  <c r="E75" i="5"/>
  <c r="P75" i="5"/>
  <c r="O75" i="5"/>
  <c r="G75" i="5"/>
  <c r="P91" i="7"/>
  <c r="L91" i="7"/>
  <c r="G91" i="7"/>
  <c r="D91" i="7"/>
  <c r="B91" i="7" s="1"/>
  <c r="O91" i="7"/>
  <c r="E91" i="7"/>
  <c r="F91" i="7"/>
  <c r="Q91" i="7"/>
  <c r="M91" i="7"/>
  <c r="J91" i="7"/>
  <c r="K91" i="7"/>
  <c r="R91" i="7"/>
  <c r="J93" i="9"/>
  <c r="E93" i="9"/>
  <c r="F93" i="9"/>
  <c r="G93" i="9"/>
  <c r="Q93" i="9"/>
  <c r="P93" i="9"/>
  <c r="R93" i="9"/>
  <c r="O93" i="9"/>
  <c r="K93" i="9"/>
  <c r="D93" i="9"/>
  <c r="B93" i="9" s="1"/>
  <c r="M93" i="9"/>
  <c r="L93" i="9"/>
  <c r="F135" i="5"/>
  <c r="D135" i="5"/>
  <c r="B135" i="5" s="1"/>
  <c r="G135" i="5"/>
  <c r="J135" i="5"/>
  <c r="K135" i="5"/>
  <c r="R135" i="5"/>
  <c r="P135" i="5"/>
  <c r="L135" i="5"/>
  <c r="Q135" i="5"/>
  <c r="M135" i="5"/>
  <c r="O135" i="5"/>
  <c r="E135" i="5"/>
  <c r="Q95" i="9"/>
  <c r="M95" i="9"/>
  <c r="R95" i="9"/>
  <c r="E95" i="9"/>
  <c r="P95" i="9"/>
  <c r="L95" i="9"/>
  <c r="G95" i="9"/>
  <c r="D95" i="9"/>
  <c r="B95" i="9" s="1"/>
  <c r="J95" i="9"/>
  <c r="F95" i="9"/>
  <c r="K95" i="9"/>
  <c r="O95" i="9"/>
  <c r="D36" i="7"/>
  <c r="B36" i="7" s="1"/>
  <c r="J36" i="7"/>
  <c r="E36" i="7"/>
  <c r="P36" i="7"/>
  <c r="Q36" i="7"/>
  <c r="G36" i="7"/>
  <c r="R36" i="7"/>
  <c r="O36" i="7"/>
  <c r="K36" i="7"/>
  <c r="L36" i="7"/>
  <c r="M36" i="7"/>
  <c r="F36" i="7"/>
  <c r="O86" i="5"/>
  <c r="E86" i="5"/>
  <c r="P86" i="5"/>
  <c r="L86" i="5"/>
  <c r="Q86" i="5"/>
  <c r="G86" i="5"/>
  <c r="D86" i="5"/>
  <c r="B86" i="5" s="1"/>
  <c r="K86" i="5"/>
  <c r="F86" i="5"/>
  <c r="J86" i="5"/>
  <c r="M86" i="5"/>
  <c r="R86" i="5"/>
  <c r="E140" i="7"/>
  <c r="P140" i="7"/>
  <c r="L140" i="7"/>
  <c r="M140" i="7"/>
  <c r="D140" i="7"/>
  <c r="B140" i="7" s="1"/>
  <c r="J140" i="7"/>
  <c r="O140" i="7"/>
  <c r="K140" i="7"/>
  <c r="F140" i="7"/>
  <c r="Q140" i="7"/>
  <c r="R140" i="7"/>
  <c r="G140" i="7"/>
  <c r="Q23" i="5"/>
  <c r="M23" i="5"/>
  <c r="L23" i="5"/>
  <c r="F23" i="5"/>
  <c r="J23" i="5"/>
  <c r="K23" i="5"/>
  <c r="D23" i="5"/>
  <c r="B23" i="5" s="1"/>
  <c r="G23" i="5"/>
  <c r="E23" i="5"/>
  <c r="O23" i="5"/>
  <c r="R23" i="5"/>
  <c r="P23" i="5"/>
  <c r="F48" i="9"/>
  <c r="D48" i="9"/>
  <c r="B48" i="9" s="1"/>
  <c r="G48" i="9"/>
  <c r="R48" i="9"/>
  <c r="K48" i="9"/>
  <c r="O48" i="9"/>
  <c r="P48" i="9"/>
  <c r="L48" i="9"/>
  <c r="Q48" i="9"/>
  <c r="M48" i="9"/>
  <c r="E48" i="9"/>
  <c r="J48" i="9"/>
  <c r="R67" i="5"/>
  <c r="Q67" i="5"/>
  <c r="D67" i="5"/>
  <c r="B67" i="5" s="1"/>
  <c r="L67" i="5"/>
  <c r="F67" i="5"/>
  <c r="M67" i="5"/>
  <c r="J67" i="5"/>
  <c r="K67" i="5"/>
  <c r="E67" i="5"/>
  <c r="P67" i="5"/>
  <c r="G67" i="5"/>
  <c r="O67" i="5"/>
  <c r="P18" i="5"/>
  <c r="L18" i="5"/>
  <c r="J18" i="5"/>
  <c r="M18" i="5"/>
  <c r="O18" i="5"/>
  <c r="K18" i="5"/>
  <c r="F18" i="5"/>
  <c r="Q18" i="5"/>
  <c r="R18" i="5"/>
  <c r="E18" i="5"/>
  <c r="G18" i="5"/>
  <c r="D18" i="5"/>
  <c r="B18" i="5" s="1"/>
  <c r="E34" i="7"/>
  <c r="P34" i="7"/>
  <c r="L34" i="7"/>
  <c r="M34" i="7"/>
  <c r="J34" i="7"/>
  <c r="G34" i="7"/>
  <c r="O34" i="7"/>
  <c r="K34" i="7"/>
  <c r="F34" i="7"/>
  <c r="Q34" i="7"/>
  <c r="R34" i="7"/>
  <c r="D34" i="7"/>
  <c r="B34" i="7" s="1"/>
  <c r="Q130" i="7"/>
  <c r="M130" i="7"/>
  <c r="J130" i="7"/>
  <c r="K130" i="7"/>
  <c r="L130" i="7"/>
  <c r="F130" i="7"/>
  <c r="D130" i="7"/>
  <c r="B130" i="7" s="1"/>
  <c r="G130" i="7"/>
  <c r="R130" i="7"/>
  <c r="O130" i="7"/>
  <c r="P130" i="7"/>
  <c r="E130" i="7"/>
  <c r="P116" i="5"/>
  <c r="R116" i="5"/>
  <c r="E116" i="5"/>
  <c r="J116" i="5"/>
  <c r="Q116" i="5"/>
  <c r="F116" i="5"/>
  <c r="D116" i="5"/>
  <c r="B116" i="5" s="1"/>
  <c r="K116" i="5"/>
  <c r="G116" i="5"/>
  <c r="M116" i="5"/>
  <c r="O116" i="5"/>
  <c r="L116" i="5"/>
  <c r="O82" i="5"/>
  <c r="K82" i="5"/>
  <c r="F82" i="5"/>
  <c r="P82" i="5"/>
  <c r="R82" i="5"/>
  <c r="Q82" i="5"/>
  <c r="E82" i="5"/>
  <c r="D82" i="5"/>
  <c r="B82" i="5" s="1"/>
  <c r="M82" i="5"/>
  <c r="G82" i="5"/>
  <c r="J82" i="5"/>
  <c r="L82" i="5"/>
  <c r="D84" i="5"/>
  <c r="B84" i="5" s="1"/>
  <c r="K84" i="5"/>
  <c r="J84" i="5"/>
  <c r="M84" i="5"/>
  <c r="G84" i="5"/>
  <c r="L84" i="5"/>
  <c r="P84" i="5"/>
  <c r="R84" i="5"/>
  <c r="O84" i="5"/>
  <c r="Q84" i="5"/>
  <c r="E84" i="5"/>
  <c r="F84" i="5"/>
  <c r="E61" i="3"/>
  <c r="P61" i="3"/>
  <c r="L61" i="3"/>
  <c r="J61" i="3"/>
  <c r="M61" i="3"/>
  <c r="G61" i="3"/>
  <c r="O61" i="3"/>
  <c r="K61" i="3"/>
  <c r="F61" i="3"/>
  <c r="D61" i="3"/>
  <c r="B61" i="3" s="1"/>
  <c r="Q61" i="3"/>
  <c r="R61" i="3"/>
  <c r="R68" i="3"/>
  <c r="O68" i="3"/>
  <c r="K68" i="3"/>
  <c r="G68" i="3"/>
  <c r="F68" i="3"/>
  <c r="L68" i="3"/>
  <c r="J68" i="3"/>
  <c r="E68" i="3"/>
  <c r="D68" i="3"/>
  <c r="B68" i="3" s="1"/>
  <c r="M68" i="3"/>
  <c r="P68" i="3"/>
  <c r="Q68" i="3"/>
  <c r="R88" i="9"/>
  <c r="O88" i="9"/>
  <c r="K88" i="9"/>
  <c r="D88" i="9"/>
  <c r="B88" i="9" s="1"/>
  <c r="M88" i="9"/>
  <c r="L88" i="9"/>
  <c r="J88" i="9"/>
  <c r="E88" i="9"/>
  <c r="F88" i="9"/>
  <c r="G88" i="9"/>
  <c r="Q88" i="9"/>
  <c r="P88" i="9"/>
  <c r="R99" i="7"/>
  <c r="O99" i="7"/>
  <c r="K99" i="7"/>
  <c r="L99" i="7"/>
  <c r="M99" i="7"/>
  <c r="D99" i="7"/>
  <c r="B99" i="7" s="1"/>
  <c r="J99" i="7"/>
  <c r="E99" i="7"/>
  <c r="P99" i="7"/>
  <c r="Q99" i="7"/>
  <c r="G99" i="7"/>
  <c r="F99" i="7"/>
  <c r="F119" i="7"/>
  <c r="D119" i="7"/>
  <c r="B119" i="7" s="1"/>
  <c r="G119" i="7"/>
  <c r="R119" i="7"/>
  <c r="K119" i="7"/>
  <c r="J119" i="7"/>
  <c r="P119" i="7"/>
  <c r="L119" i="7"/>
  <c r="Q119" i="7"/>
  <c r="M119" i="7"/>
  <c r="E119" i="7"/>
  <c r="O119" i="7"/>
  <c r="P53" i="9"/>
  <c r="L53" i="9"/>
  <c r="Q53" i="9"/>
  <c r="M53" i="9"/>
  <c r="E53" i="9"/>
  <c r="O53" i="9"/>
  <c r="F53" i="9"/>
  <c r="D53" i="9"/>
  <c r="B53" i="9" s="1"/>
  <c r="G53" i="9"/>
  <c r="R53" i="9"/>
  <c r="K53" i="9"/>
  <c r="J53" i="9"/>
  <c r="G133" i="3"/>
  <c r="D133" i="3"/>
  <c r="B133" i="3" s="1"/>
  <c r="J133" i="3"/>
  <c r="F133" i="3"/>
  <c r="P133" i="3"/>
  <c r="O133" i="3"/>
  <c r="Q133" i="3"/>
  <c r="M133" i="3"/>
  <c r="R133" i="3"/>
  <c r="E133" i="3"/>
  <c r="L133" i="3"/>
  <c r="K133" i="3"/>
  <c r="P24" i="5"/>
  <c r="K24" i="5"/>
  <c r="E24" i="5"/>
  <c r="G24" i="5"/>
  <c r="Q24" i="5"/>
  <c r="D24" i="5"/>
  <c r="B24" i="5" s="1"/>
  <c r="J24" i="5"/>
  <c r="O24" i="5"/>
  <c r="R24" i="5"/>
  <c r="M24" i="5"/>
  <c r="L24" i="5"/>
  <c r="F24" i="5"/>
  <c r="P17" i="7"/>
  <c r="L17" i="7"/>
  <c r="Q17" i="7"/>
  <c r="M17" i="7"/>
  <c r="E17" i="7"/>
  <c r="O17" i="7"/>
  <c r="F17" i="7"/>
  <c r="D17" i="7"/>
  <c r="B17" i="7" s="1"/>
  <c r="G17" i="7"/>
  <c r="R17" i="7"/>
  <c r="K17" i="7"/>
  <c r="J17" i="7"/>
  <c r="R77" i="7"/>
  <c r="O77" i="7"/>
  <c r="K77" i="7"/>
  <c r="L77" i="7"/>
  <c r="M77" i="7"/>
  <c r="F77" i="7"/>
  <c r="J77" i="7"/>
  <c r="E77" i="7"/>
  <c r="P77" i="7"/>
  <c r="Q77" i="7"/>
  <c r="D77" i="7"/>
  <c r="B77" i="7" s="1"/>
  <c r="G77" i="7"/>
  <c r="E92" i="9"/>
  <c r="P92" i="9"/>
  <c r="L92" i="9"/>
  <c r="M92" i="9"/>
  <c r="J92" i="9"/>
  <c r="G92" i="9"/>
  <c r="O92" i="9"/>
  <c r="K92" i="9"/>
  <c r="F92" i="9"/>
  <c r="Q92" i="9"/>
  <c r="R92" i="9"/>
  <c r="D92" i="9"/>
  <c r="B92" i="9" s="1"/>
  <c r="D10" i="5"/>
  <c r="B10" i="5" s="1"/>
  <c r="J10" i="5"/>
  <c r="K10" i="5"/>
  <c r="M10" i="5"/>
  <c r="P10" i="5"/>
  <c r="L10" i="5"/>
  <c r="R10" i="5"/>
  <c r="Q10" i="5"/>
  <c r="E10" i="5"/>
  <c r="F10" i="5"/>
  <c r="G10" i="5"/>
  <c r="O10" i="5"/>
  <c r="E46" i="5"/>
  <c r="D46" i="5"/>
  <c r="B46" i="5" s="1"/>
  <c r="M46" i="5"/>
  <c r="G46" i="5"/>
  <c r="Q46" i="5"/>
  <c r="J46" i="5"/>
  <c r="O46" i="5"/>
  <c r="K46" i="5"/>
  <c r="F46" i="5"/>
  <c r="P46" i="5"/>
  <c r="L46" i="5"/>
  <c r="R46" i="5"/>
  <c r="E90" i="5"/>
  <c r="P90" i="5"/>
  <c r="L90" i="5"/>
  <c r="J90" i="5"/>
  <c r="M90" i="5"/>
  <c r="G90" i="5"/>
  <c r="O90" i="5"/>
  <c r="K90" i="5"/>
  <c r="F90" i="5"/>
  <c r="D90" i="5"/>
  <c r="B90" i="5" s="1"/>
  <c r="Q90" i="5"/>
  <c r="R90" i="5"/>
  <c r="J130" i="9"/>
  <c r="E130" i="9"/>
  <c r="F130" i="9"/>
  <c r="G130" i="9"/>
  <c r="M130" i="9"/>
  <c r="P130" i="9"/>
  <c r="R130" i="9"/>
  <c r="O130" i="9"/>
  <c r="K130" i="9"/>
  <c r="D130" i="9"/>
  <c r="B130" i="9" s="1"/>
  <c r="Q130" i="9"/>
  <c r="L130" i="9"/>
  <c r="D47" i="3"/>
  <c r="B47" i="3" s="1"/>
  <c r="G47" i="3"/>
  <c r="R47" i="3"/>
  <c r="F47" i="3"/>
  <c r="O47" i="3"/>
  <c r="P47" i="3"/>
  <c r="Q47" i="3"/>
  <c r="M47" i="3"/>
  <c r="J47" i="3"/>
  <c r="L47" i="3"/>
  <c r="K47" i="3"/>
  <c r="E47" i="3"/>
  <c r="E81" i="5"/>
  <c r="P81" i="5"/>
  <c r="Q81" i="5"/>
  <c r="F81" i="5"/>
  <c r="L81" i="5"/>
  <c r="R81" i="5"/>
  <c r="O81" i="5"/>
  <c r="K81" i="5"/>
  <c r="G81" i="5"/>
  <c r="J81" i="5"/>
  <c r="D81" i="5"/>
  <c r="B81" i="5" s="1"/>
  <c r="M81" i="5"/>
  <c r="Q100" i="9"/>
  <c r="M100" i="9"/>
  <c r="J100" i="9"/>
  <c r="F100" i="9"/>
  <c r="K100" i="9"/>
  <c r="O100" i="9"/>
  <c r="D100" i="9"/>
  <c r="B100" i="9" s="1"/>
  <c r="G100" i="9"/>
  <c r="R100" i="9"/>
  <c r="E100" i="9"/>
  <c r="P100" i="9"/>
  <c r="L100" i="9"/>
  <c r="O89" i="5"/>
  <c r="K89" i="5"/>
  <c r="F89" i="5"/>
  <c r="R89" i="5"/>
  <c r="G89" i="5"/>
  <c r="M89" i="5"/>
  <c r="E89" i="5"/>
  <c r="P89" i="5"/>
  <c r="L89" i="5"/>
  <c r="D89" i="5"/>
  <c r="B89" i="5" s="1"/>
  <c r="J89" i="5"/>
  <c r="Q89" i="5"/>
  <c r="E57" i="7"/>
  <c r="P57" i="7"/>
  <c r="L57" i="7"/>
  <c r="G57" i="7"/>
  <c r="M57" i="7"/>
  <c r="R57" i="7"/>
  <c r="O57" i="7"/>
  <c r="K57" i="7"/>
  <c r="F57" i="7"/>
  <c r="D57" i="7"/>
  <c r="B57" i="7" s="1"/>
  <c r="J57" i="7"/>
  <c r="Q57" i="7"/>
  <c r="F33" i="7"/>
  <c r="D33" i="7"/>
  <c r="B33" i="7" s="1"/>
  <c r="G33" i="7"/>
  <c r="J33" i="7"/>
  <c r="K33" i="7"/>
  <c r="E33" i="7"/>
  <c r="P33" i="7"/>
  <c r="L33" i="7"/>
  <c r="Q33" i="7"/>
  <c r="M33" i="7"/>
  <c r="O33" i="7"/>
  <c r="R33" i="7"/>
  <c r="D68" i="9"/>
  <c r="B68" i="9" s="1"/>
  <c r="G68" i="9"/>
  <c r="R68" i="9"/>
  <c r="E68" i="9"/>
  <c r="L68" i="9"/>
  <c r="O68" i="9"/>
  <c r="Q68" i="9"/>
  <c r="M68" i="9"/>
  <c r="J68" i="9"/>
  <c r="F68" i="9"/>
  <c r="K68" i="9"/>
  <c r="P68" i="9"/>
  <c r="P120" i="7"/>
  <c r="L120" i="7"/>
  <c r="G120" i="7"/>
  <c r="D120" i="7"/>
  <c r="B120" i="7" s="1"/>
  <c r="O120" i="7"/>
  <c r="R120" i="7"/>
  <c r="F120" i="7"/>
  <c r="Q120" i="7"/>
  <c r="M120" i="7"/>
  <c r="J120" i="7"/>
  <c r="K120" i="7"/>
  <c r="E120" i="7"/>
  <c r="F69" i="9"/>
  <c r="D69" i="9"/>
  <c r="B69" i="9" s="1"/>
  <c r="G69" i="9"/>
  <c r="J69" i="9"/>
  <c r="K69" i="9"/>
  <c r="E69" i="9"/>
  <c r="P69" i="9"/>
  <c r="L69" i="9"/>
  <c r="Q69" i="9"/>
  <c r="M69" i="9"/>
  <c r="O69" i="9"/>
  <c r="R69" i="9"/>
  <c r="O24" i="7"/>
  <c r="K24" i="7"/>
  <c r="F24" i="7"/>
  <c r="Q24" i="7"/>
  <c r="R24" i="7"/>
  <c r="J24" i="7"/>
  <c r="E24" i="7"/>
  <c r="P24" i="7"/>
  <c r="L24" i="7"/>
  <c r="M24" i="7"/>
  <c r="D24" i="7"/>
  <c r="B24" i="7" s="1"/>
  <c r="G24" i="7"/>
  <c r="R109" i="9"/>
  <c r="O109" i="9"/>
  <c r="K109" i="9"/>
  <c r="L109" i="9"/>
  <c r="M109" i="9"/>
  <c r="G109" i="9"/>
  <c r="J109" i="9"/>
  <c r="E109" i="9"/>
  <c r="P109" i="9"/>
  <c r="Q109" i="9"/>
  <c r="D109" i="9"/>
  <c r="B109" i="9" s="1"/>
  <c r="F109" i="9"/>
  <c r="P137" i="3"/>
  <c r="L137" i="3"/>
  <c r="G137" i="3"/>
  <c r="D137" i="3"/>
  <c r="B137" i="3" s="1"/>
  <c r="O137" i="3"/>
  <c r="E137" i="3"/>
  <c r="F137" i="3"/>
  <c r="Q137" i="3"/>
  <c r="M137" i="3"/>
  <c r="J137" i="3"/>
  <c r="K137" i="3"/>
  <c r="R137" i="3"/>
  <c r="J100" i="3"/>
  <c r="E100" i="3"/>
  <c r="P100" i="3"/>
  <c r="Q100" i="3"/>
  <c r="G100" i="3"/>
  <c r="F100" i="3"/>
  <c r="R100" i="3"/>
  <c r="O100" i="3"/>
  <c r="K100" i="3"/>
  <c r="L100" i="3"/>
  <c r="M100" i="3"/>
  <c r="D100" i="3"/>
  <c r="B100" i="3" s="1"/>
  <c r="G33" i="3"/>
  <c r="D33" i="3"/>
  <c r="B33" i="3" s="1"/>
  <c r="J33" i="3"/>
  <c r="L33" i="3"/>
  <c r="O33" i="3"/>
  <c r="P33" i="3"/>
  <c r="Q33" i="3"/>
  <c r="M33" i="3"/>
  <c r="R33" i="3"/>
  <c r="F33" i="3"/>
  <c r="E33" i="3"/>
  <c r="K33" i="3"/>
  <c r="J55" i="3"/>
  <c r="E55" i="3"/>
  <c r="Q55" i="3"/>
  <c r="D55" i="3"/>
  <c r="B55" i="3" s="1"/>
  <c r="F55" i="3"/>
  <c r="L55" i="3"/>
  <c r="R55" i="3"/>
  <c r="O55" i="3"/>
  <c r="K55" i="3"/>
  <c r="M55" i="3"/>
  <c r="P55" i="3"/>
  <c r="G55" i="3"/>
  <c r="P20" i="5"/>
  <c r="K20" i="5"/>
  <c r="J20" i="5"/>
  <c r="G20" i="5"/>
  <c r="L20" i="5"/>
  <c r="D20" i="5"/>
  <c r="B20" i="5" s="1"/>
  <c r="E20" i="5"/>
  <c r="O20" i="5"/>
  <c r="R20" i="5"/>
  <c r="F20" i="5"/>
  <c r="Q20" i="5"/>
  <c r="M20" i="5"/>
  <c r="P138" i="3"/>
  <c r="L138" i="3"/>
  <c r="Q138" i="3"/>
  <c r="M138" i="3"/>
  <c r="E138" i="3"/>
  <c r="J138" i="3"/>
  <c r="F138" i="3"/>
  <c r="D138" i="3"/>
  <c r="B138" i="3" s="1"/>
  <c r="G138" i="3"/>
  <c r="R138" i="3"/>
  <c r="K138" i="3"/>
  <c r="O138" i="3"/>
  <c r="R67" i="3"/>
  <c r="O67" i="3"/>
  <c r="K67" i="3"/>
  <c r="M67" i="3"/>
  <c r="F67" i="3"/>
  <c r="P67" i="3"/>
  <c r="D67" i="3"/>
  <c r="B67" i="3" s="1"/>
  <c r="J67" i="3"/>
  <c r="E67" i="3"/>
  <c r="Q67" i="3"/>
  <c r="L67" i="3"/>
  <c r="G67" i="3"/>
  <c r="Q128" i="3"/>
  <c r="M128" i="3"/>
  <c r="J128" i="3"/>
  <c r="F128" i="3"/>
  <c r="P128" i="3"/>
  <c r="O128" i="3"/>
  <c r="D128" i="3"/>
  <c r="B128" i="3" s="1"/>
  <c r="G128" i="3"/>
  <c r="R128" i="3"/>
  <c r="E128" i="3"/>
  <c r="L128" i="3"/>
  <c r="K128" i="3"/>
  <c r="D20" i="7"/>
  <c r="B20" i="7" s="1"/>
  <c r="J20" i="7"/>
  <c r="E20" i="7"/>
  <c r="F20" i="7"/>
  <c r="Q20" i="7"/>
  <c r="L20" i="7"/>
  <c r="R20" i="7"/>
  <c r="O20" i="7"/>
  <c r="K20" i="7"/>
  <c r="G20" i="7"/>
  <c r="P20" i="7"/>
  <c r="M20" i="7"/>
  <c r="P28" i="5"/>
  <c r="K28" i="5"/>
  <c r="E28" i="5"/>
  <c r="G28" i="5"/>
  <c r="D28" i="5"/>
  <c r="B28" i="5" s="1"/>
  <c r="M28" i="5"/>
  <c r="O28" i="5"/>
  <c r="J28" i="5"/>
  <c r="R28" i="5"/>
  <c r="F28" i="5"/>
  <c r="Q28" i="5"/>
  <c r="L28" i="5"/>
  <c r="E103" i="7"/>
  <c r="P103" i="7"/>
  <c r="L103" i="7"/>
  <c r="G103" i="7"/>
  <c r="R103" i="7"/>
  <c r="Q103" i="7"/>
  <c r="O103" i="7"/>
  <c r="K103" i="7"/>
  <c r="F103" i="7"/>
  <c r="D103" i="7"/>
  <c r="B103" i="7" s="1"/>
  <c r="J103" i="7"/>
  <c r="M103" i="7"/>
  <c r="Q137" i="5"/>
  <c r="M137" i="5"/>
  <c r="J137" i="5"/>
  <c r="K137" i="5"/>
  <c r="L137" i="5"/>
  <c r="F137" i="5"/>
  <c r="D137" i="5"/>
  <c r="B137" i="5" s="1"/>
  <c r="G137" i="5"/>
  <c r="R137" i="5"/>
  <c r="O137" i="5"/>
  <c r="P137" i="5"/>
  <c r="E137" i="5"/>
  <c r="R134" i="7"/>
  <c r="O134" i="7"/>
  <c r="K134" i="7"/>
  <c r="D134" i="7"/>
  <c r="B134" i="7" s="1"/>
  <c r="M134" i="7"/>
  <c r="L134" i="7"/>
  <c r="J134" i="7"/>
  <c r="E134" i="7"/>
  <c r="F134" i="7"/>
  <c r="G134" i="7"/>
  <c r="Q134" i="7"/>
  <c r="P134" i="7"/>
  <c r="O62" i="3"/>
  <c r="K62" i="3"/>
  <c r="F62" i="3"/>
  <c r="R62" i="3"/>
  <c r="M62" i="3"/>
  <c r="J62" i="3"/>
  <c r="E62" i="3"/>
  <c r="P62" i="3"/>
  <c r="L62" i="3"/>
  <c r="D62" i="3"/>
  <c r="B62" i="3" s="1"/>
  <c r="G62" i="3"/>
  <c r="Q62" i="3"/>
  <c r="R99" i="5"/>
  <c r="O99" i="5"/>
  <c r="K99" i="5"/>
  <c r="M99" i="5"/>
  <c r="D99" i="5"/>
  <c r="B99" i="5" s="1"/>
  <c r="L99" i="5"/>
  <c r="J99" i="5"/>
  <c r="E99" i="5"/>
  <c r="Q99" i="5"/>
  <c r="F99" i="5"/>
  <c r="P99" i="5"/>
  <c r="G99" i="5"/>
  <c r="R23" i="3"/>
  <c r="O23" i="3"/>
  <c r="K23" i="3"/>
  <c r="G23" i="3"/>
  <c r="F23" i="3"/>
  <c r="L23" i="3"/>
  <c r="J23" i="3"/>
  <c r="E23" i="3"/>
  <c r="D23" i="3"/>
  <c r="B23" i="3" s="1"/>
  <c r="M23" i="3"/>
  <c r="P23" i="3"/>
  <c r="Q23" i="3"/>
  <c r="P85" i="7"/>
  <c r="L85" i="7"/>
  <c r="Q85" i="7"/>
  <c r="M85" i="7"/>
  <c r="E85" i="7"/>
  <c r="O85" i="7"/>
  <c r="F85" i="7"/>
  <c r="D85" i="7"/>
  <c r="B85" i="7" s="1"/>
  <c r="G85" i="7"/>
  <c r="R85" i="7"/>
  <c r="K85" i="7"/>
  <c r="J85" i="7"/>
  <c r="J92" i="3"/>
  <c r="E92" i="3"/>
  <c r="D92" i="3"/>
  <c r="B92" i="3" s="1"/>
  <c r="M92" i="3"/>
  <c r="L92" i="3"/>
  <c r="F92" i="3"/>
  <c r="R92" i="3"/>
  <c r="O92" i="3"/>
  <c r="K92" i="3"/>
  <c r="G92" i="3"/>
  <c r="P92" i="3"/>
  <c r="Q92" i="3"/>
  <c r="R61" i="9"/>
  <c r="O61" i="9"/>
  <c r="K61" i="9"/>
  <c r="D61" i="9"/>
  <c r="B61" i="9" s="1"/>
  <c r="Q61" i="9"/>
  <c r="M61" i="9"/>
  <c r="J61" i="9"/>
  <c r="E61" i="9"/>
  <c r="F61" i="9"/>
  <c r="G61" i="9"/>
  <c r="L61" i="9"/>
  <c r="P61" i="9"/>
  <c r="O53" i="5"/>
  <c r="K53" i="5"/>
  <c r="G53" i="5"/>
  <c r="J53" i="5"/>
  <c r="R53" i="5"/>
  <c r="L53" i="5"/>
  <c r="E53" i="5"/>
  <c r="P53" i="5"/>
  <c r="Q53" i="5"/>
  <c r="M53" i="5"/>
  <c r="F53" i="5"/>
  <c r="D53" i="5"/>
  <c r="B53" i="5" s="1"/>
  <c r="D41" i="9"/>
  <c r="B41" i="9" s="1"/>
  <c r="G41" i="9"/>
  <c r="R41" i="9"/>
  <c r="E41" i="9"/>
  <c r="P41" i="9"/>
  <c r="O41" i="9"/>
  <c r="Q41" i="9"/>
  <c r="M41" i="9"/>
  <c r="J41" i="9"/>
  <c r="F41" i="9"/>
  <c r="L41" i="9"/>
  <c r="K41" i="9"/>
  <c r="F71" i="3"/>
  <c r="D71" i="3"/>
  <c r="B71" i="3" s="1"/>
  <c r="G71" i="3"/>
  <c r="E71" i="3"/>
  <c r="R71" i="3"/>
  <c r="K71" i="3"/>
  <c r="P71" i="3"/>
  <c r="L71" i="3"/>
  <c r="Q71" i="3"/>
  <c r="M71" i="3"/>
  <c r="O71" i="3"/>
  <c r="J71" i="3"/>
  <c r="D125" i="7"/>
  <c r="B125" i="7" s="1"/>
  <c r="G125" i="7"/>
  <c r="R125" i="7"/>
  <c r="O125" i="7"/>
  <c r="P125" i="7"/>
  <c r="E125" i="7"/>
  <c r="Q125" i="7"/>
  <c r="M125" i="7"/>
  <c r="J125" i="7"/>
  <c r="K125" i="7"/>
  <c r="L125" i="7"/>
  <c r="F125" i="7"/>
  <c r="E121" i="5"/>
  <c r="D121" i="5"/>
  <c r="B121" i="5" s="1"/>
  <c r="L121" i="5"/>
  <c r="M121" i="5"/>
  <c r="Q121" i="5"/>
  <c r="G121" i="5"/>
  <c r="O121" i="5"/>
  <c r="K121" i="5"/>
  <c r="R121" i="5"/>
  <c r="F121" i="5"/>
  <c r="P121" i="5"/>
  <c r="J121" i="5"/>
  <c r="E95" i="3"/>
  <c r="P95" i="3"/>
  <c r="L95" i="3"/>
  <c r="M95" i="3"/>
  <c r="G95" i="3"/>
  <c r="Q95" i="3"/>
  <c r="O95" i="3"/>
  <c r="K95" i="3"/>
  <c r="F95" i="3"/>
  <c r="R95" i="3"/>
  <c r="D95" i="3"/>
  <c r="B95" i="3" s="1"/>
  <c r="J95" i="3"/>
  <c r="E49" i="5"/>
  <c r="P49" i="5"/>
  <c r="Q49" i="5"/>
  <c r="F49" i="5"/>
  <c r="L49" i="5"/>
  <c r="R49" i="5"/>
  <c r="O49" i="5"/>
  <c r="K49" i="5"/>
  <c r="G49" i="5"/>
  <c r="J49" i="5"/>
  <c r="D49" i="5"/>
  <c r="B49" i="5" s="1"/>
  <c r="M49" i="5"/>
  <c r="R63" i="5"/>
  <c r="Q63" i="5"/>
  <c r="D63" i="5"/>
  <c r="B63" i="5" s="1"/>
  <c r="L63" i="5"/>
  <c r="O63" i="5"/>
  <c r="F63" i="5"/>
  <c r="J63" i="5"/>
  <c r="K63" i="5"/>
  <c r="E63" i="5"/>
  <c r="G63" i="5"/>
  <c r="M63" i="5"/>
  <c r="P63" i="5"/>
  <c r="J16" i="3"/>
  <c r="E16" i="3"/>
  <c r="D16" i="3"/>
  <c r="B16" i="3" s="1"/>
  <c r="M16" i="3"/>
  <c r="L16" i="3"/>
  <c r="F16" i="3"/>
  <c r="R16" i="3"/>
  <c r="O16" i="3"/>
  <c r="K16" i="3"/>
  <c r="G16" i="3"/>
  <c r="P16" i="3"/>
  <c r="Q16" i="3"/>
  <c r="O93" i="5"/>
  <c r="K93" i="5"/>
  <c r="F93" i="5"/>
  <c r="R93" i="5"/>
  <c r="G93" i="5"/>
  <c r="M93" i="5"/>
  <c r="E93" i="5"/>
  <c r="P93" i="5"/>
  <c r="L93" i="5"/>
  <c r="D93" i="5"/>
  <c r="B93" i="5" s="1"/>
  <c r="J93" i="5"/>
  <c r="Q93" i="5"/>
  <c r="R45" i="9"/>
  <c r="O45" i="9"/>
  <c r="K45" i="9"/>
  <c r="L45" i="9"/>
  <c r="M45" i="9"/>
  <c r="F45" i="9"/>
  <c r="J45" i="9"/>
  <c r="E45" i="9"/>
  <c r="P45" i="9"/>
  <c r="Q45" i="9"/>
  <c r="D45" i="9"/>
  <c r="B45" i="9" s="1"/>
  <c r="G45" i="9"/>
  <c r="F96" i="3"/>
  <c r="D96" i="3"/>
  <c r="B96" i="3" s="1"/>
  <c r="G96" i="3"/>
  <c r="O96" i="3"/>
  <c r="J96" i="3"/>
  <c r="E96" i="3"/>
  <c r="P96" i="3"/>
  <c r="L96" i="3"/>
  <c r="Q96" i="3"/>
  <c r="M96" i="3"/>
  <c r="K96" i="3"/>
  <c r="R96" i="3"/>
  <c r="E102" i="5"/>
  <c r="P102" i="5"/>
  <c r="L102" i="5"/>
  <c r="J102" i="5"/>
  <c r="M102" i="5"/>
  <c r="R102" i="5"/>
  <c r="O102" i="5"/>
  <c r="K102" i="5"/>
  <c r="F102" i="5"/>
  <c r="D102" i="5"/>
  <c r="B102" i="5" s="1"/>
  <c r="Q102" i="5"/>
  <c r="G102" i="5"/>
  <c r="J60" i="3"/>
  <c r="E60" i="3"/>
  <c r="Q60" i="3"/>
  <c r="D60" i="3"/>
  <c r="B60" i="3" s="1"/>
  <c r="F60" i="3"/>
  <c r="L60" i="3"/>
  <c r="R60" i="3"/>
  <c r="O60" i="3"/>
  <c r="K60" i="3"/>
  <c r="M60" i="3"/>
  <c r="P60" i="3"/>
  <c r="G60" i="3"/>
  <c r="E113" i="9"/>
  <c r="P113" i="9"/>
  <c r="L113" i="9"/>
  <c r="G113" i="9"/>
  <c r="M113" i="9"/>
  <c r="R113" i="9"/>
  <c r="O113" i="9"/>
  <c r="K113" i="9"/>
  <c r="F113" i="9"/>
  <c r="D113" i="9"/>
  <c r="B113" i="9" s="1"/>
  <c r="J113" i="9"/>
  <c r="Q113" i="9"/>
  <c r="P42" i="9"/>
  <c r="L42" i="9"/>
  <c r="Q42" i="9"/>
  <c r="M42" i="9"/>
  <c r="O42" i="9"/>
  <c r="E42" i="9"/>
  <c r="F42" i="9"/>
  <c r="D42" i="9"/>
  <c r="B42" i="9" s="1"/>
  <c r="G42" i="9"/>
  <c r="J42" i="9"/>
  <c r="K42" i="9"/>
  <c r="R42" i="9"/>
  <c r="Q11" i="9"/>
  <c r="M11" i="9"/>
  <c r="R11" i="9"/>
  <c r="O11" i="9"/>
  <c r="P11" i="9"/>
  <c r="E11" i="9"/>
  <c r="G11" i="9"/>
  <c r="D11" i="9"/>
  <c r="B11" i="9" s="1"/>
  <c r="J11" i="9"/>
  <c r="K11" i="9"/>
  <c r="L11" i="9"/>
  <c r="F11" i="9"/>
  <c r="Q21" i="7"/>
  <c r="M21" i="7"/>
  <c r="J21" i="7"/>
  <c r="K21" i="7"/>
  <c r="L21" i="7"/>
  <c r="E21" i="7"/>
  <c r="D21" i="7"/>
  <c r="B21" i="7" s="1"/>
  <c r="G21" i="7"/>
  <c r="R21" i="7"/>
  <c r="O21" i="7"/>
  <c r="P21" i="7"/>
  <c r="F21" i="7"/>
  <c r="O33" i="9"/>
  <c r="K33" i="9"/>
  <c r="F33" i="9"/>
  <c r="Q33" i="9"/>
  <c r="R33" i="9"/>
  <c r="G33" i="9"/>
  <c r="E33" i="9"/>
  <c r="P33" i="9"/>
  <c r="L33" i="9"/>
  <c r="M33" i="9"/>
  <c r="J33" i="9"/>
  <c r="D33" i="9"/>
  <c r="B33" i="9" s="1"/>
  <c r="D42" i="7"/>
  <c r="B42" i="7" s="1"/>
  <c r="G42" i="7"/>
  <c r="R42" i="7"/>
  <c r="E42" i="7"/>
  <c r="L42" i="7"/>
  <c r="O42" i="7"/>
  <c r="Q42" i="7"/>
  <c r="M42" i="7"/>
  <c r="J42" i="7"/>
  <c r="F42" i="7"/>
  <c r="P42" i="7"/>
  <c r="K42" i="7"/>
  <c r="O29" i="3"/>
  <c r="K29" i="3"/>
  <c r="F29" i="3"/>
  <c r="R29" i="3"/>
  <c r="Q29" i="3"/>
  <c r="D29" i="3"/>
  <c r="B29" i="3" s="1"/>
  <c r="E29" i="3"/>
  <c r="P29" i="3"/>
  <c r="L29" i="3"/>
  <c r="J29" i="3"/>
  <c r="G29" i="3"/>
  <c r="M29" i="3"/>
  <c r="E39" i="9"/>
  <c r="P39" i="9"/>
  <c r="L39" i="9"/>
  <c r="D39" i="9"/>
  <c r="B39" i="9" s="1"/>
  <c r="R39" i="9"/>
  <c r="M39" i="9"/>
  <c r="O39" i="9"/>
  <c r="K39" i="9"/>
  <c r="F39" i="9"/>
  <c r="G39" i="9"/>
  <c r="J39" i="9"/>
  <c r="Q39" i="9"/>
  <c r="E76" i="9"/>
  <c r="P76" i="9"/>
  <c r="L76" i="9"/>
  <c r="G76" i="9"/>
  <c r="R76" i="9"/>
  <c r="M76" i="9"/>
  <c r="O76" i="9"/>
  <c r="K76" i="9"/>
  <c r="F76" i="9"/>
  <c r="D76" i="9"/>
  <c r="B76" i="9" s="1"/>
  <c r="J76" i="9"/>
  <c r="Q76" i="9"/>
  <c r="P26" i="3"/>
  <c r="L26" i="3"/>
  <c r="Q26" i="3"/>
  <c r="M26" i="3"/>
  <c r="O26" i="3"/>
  <c r="K26" i="3"/>
  <c r="F26" i="3"/>
  <c r="D26" i="3"/>
  <c r="B26" i="3" s="1"/>
  <c r="G26" i="3"/>
  <c r="E26" i="3"/>
  <c r="J26" i="3"/>
  <c r="R26" i="3"/>
  <c r="D132" i="9"/>
  <c r="B132" i="9" s="1"/>
  <c r="G132" i="9"/>
  <c r="R132" i="9"/>
  <c r="E132" i="9"/>
  <c r="L132" i="9"/>
  <c r="P132" i="9"/>
  <c r="Q132" i="9"/>
  <c r="M132" i="9"/>
  <c r="J132" i="9"/>
  <c r="F132" i="9"/>
  <c r="O132" i="9"/>
  <c r="K132" i="9"/>
  <c r="F32" i="9"/>
  <c r="D32" i="9"/>
  <c r="B32" i="9" s="1"/>
  <c r="G32" i="9"/>
  <c r="J32" i="9"/>
  <c r="K32" i="9"/>
  <c r="R32" i="9"/>
  <c r="P32" i="9"/>
  <c r="L32" i="9"/>
  <c r="Q32" i="9"/>
  <c r="M32" i="9"/>
  <c r="O32" i="9"/>
  <c r="E32" i="9"/>
  <c r="O127" i="7"/>
  <c r="K127" i="7"/>
  <c r="F127" i="7"/>
  <c r="D127" i="7"/>
  <c r="B127" i="7" s="1"/>
  <c r="J127" i="7"/>
  <c r="Q127" i="7"/>
  <c r="E127" i="7"/>
  <c r="P127" i="7"/>
  <c r="L127" i="7"/>
  <c r="G127" i="7"/>
  <c r="R127" i="7"/>
  <c r="M127" i="7"/>
  <c r="D111" i="3"/>
  <c r="B111" i="3" s="1"/>
  <c r="G111" i="3"/>
  <c r="R111" i="3"/>
  <c r="E111" i="3"/>
  <c r="P111" i="3"/>
  <c r="O111" i="3"/>
  <c r="Q111" i="3"/>
  <c r="M111" i="3"/>
  <c r="J111" i="3"/>
  <c r="F111" i="3"/>
  <c r="L111" i="3"/>
  <c r="K111" i="3"/>
  <c r="E77" i="5"/>
  <c r="P77" i="5"/>
  <c r="Q77" i="5"/>
  <c r="M77" i="5"/>
  <c r="D77" i="5"/>
  <c r="B77" i="5" s="1"/>
  <c r="F77" i="5"/>
  <c r="O77" i="5"/>
  <c r="K77" i="5"/>
  <c r="G77" i="5"/>
  <c r="J77" i="5"/>
  <c r="R77" i="5"/>
  <c r="L77" i="5"/>
  <c r="P28" i="7"/>
  <c r="L28" i="7"/>
  <c r="G28" i="7"/>
  <c r="D28" i="7"/>
  <c r="B28" i="7" s="1"/>
  <c r="O28" i="7"/>
  <c r="R28" i="7"/>
  <c r="F28" i="7"/>
  <c r="Q28" i="7"/>
  <c r="M28" i="7"/>
  <c r="J28" i="7"/>
  <c r="K28" i="7"/>
  <c r="E28" i="7"/>
  <c r="D129" i="3"/>
  <c r="B129" i="3" s="1"/>
  <c r="J129" i="3"/>
  <c r="E129" i="3"/>
  <c r="P129" i="3"/>
  <c r="Q129" i="3"/>
  <c r="G129" i="3"/>
  <c r="R129" i="3"/>
  <c r="O129" i="3"/>
  <c r="K129" i="3"/>
  <c r="L129" i="3"/>
  <c r="M129" i="3"/>
  <c r="F129" i="3"/>
  <c r="O110" i="7"/>
  <c r="K110" i="7"/>
  <c r="F110" i="7"/>
  <c r="D110" i="7"/>
  <c r="B110" i="7" s="1"/>
  <c r="J110" i="7"/>
  <c r="Q110" i="7"/>
  <c r="E110" i="7"/>
  <c r="P110" i="7"/>
  <c r="L110" i="7"/>
  <c r="G110" i="7"/>
  <c r="R110" i="7"/>
  <c r="M110" i="7"/>
  <c r="J94" i="7"/>
  <c r="E94" i="7"/>
  <c r="P94" i="7"/>
  <c r="Q94" i="7"/>
  <c r="G94" i="7"/>
  <c r="F94" i="7"/>
  <c r="R94" i="7"/>
  <c r="O94" i="7"/>
  <c r="K94" i="7"/>
  <c r="L94" i="7"/>
  <c r="M94" i="7"/>
  <c r="D94" i="7"/>
  <c r="B94" i="7" s="1"/>
  <c r="D73" i="9"/>
  <c r="B73" i="9" s="1"/>
  <c r="G73" i="9"/>
  <c r="R73" i="9"/>
  <c r="E73" i="9"/>
  <c r="L73" i="9"/>
  <c r="K73" i="9"/>
  <c r="Q73" i="9"/>
  <c r="M73" i="9"/>
  <c r="J73" i="9"/>
  <c r="F73" i="9"/>
  <c r="P73" i="9"/>
  <c r="O73" i="9"/>
  <c r="Q95" i="7"/>
  <c r="M95" i="7"/>
  <c r="J95" i="7"/>
  <c r="F95" i="7"/>
  <c r="O95" i="7"/>
  <c r="K95" i="7"/>
  <c r="D95" i="7"/>
  <c r="B95" i="7" s="1"/>
  <c r="G95" i="7"/>
  <c r="R95" i="7"/>
  <c r="E95" i="7"/>
  <c r="L95" i="7"/>
  <c r="P95" i="7"/>
  <c r="D14" i="9"/>
  <c r="B14" i="9" s="1"/>
  <c r="G14" i="9"/>
  <c r="R14" i="9"/>
  <c r="E14" i="9"/>
  <c r="L14" i="9"/>
  <c r="P14" i="9"/>
  <c r="Q14" i="9"/>
  <c r="M14" i="9"/>
  <c r="J14" i="9"/>
  <c r="F14" i="9"/>
  <c r="O14" i="9"/>
  <c r="K14" i="9"/>
  <c r="E29" i="7"/>
  <c r="P29" i="7"/>
  <c r="L29" i="7"/>
  <c r="M29" i="7"/>
  <c r="J29" i="7"/>
  <c r="G29" i="7"/>
  <c r="O29" i="7"/>
  <c r="K29" i="7"/>
  <c r="F29" i="7"/>
  <c r="Q29" i="7"/>
  <c r="R29" i="7"/>
  <c r="D29" i="7"/>
  <c r="B29" i="7" s="1"/>
  <c r="P67" i="7"/>
  <c r="L67" i="7"/>
  <c r="Q67" i="7"/>
  <c r="M67" i="7"/>
  <c r="O67" i="7"/>
  <c r="R67" i="7"/>
  <c r="F67" i="7"/>
  <c r="D67" i="7"/>
  <c r="B67" i="7" s="1"/>
  <c r="G67" i="7"/>
  <c r="J67" i="7"/>
  <c r="K67" i="7"/>
  <c r="E67" i="7"/>
  <c r="R73" i="3"/>
  <c r="O73" i="3"/>
  <c r="K73" i="3"/>
  <c r="M73" i="3"/>
  <c r="L73" i="3"/>
  <c r="F73" i="3"/>
  <c r="D73" i="3"/>
  <c r="B73" i="3" s="1"/>
  <c r="J73" i="3"/>
  <c r="E73" i="3"/>
  <c r="G73" i="3"/>
  <c r="P73" i="3"/>
  <c r="Q73" i="3"/>
  <c r="G138" i="5"/>
  <c r="D138" i="5"/>
  <c r="B138" i="5" s="1"/>
  <c r="J138" i="5"/>
  <c r="F138" i="5"/>
  <c r="O138" i="5"/>
  <c r="L138" i="5"/>
  <c r="Q138" i="5"/>
  <c r="M138" i="5"/>
  <c r="R138" i="5"/>
  <c r="E138" i="5"/>
  <c r="P138" i="5"/>
  <c r="K138" i="5"/>
  <c r="O38" i="9"/>
  <c r="K38" i="9"/>
  <c r="F38" i="9"/>
  <c r="Q38" i="9"/>
  <c r="R38" i="9"/>
  <c r="G38" i="9"/>
  <c r="E38" i="9"/>
  <c r="P38" i="9"/>
  <c r="L38" i="9"/>
  <c r="M38" i="9"/>
  <c r="J38" i="9"/>
  <c r="D38" i="9"/>
  <c r="B38" i="9" s="1"/>
  <c r="G43" i="7"/>
  <c r="D43" i="7"/>
  <c r="B43" i="7" s="1"/>
  <c r="J43" i="7"/>
  <c r="K43" i="7"/>
  <c r="L43" i="7"/>
  <c r="F43" i="7"/>
  <c r="Q43" i="7"/>
  <c r="M43" i="7"/>
  <c r="R43" i="7"/>
  <c r="O43" i="7"/>
  <c r="P43" i="7"/>
  <c r="E43" i="7"/>
  <c r="Q83" i="7"/>
  <c r="M83" i="7"/>
  <c r="J83" i="7"/>
  <c r="F83" i="7"/>
  <c r="L83" i="7"/>
  <c r="O83" i="7"/>
  <c r="D83" i="7"/>
  <c r="B83" i="7" s="1"/>
  <c r="G83" i="7"/>
  <c r="R83" i="7"/>
  <c r="E83" i="7"/>
  <c r="P83" i="7"/>
  <c r="K83" i="7"/>
  <c r="O69" i="7"/>
  <c r="K69" i="7"/>
  <c r="F69" i="7"/>
  <c r="D69" i="7"/>
  <c r="B69" i="7" s="1"/>
  <c r="J69" i="7"/>
  <c r="M69" i="7"/>
  <c r="E69" i="7"/>
  <c r="P69" i="7"/>
  <c r="L69" i="7"/>
  <c r="G69" i="7"/>
  <c r="R69" i="7"/>
  <c r="Q69" i="7"/>
  <c r="D132" i="5"/>
  <c r="B132" i="5" s="1"/>
  <c r="K132" i="5"/>
  <c r="G132" i="5"/>
  <c r="M132" i="5"/>
  <c r="O132" i="5"/>
  <c r="L132" i="5"/>
  <c r="P132" i="5"/>
  <c r="R132" i="5"/>
  <c r="E132" i="5"/>
  <c r="J132" i="5"/>
  <c r="Q132" i="5"/>
  <c r="F132" i="5"/>
  <c r="D78" i="9"/>
  <c r="B78" i="9" s="1"/>
  <c r="G78" i="9"/>
  <c r="R78" i="9"/>
  <c r="E78" i="9"/>
  <c r="L78" i="9"/>
  <c r="O78" i="9"/>
  <c r="Q78" i="9"/>
  <c r="M78" i="9"/>
  <c r="J78" i="9"/>
  <c r="F78" i="9"/>
  <c r="K78" i="9"/>
  <c r="P78" i="9"/>
  <c r="D112" i="7"/>
  <c r="B112" i="7" s="1"/>
  <c r="J112" i="7"/>
  <c r="E112" i="7"/>
  <c r="F112" i="7"/>
  <c r="Q112" i="7"/>
  <c r="P112" i="7"/>
  <c r="R112" i="7"/>
  <c r="O112" i="7"/>
  <c r="K112" i="7"/>
  <c r="G112" i="7"/>
  <c r="M112" i="7"/>
  <c r="L112" i="7"/>
  <c r="R10" i="3"/>
  <c r="O10" i="3"/>
  <c r="K10" i="3"/>
  <c r="M10" i="3"/>
  <c r="P10" i="3"/>
  <c r="G10" i="3"/>
  <c r="J10" i="3"/>
  <c r="E10" i="3"/>
  <c r="Q10" i="3"/>
  <c r="D10" i="3"/>
  <c r="B10" i="3" s="1"/>
  <c r="F10" i="3"/>
  <c r="L10" i="3"/>
  <c r="D6" i="5"/>
  <c r="B6" i="5" s="1"/>
  <c r="M6" i="5"/>
  <c r="R6" i="5"/>
  <c r="V6" i="5" s="1"/>
  <c r="E6" i="5"/>
  <c r="Q6" i="5"/>
  <c r="U6" i="5" s="1"/>
  <c r="P6" i="5"/>
  <c r="T6" i="5" s="1"/>
  <c r="G6" i="5"/>
  <c r="O6" i="5"/>
  <c r="S6" i="5" s="1"/>
  <c r="K6" i="5"/>
  <c r="F6" i="5"/>
  <c r="J6" i="5"/>
  <c r="L6" i="5"/>
  <c r="E93" i="3"/>
  <c r="P93" i="3"/>
  <c r="L93" i="3"/>
  <c r="J93" i="3"/>
  <c r="M93" i="3"/>
  <c r="D93" i="3"/>
  <c r="B93" i="3" s="1"/>
  <c r="O93" i="3"/>
  <c r="K93" i="3"/>
  <c r="F93" i="3"/>
  <c r="R93" i="3"/>
  <c r="Q93" i="3"/>
  <c r="G93" i="3"/>
  <c r="G107" i="7"/>
  <c r="D107" i="7"/>
  <c r="B107" i="7" s="1"/>
  <c r="J107" i="7"/>
  <c r="F107" i="7"/>
  <c r="L107" i="7"/>
  <c r="K107" i="7"/>
  <c r="Q107" i="7"/>
  <c r="M107" i="7"/>
  <c r="R107" i="7"/>
  <c r="E107" i="7"/>
  <c r="P107" i="7"/>
  <c r="O107" i="7"/>
  <c r="F26" i="9"/>
  <c r="D26" i="9"/>
  <c r="B26" i="9" s="1"/>
  <c r="G26" i="9"/>
  <c r="R26" i="9"/>
  <c r="O26" i="9"/>
  <c r="J26" i="9"/>
  <c r="P26" i="9"/>
  <c r="L26" i="9"/>
  <c r="Q26" i="9"/>
  <c r="M26" i="9"/>
  <c r="E26" i="9"/>
  <c r="K26" i="9"/>
  <c r="D26" i="7"/>
  <c r="B26" i="7" s="1"/>
  <c r="G26" i="7"/>
  <c r="R26" i="7"/>
  <c r="O26" i="7"/>
  <c r="P26" i="7"/>
  <c r="F26" i="7"/>
  <c r="Q26" i="7"/>
  <c r="M26" i="7"/>
  <c r="J26" i="7"/>
  <c r="K26" i="7"/>
  <c r="L26" i="7"/>
  <c r="E26" i="7"/>
  <c r="P60" i="5"/>
  <c r="R60" i="5"/>
  <c r="O60" i="5"/>
  <c r="Q60" i="5"/>
  <c r="E60" i="5"/>
  <c r="F60" i="5"/>
  <c r="D60" i="5"/>
  <c r="B60" i="5" s="1"/>
  <c r="K60" i="5"/>
  <c r="J60" i="5"/>
  <c r="M60" i="5"/>
  <c r="G60" i="5"/>
  <c r="L60" i="5"/>
  <c r="F39" i="3"/>
  <c r="D39" i="3"/>
  <c r="B39" i="3" s="1"/>
  <c r="G39" i="3"/>
  <c r="O39" i="3"/>
  <c r="E39" i="3"/>
  <c r="J39" i="3"/>
  <c r="P39" i="3"/>
  <c r="L39" i="3"/>
  <c r="Q39" i="3"/>
  <c r="M39" i="3"/>
  <c r="K39" i="3"/>
  <c r="R39" i="3"/>
  <c r="R47" i="5"/>
  <c r="Q47" i="5"/>
  <c r="D47" i="5"/>
  <c r="B47" i="5" s="1"/>
  <c r="L47" i="5"/>
  <c r="O47" i="5"/>
  <c r="F47" i="5"/>
  <c r="J47" i="5"/>
  <c r="K47" i="5"/>
  <c r="E47" i="5"/>
  <c r="G47" i="5"/>
  <c r="M47" i="5"/>
  <c r="P47" i="5"/>
  <c r="O31" i="5"/>
  <c r="K31" i="5"/>
  <c r="R31" i="5"/>
  <c r="F31" i="5"/>
  <c r="Q31" i="5"/>
  <c r="P31" i="5"/>
  <c r="E31" i="5"/>
  <c r="D31" i="5"/>
  <c r="B31" i="5" s="1"/>
  <c r="L31" i="5"/>
  <c r="M31" i="5"/>
  <c r="G31" i="5"/>
  <c r="J31" i="5"/>
  <c r="P52" i="3"/>
  <c r="L52" i="3"/>
  <c r="Q52" i="3"/>
  <c r="M52" i="3"/>
  <c r="K52" i="3"/>
  <c r="O52" i="3"/>
  <c r="F52" i="3"/>
  <c r="D52" i="3"/>
  <c r="B52" i="3" s="1"/>
  <c r="G52" i="3"/>
  <c r="E52" i="3"/>
  <c r="J52" i="3"/>
  <c r="R52" i="3"/>
  <c r="F92" i="7"/>
  <c r="Q92" i="7"/>
  <c r="M92" i="7"/>
  <c r="E92" i="7"/>
  <c r="D92" i="7"/>
  <c r="B92" i="7" s="1"/>
  <c r="K92" i="7"/>
  <c r="P92" i="7"/>
  <c r="L92" i="7"/>
  <c r="G92" i="7"/>
  <c r="R92" i="7"/>
  <c r="O92" i="7"/>
  <c r="J92" i="7"/>
  <c r="Q121" i="3"/>
  <c r="M121" i="3"/>
  <c r="R121" i="3"/>
  <c r="E121" i="3"/>
  <c r="P121" i="3"/>
  <c r="K121" i="3"/>
  <c r="G121" i="3"/>
  <c r="D121" i="3"/>
  <c r="B121" i="3" s="1"/>
  <c r="J121" i="3"/>
  <c r="F121" i="3"/>
  <c r="L121" i="3"/>
  <c r="O121" i="3"/>
  <c r="O106" i="5"/>
  <c r="K106" i="5"/>
  <c r="F106" i="5"/>
  <c r="D106" i="5"/>
  <c r="B106" i="5" s="1"/>
  <c r="Q106" i="5"/>
  <c r="R106" i="5"/>
  <c r="E106" i="5"/>
  <c r="P106" i="5"/>
  <c r="L106" i="5"/>
  <c r="J106" i="5"/>
  <c r="M106" i="5"/>
  <c r="G106" i="5"/>
  <c r="P76" i="3"/>
  <c r="L76" i="3"/>
  <c r="Q76" i="3"/>
  <c r="M76" i="3"/>
  <c r="O76" i="3"/>
  <c r="J76" i="3"/>
  <c r="F76" i="3"/>
  <c r="D76" i="3"/>
  <c r="B76" i="3" s="1"/>
  <c r="G76" i="3"/>
  <c r="E76" i="3"/>
  <c r="R76" i="3"/>
  <c r="K76" i="3"/>
  <c r="F106" i="9"/>
  <c r="D106" i="9"/>
  <c r="B106" i="9" s="1"/>
  <c r="G106" i="9"/>
  <c r="J106" i="9"/>
  <c r="K106" i="9"/>
  <c r="R106" i="9"/>
  <c r="P106" i="9"/>
  <c r="L106" i="9"/>
  <c r="Q106" i="9"/>
  <c r="M106" i="9"/>
  <c r="O106" i="9"/>
  <c r="E106" i="9"/>
  <c r="P59" i="9"/>
  <c r="L59" i="9"/>
  <c r="G59" i="9"/>
  <c r="D59" i="9"/>
  <c r="B59" i="9" s="1"/>
  <c r="O59" i="9"/>
  <c r="R59" i="9"/>
  <c r="F59" i="9"/>
  <c r="Q59" i="9"/>
  <c r="M59" i="9"/>
  <c r="J59" i="9"/>
  <c r="K59" i="9"/>
  <c r="E59" i="9"/>
  <c r="D110" i="9"/>
  <c r="B110" i="9" s="1"/>
  <c r="G110" i="9"/>
  <c r="R110" i="9"/>
  <c r="E110" i="9"/>
  <c r="P110" i="9"/>
  <c r="L110" i="9"/>
  <c r="Q110" i="9"/>
  <c r="M110" i="9"/>
  <c r="J110" i="9"/>
  <c r="F110" i="9"/>
  <c r="K110" i="9"/>
  <c r="O110" i="9"/>
  <c r="Q39" i="5"/>
  <c r="M39" i="5"/>
  <c r="K39" i="5"/>
  <c r="L39" i="5"/>
  <c r="F39" i="5"/>
  <c r="J39" i="5"/>
  <c r="D39" i="5"/>
  <c r="B39" i="5" s="1"/>
  <c r="G39" i="5"/>
  <c r="R39" i="5"/>
  <c r="E39" i="5"/>
  <c r="P39" i="5"/>
  <c r="O39" i="5"/>
  <c r="E69" i="3"/>
  <c r="P69" i="3"/>
  <c r="L69" i="3"/>
  <c r="J69" i="3"/>
  <c r="G69" i="3"/>
  <c r="M69" i="3"/>
  <c r="O69" i="3"/>
  <c r="K69" i="3"/>
  <c r="F69" i="3"/>
  <c r="R69" i="3"/>
  <c r="Q69" i="3"/>
  <c r="D69" i="3"/>
  <c r="B69" i="3" s="1"/>
  <c r="D115" i="9"/>
  <c r="B115" i="9" s="1"/>
  <c r="J115" i="9"/>
  <c r="E115" i="9"/>
  <c r="F115" i="9"/>
  <c r="Q115" i="9"/>
  <c r="M115" i="9"/>
  <c r="R115" i="9"/>
  <c r="O115" i="9"/>
  <c r="K115" i="9"/>
  <c r="G115" i="9"/>
  <c r="L115" i="9"/>
  <c r="P115" i="9"/>
  <c r="O22" i="9"/>
  <c r="K22" i="9"/>
  <c r="F22" i="9"/>
  <c r="D22" i="9"/>
  <c r="B22" i="9" s="1"/>
  <c r="J22" i="9"/>
  <c r="Q22" i="9"/>
  <c r="E22" i="9"/>
  <c r="P22" i="9"/>
  <c r="L22" i="9"/>
  <c r="G22" i="9"/>
  <c r="R22" i="9"/>
  <c r="M22" i="9"/>
  <c r="O26" i="5"/>
  <c r="K26" i="5"/>
  <c r="G26" i="5"/>
  <c r="J26" i="5"/>
  <c r="L26" i="5"/>
  <c r="R26" i="5"/>
  <c r="E26" i="5"/>
  <c r="P26" i="5"/>
  <c r="Q26" i="5"/>
  <c r="F26" i="5"/>
  <c r="M26" i="5"/>
  <c r="D26" i="5"/>
  <c r="B26" i="5" s="1"/>
  <c r="O37" i="3"/>
  <c r="K37" i="3"/>
  <c r="F37" i="3"/>
  <c r="D37" i="3"/>
  <c r="B37" i="3" s="1"/>
  <c r="G37" i="3"/>
  <c r="M37" i="3"/>
  <c r="E37" i="3"/>
  <c r="P37" i="3"/>
  <c r="L37" i="3"/>
  <c r="J37" i="3"/>
  <c r="Q37" i="3"/>
  <c r="R37" i="3"/>
  <c r="Q78" i="7"/>
  <c r="M78" i="7"/>
  <c r="J78" i="7"/>
  <c r="F78" i="7"/>
  <c r="L78" i="7"/>
  <c r="O78" i="7"/>
  <c r="D78" i="7"/>
  <c r="B78" i="7" s="1"/>
  <c r="G78" i="7"/>
  <c r="R78" i="7"/>
  <c r="E78" i="7"/>
  <c r="P78" i="7"/>
  <c r="K78" i="7"/>
  <c r="J72" i="9"/>
  <c r="E72" i="9"/>
  <c r="P72" i="9"/>
  <c r="Q72" i="9"/>
  <c r="G72" i="9"/>
  <c r="F72" i="9"/>
  <c r="R72" i="9"/>
  <c r="O72" i="9"/>
  <c r="K72" i="9"/>
  <c r="L72" i="9"/>
  <c r="M72" i="9"/>
  <c r="D72" i="9"/>
  <c r="B72" i="9" s="1"/>
  <c r="D56" i="5"/>
  <c r="B56" i="5" s="1"/>
  <c r="K56" i="5"/>
  <c r="J56" i="5"/>
  <c r="M56" i="5"/>
  <c r="E56" i="5"/>
  <c r="F56" i="5"/>
  <c r="P56" i="5"/>
  <c r="R56" i="5"/>
  <c r="O56" i="5"/>
  <c r="Q56" i="5"/>
  <c r="G56" i="5"/>
  <c r="L56" i="5"/>
  <c r="J123" i="3"/>
  <c r="E123" i="3"/>
  <c r="F123" i="3"/>
  <c r="G123" i="3"/>
  <c r="Q123" i="3"/>
  <c r="P123" i="3"/>
  <c r="R123" i="3"/>
  <c r="O123" i="3"/>
  <c r="K123" i="3"/>
  <c r="D123" i="3"/>
  <c r="B123" i="3" s="1"/>
  <c r="M123" i="3"/>
  <c r="L123" i="3"/>
  <c r="R105" i="3"/>
  <c r="O105" i="3"/>
  <c r="K105" i="3"/>
  <c r="L105" i="3"/>
  <c r="M105" i="3"/>
  <c r="F105" i="3"/>
  <c r="D105" i="3"/>
  <c r="B105" i="3" s="1"/>
  <c r="J105" i="3"/>
  <c r="E105" i="3"/>
  <c r="P105" i="3"/>
  <c r="Q105" i="3"/>
  <c r="G105" i="3"/>
  <c r="J122" i="7"/>
  <c r="E122" i="7"/>
  <c r="F122" i="7"/>
  <c r="G122" i="7"/>
  <c r="P122" i="7"/>
  <c r="M122" i="7"/>
  <c r="R122" i="7"/>
  <c r="O122" i="7"/>
  <c r="K122" i="7"/>
  <c r="D122" i="7"/>
  <c r="B122" i="7" s="1"/>
  <c r="Q122" i="7"/>
  <c r="L122" i="7"/>
  <c r="O63" i="7"/>
  <c r="K63" i="7"/>
  <c r="F63" i="7"/>
  <c r="Q63" i="7"/>
  <c r="R63" i="7"/>
  <c r="D63" i="7"/>
  <c r="B63" i="7" s="1"/>
  <c r="E63" i="7"/>
  <c r="P63" i="7"/>
  <c r="L63" i="7"/>
  <c r="M63" i="7"/>
  <c r="J63" i="7"/>
  <c r="G63" i="7"/>
  <c r="E65" i="5"/>
  <c r="P65" i="5"/>
  <c r="Q65" i="5"/>
  <c r="F65" i="5"/>
  <c r="L65" i="5"/>
  <c r="R65" i="5"/>
  <c r="O65" i="5"/>
  <c r="K65" i="5"/>
  <c r="G65" i="5"/>
  <c r="J65" i="5"/>
  <c r="D65" i="5"/>
  <c r="B65" i="5" s="1"/>
  <c r="M65" i="5"/>
  <c r="Q79" i="3"/>
  <c r="M79" i="3"/>
  <c r="J79" i="3"/>
  <c r="L79" i="3"/>
  <c r="K79" i="3"/>
  <c r="O79" i="3"/>
  <c r="D79" i="3"/>
  <c r="B79" i="3" s="1"/>
  <c r="G79" i="3"/>
  <c r="R79" i="3"/>
  <c r="P79" i="3"/>
  <c r="F79" i="3"/>
  <c r="E79" i="3"/>
  <c r="D139" i="3"/>
  <c r="B139" i="3" s="1"/>
  <c r="G139" i="3"/>
  <c r="R139" i="3"/>
  <c r="O139" i="3"/>
  <c r="P139" i="3"/>
  <c r="F139" i="3"/>
  <c r="Q139" i="3"/>
  <c r="M139" i="3"/>
  <c r="J139" i="3"/>
  <c r="K139" i="3"/>
  <c r="L139" i="3"/>
  <c r="E139" i="3"/>
  <c r="O135" i="9"/>
  <c r="K135" i="9"/>
  <c r="F135" i="9"/>
  <c r="G135" i="9"/>
  <c r="J135" i="9"/>
  <c r="Q135" i="9"/>
  <c r="E135" i="9"/>
  <c r="P135" i="9"/>
  <c r="L135" i="9"/>
  <c r="D135" i="9"/>
  <c r="B135" i="9" s="1"/>
  <c r="R135" i="9"/>
  <c r="M135" i="9"/>
  <c r="O101" i="5"/>
  <c r="K101" i="5"/>
  <c r="F101" i="5"/>
  <c r="R101" i="5"/>
  <c r="G101" i="5"/>
  <c r="M101" i="5"/>
  <c r="E101" i="5"/>
  <c r="P101" i="5"/>
  <c r="L101" i="5"/>
  <c r="D101" i="5"/>
  <c r="B101" i="5" s="1"/>
  <c r="J101" i="5"/>
  <c r="Q101" i="5"/>
  <c r="F102" i="7"/>
  <c r="D102" i="7"/>
  <c r="B102" i="7" s="1"/>
  <c r="G102" i="7"/>
  <c r="R102" i="7"/>
  <c r="O102" i="7"/>
  <c r="J102" i="7"/>
  <c r="P102" i="7"/>
  <c r="L102" i="7"/>
  <c r="Q102" i="7"/>
  <c r="M102" i="7"/>
  <c r="E102" i="7"/>
  <c r="K102" i="7"/>
  <c r="O52" i="7"/>
  <c r="K52" i="7"/>
  <c r="F52" i="7"/>
  <c r="G52" i="7"/>
  <c r="J52" i="7"/>
  <c r="Q52" i="7"/>
  <c r="E52" i="7"/>
  <c r="P52" i="7"/>
  <c r="L52" i="7"/>
  <c r="D52" i="7"/>
  <c r="B52" i="7" s="1"/>
  <c r="R52" i="7"/>
  <c r="M52" i="7"/>
  <c r="P35" i="5"/>
  <c r="L35" i="5"/>
  <c r="R35" i="5"/>
  <c r="E35" i="5"/>
  <c r="Q35" i="5"/>
  <c r="O35" i="5"/>
  <c r="F35" i="5"/>
  <c r="D35" i="5"/>
  <c r="B35" i="5" s="1"/>
  <c r="K35" i="5"/>
  <c r="M35" i="5"/>
  <c r="G35" i="5"/>
  <c r="J35" i="5"/>
  <c r="D116" i="9"/>
  <c r="B116" i="9" s="1"/>
  <c r="G116" i="9"/>
  <c r="R116" i="9"/>
  <c r="O116" i="9"/>
  <c r="P116" i="9"/>
  <c r="F116" i="9"/>
  <c r="Q116" i="9"/>
  <c r="M116" i="9"/>
  <c r="J116" i="9"/>
  <c r="K116" i="9"/>
  <c r="L116" i="9"/>
  <c r="E116" i="9"/>
  <c r="D84" i="9"/>
  <c r="B84" i="9" s="1"/>
  <c r="G84" i="9"/>
  <c r="R84" i="9"/>
  <c r="O84" i="9"/>
  <c r="P84" i="9"/>
  <c r="E84" i="9"/>
  <c r="Q84" i="9"/>
  <c r="M84" i="9"/>
  <c r="J84" i="9"/>
  <c r="K84" i="9"/>
  <c r="L84" i="9"/>
  <c r="F84" i="9"/>
  <c r="F27" i="9"/>
  <c r="Q27" i="9"/>
  <c r="M27" i="9"/>
  <c r="J27" i="9"/>
  <c r="K27" i="9"/>
  <c r="R27" i="9"/>
  <c r="P27" i="9"/>
  <c r="L27" i="9"/>
  <c r="G27" i="9"/>
  <c r="D27" i="9"/>
  <c r="B27" i="9" s="1"/>
  <c r="O27" i="9"/>
  <c r="E27" i="9"/>
  <c r="D80" i="5"/>
  <c r="B80" i="5" s="1"/>
  <c r="K80" i="5"/>
  <c r="J80" i="5"/>
  <c r="M80" i="5"/>
  <c r="E80" i="5"/>
  <c r="L80" i="5"/>
  <c r="P80" i="5"/>
  <c r="R80" i="5"/>
  <c r="O80" i="5"/>
  <c r="Q80" i="5"/>
  <c r="G80" i="5"/>
  <c r="F80" i="5"/>
  <c r="J74" i="3"/>
  <c r="E74" i="3"/>
  <c r="Q74" i="3"/>
  <c r="G74" i="3"/>
  <c r="F74" i="3"/>
  <c r="P74" i="3"/>
  <c r="R74" i="3"/>
  <c r="O74" i="3"/>
  <c r="K74" i="3"/>
  <c r="M74" i="3"/>
  <c r="L74" i="3"/>
  <c r="D74" i="3"/>
  <c r="B74" i="3" s="1"/>
  <c r="R104" i="9"/>
  <c r="O104" i="9"/>
  <c r="K104" i="9"/>
  <c r="L104" i="9"/>
  <c r="M104" i="9"/>
  <c r="G104" i="9"/>
  <c r="J104" i="9"/>
  <c r="E104" i="9"/>
  <c r="P104" i="9"/>
  <c r="Q104" i="9"/>
  <c r="D104" i="9"/>
  <c r="B104" i="9" s="1"/>
  <c r="F104" i="9"/>
  <c r="O50" i="5"/>
  <c r="K50" i="5"/>
  <c r="F50" i="5"/>
  <c r="P50" i="5"/>
  <c r="R50" i="5"/>
  <c r="Q50" i="5"/>
  <c r="E50" i="5"/>
  <c r="D50" i="5"/>
  <c r="B50" i="5" s="1"/>
  <c r="M50" i="5"/>
  <c r="G50" i="5"/>
  <c r="J50" i="5"/>
  <c r="L50" i="5"/>
  <c r="O139" i="7"/>
  <c r="K139" i="7"/>
  <c r="F139" i="7"/>
  <c r="G139" i="7"/>
  <c r="J139" i="7"/>
  <c r="Q139" i="7"/>
  <c r="E139" i="7"/>
  <c r="P139" i="7"/>
  <c r="L139" i="7"/>
  <c r="D139" i="7"/>
  <c r="B139" i="7" s="1"/>
  <c r="R139" i="7"/>
  <c r="M139" i="7"/>
  <c r="D113" i="7"/>
  <c r="B113" i="7" s="1"/>
  <c r="G113" i="7"/>
  <c r="R113" i="7"/>
  <c r="O113" i="7"/>
  <c r="P113" i="7"/>
  <c r="F113" i="7"/>
  <c r="Q113" i="7"/>
  <c r="M113" i="7"/>
  <c r="J113" i="7"/>
  <c r="K113" i="7"/>
  <c r="L113" i="7"/>
  <c r="E113" i="7"/>
  <c r="P136" i="5"/>
  <c r="G136" i="5"/>
  <c r="J136" i="5"/>
  <c r="E136" i="5"/>
  <c r="D136" i="5"/>
  <c r="B136" i="5" s="1"/>
  <c r="F136" i="5"/>
  <c r="O136" i="5"/>
  <c r="Q136" i="5"/>
  <c r="R136" i="5"/>
  <c r="M136" i="5"/>
  <c r="K136" i="5"/>
  <c r="L136" i="5"/>
  <c r="F84" i="3"/>
  <c r="D84" i="3"/>
  <c r="B84" i="3" s="1"/>
  <c r="G84" i="3"/>
  <c r="O84" i="3"/>
  <c r="E84" i="3"/>
  <c r="R84" i="3"/>
  <c r="P84" i="3"/>
  <c r="L84" i="3"/>
  <c r="Q84" i="3"/>
  <c r="M84" i="3"/>
  <c r="K84" i="3"/>
  <c r="J84" i="3"/>
  <c r="E54" i="9"/>
  <c r="P54" i="9"/>
  <c r="L54" i="9"/>
  <c r="G54" i="9"/>
  <c r="M54" i="9"/>
  <c r="R54" i="9"/>
  <c r="O54" i="9"/>
  <c r="K54" i="9"/>
  <c r="F54" i="9"/>
  <c r="D54" i="9"/>
  <c r="B54" i="9" s="1"/>
  <c r="J54" i="9"/>
  <c r="Q54" i="9"/>
  <c r="Q15" i="7"/>
  <c r="M15" i="7"/>
  <c r="J15" i="7"/>
  <c r="F15" i="7"/>
  <c r="O15" i="7"/>
  <c r="L15" i="7"/>
  <c r="D15" i="7"/>
  <c r="B15" i="7" s="1"/>
  <c r="G15" i="7"/>
  <c r="R15" i="7"/>
  <c r="E15" i="7"/>
  <c r="P15" i="7"/>
  <c r="K15" i="7"/>
  <c r="O25" i="5"/>
  <c r="K25" i="5"/>
  <c r="J25" i="5"/>
  <c r="R25" i="5"/>
  <c r="G25" i="5"/>
  <c r="P25" i="5"/>
  <c r="E25" i="5"/>
  <c r="Q25" i="5"/>
  <c r="D25" i="5"/>
  <c r="B25" i="5" s="1"/>
  <c r="L25" i="5"/>
  <c r="M25" i="5"/>
  <c r="F25" i="5"/>
  <c r="P21" i="9"/>
  <c r="L21" i="9"/>
  <c r="Q21" i="9"/>
  <c r="M21" i="9"/>
  <c r="E21" i="9"/>
  <c r="J21" i="9"/>
  <c r="F21" i="9"/>
  <c r="D21" i="9"/>
  <c r="B21" i="9" s="1"/>
  <c r="G21" i="9"/>
  <c r="R21" i="9"/>
  <c r="O21" i="9"/>
  <c r="K21" i="9"/>
  <c r="E55" i="9"/>
  <c r="P55" i="9"/>
  <c r="L55" i="9"/>
  <c r="M55" i="9"/>
  <c r="D55" i="9"/>
  <c r="B55" i="9" s="1"/>
  <c r="G55" i="9"/>
  <c r="O55" i="9"/>
  <c r="K55" i="9"/>
  <c r="F55" i="9"/>
  <c r="Q55" i="9"/>
  <c r="R55" i="9"/>
  <c r="J55" i="9"/>
  <c r="R27" i="5"/>
  <c r="D27" i="5"/>
  <c r="B27" i="5" s="1"/>
  <c r="L27" i="5"/>
  <c r="F27" i="5"/>
  <c r="Q27" i="5"/>
  <c r="P27" i="5"/>
  <c r="J27" i="5"/>
  <c r="E27" i="5"/>
  <c r="O27" i="5"/>
  <c r="M27" i="5"/>
  <c r="G27" i="5"/>
  <c r="K27" i="5"/>
  <c r="P32" i="3"/>
  <c r="L32" i="3"/>
  <c r="Q32" i="3"/>
  <c r="M32" i="3"/>
  <c r="K32" i="3"/>
  <c r="R32" i="3"/>
  <c r="F32" i="3"/>
  <c r="D32" i="3"/>
  <c r="B32" i="3" s="1"/>
  <c r="G32" i="3"/>
  <c r="O32" i="3"/>
  <c r="J32" i="3"/>
  <c r="E32" i="3"/>
  <c r="D124" i="5"/>
  <c r="B124" i="5" s="1"/>
  <c r="K124" i="5"/>
  <c r="G124" i="5"/>
  <c r="M124" i="5"/>
  <c r="O124" i="5"/>
  <c r="L124" i="5"/>
  <c r="P124" i="5"/>
  <c r="R124" i="5"/>
  <c r="E124" i="5"/>
  <c r="J124" i="5"/>
  <c r="Q124" i="5"/>
  <c r="F124" i="5"/>
  <c r="D120" i="5"/>
  <c r="B120" i="5" s="1"/>
  <c r="K120" i="5"/>
  <c r="G120" i="5"/>
  <c r="Q120" i="5"/>
  <c r="J120" i="5"/>
  <c r="L120" i="5"/>
  <c r="P120" i="5"/>
  <c r="R120" i="5"/>
  <c r="E120" i="5"/>
  <c r="O120" i="5"/>
  <c r="M120" i="5"/>
  <c r="F120" i="5"/>
  <c r="O7" i="7"/>
  <c r="K7" i="7"/>
  <c r="F7" i="7"/>
  <c r="Q7" i="7"/>
  <c r="R7" i="7"/>
  <c r="G7" i="7"/>
  <c r="E7" i="7"/>
  <c r="P7" i="7"/>
  <c r="L7" i="7"/>
  <c r="M7" i="7"/>
  <c r="J7" i="7"/>
  <c r="D7" i="7"/>
  <c r="B7" i="7" s="1"/>
  <c r="O81" i="7"/>
  <c r="K81" i="7"/>
  <c r="F81" i="7"/>
  <c r="D81" i="7"/>
  <c r="B81" i="7" s="1"/>
  <c r="J81" i="7"/>
  <c r="M81" i="7"/>
  <c r="E81" i="7"/>
  <c r="P81" i="7"/>
  <c r="L81" i="7"/>
  <c r="G81" i="7"/>
  <c r="R81" i="7"/>
  <c r="Q81" i="7"/>
  <c r="O64" i="7"/>
  <c r="K64" i="7"/>
  <c r="F64" i="7"/>
  <c r="G64" i="7"/>
  <c r="J64" i="7"/>
  <c r="M64" i="7"/>
  <c r="E64" i="7"/>
  <c r="P64" i="7"/>
  <c r="L64" i="7"/>
  <c r="D64" i="7"/>
  <c r="B64" i="7" s="1"/>
  <c r="R64" i="7"/>
  <c r="Q64" i="7"/>
  <c r="E107" i="3"/>
  <c r="P107" i="3"/>
  <c r="L107" i="3"/>
  <c r="M107" i="3"/>
  <c r="G107" i="3"/>
  <c r="D107" i="3"/>
  <c r="B107" i="3" s="1"/>
  <c r="O107" i="3"/>
  <c r="K107" i="3"/>
  <c r="F107" i="3"/>
  <c r="Q107" i="3"/>
  <c r="R107" i="3"/>
  <c r="J107" i="3"/>
  <c r="R55" i="5"/>
  <c r="Q55" i="5"/>
  <c r="D55" i="5"/>
  <c r="B55" i="5" s="1"/>
  <c r="L55" i="5"/>
  <c r="O55" i="5"/>
  <c r="P55" i="5"/>
  <c r="J55" i="5"/>
  <c r="K55" i="5"/>
  <c r="E55" i="5"/>
  <c r="G55" i="5"/>
  <c r="M55" i="5"/>
  <c r="F55" i="5"/>
  <c r="P104" i="5"/>
  <c r="R104" i="5"/>
  <c r="E104" i="5"/>
  <c r="J104" i="5"/>
  <c r="Q104" i="5"/>
  <c r="F104" i="5"/>
  <c r="D104" i="5"/>
  <c r="B104" i="5" s="1"/>
  <c r="K104" i="5"/>
  <c r="M104" i="5"/>
  <c r="O104" i="5"/>
  <c r="G104" i="5"/>
  <c r="L104" i="5"/>
  <c r="F19" i="3"/>
  <c r="Q19" i="3"/>
  <c r="M19" i="3"/>
  <c r="K19" i="3"/>
  <c r="D19" i="3"/>
  <c r="B19" i="3" s="1"/>
  <c r="O19" i="3"/>
  <c r="P19" i="3"/>
  <c r="L19" i="3"/>
  <c r="G19" i="3"/>
  <c r="E19" i="3"/>
  <c r="R19" i="3"/>
  <c r="J19" i="3"/>
  <c r="R65" i="7"/>
  <c r="O65" i="7"/>
  <c r="K65" i="7"/>
  <c r="L65" i="7"/>
  <c r="M65" i="7"/>
  <c r="F65" i="7"/>
  <c r="J65" i="7"/>
  <c r="E65" i="7"/>
  <c r="P65" i="7"/>
  <c r="Q65" i="7"/>
  <c r="G65" i="7"/>
  <c r="D65" i="7"/>
  <c r="B65" i="7" s="1"/>
  <c r="R136" i="9"/>
  <c r="O136" i="9"/>
  <c r="K136" i="9"/>
  <c r="L136" i="9"/>
  <c r="M136" i="9"/>
  <c r="F136" i="9"/>
  <c r="J136" i="9"/>
  <c r="E136" i="9"/>
  <c r="P136" i="9"/>
  <c r="Q136" i="9"/>
  <c r="G136" i="9"/>
  <c r="D136" i="9"/>
  <c r="B136" i="9" s="1"/>
  <c r="Q6" i="3"/>
  <c r="U6" i="3" s="1"/>
  <c r="D6" i="3"/>
  <c r="B6" i="3" s="1"/>
  <c r="O6" i="3"/>
  <c r="S6" i="3" s="1"/>
  <c r="G6" i="3"/>
  <c r="R6" i="3"/>
  <c r="V6" i="3" s="1"/>
  <c r="E6" i="3"/>
  <c r="J6" i="3"/>
  <c r="K6" i="3"/>
  <c r="F6" i="3"/>
  <c r="M6" i="3"/>
  <c r="P6" i="3"/>
  <c r="T6" i="3" s="1"/>
  <c r="L6" i="3"/>
  <c r="D117" i="3"/>
  <c r="B117" i="3" s="1"/>
  <c r="J117" i="3"/>
  <c r="E117" i="3"/>
  <c r="P117" i="3"/>
  <c r="Q117" i="3"/>
  <c r="F117" i="3"/>
  <c r="R117" i="3"/>
  <c r="O117" i="3"/>
  <c r="K117" i="3"/>
  <c r="L117" i="3"/>
  <c r="M117" i="3"/>
  <c r="G117" i="3"/>
  <c r="O140" i="5"/>
  <c r="Q140" i="5"/>
  <c r="R140" i="5"/>
  <c r="M140" i="5"/>
  <c r="D140" i="5"/>
  <c r="B140" i="5" s="1"/>
  <c r="L140" i="5"/>
  <c r="P140" i="5"/>
  <c r="G140" i="5"/>
  <c r="J140" i="5"/>
  <c r="E140" i="5"/>
  <c r="K140" i="5"/>
  <c r="F140" i="5"/>
  <c r="E138" i="7"/>
  <c r="P138" i="7"/>
  <c r="O138" i="7"/>
  <c r="K138" i="7"/>
  <c r="L138" i="7"/>
  <c r="M138" i="7"/>
  <c r="J138" i="7"/>
  <c r="D138" i="7"/>
  <c r="B138" i="7" s="1"/>
  <c r="F138" i="7"/>
  <c r="Q138" i="7"/>
  <c r="R138" i="7"/>
  <c r="G138" i="7"/>
  <c r="R19" i="9"/>
  <c r="O19" i="9"/>
  <c r="K19" i="9"/>
  <c r="G19" i="9"/>
  <c r="P19" i="9"/>
  <c r="L19" i="9"/>
  <c r="D19" i="9"/>
  <c r="B19" i="9" s="1"/>
  <c r="J19" i="9"/>
  <c r="E19" i="9"/>
  <c r="F19" i="9"/>
  <c r="M19" i="9"/>
  <c r="Q19" i="9"/>
  <c r="R114" i="9"/>
  <c r="O114" i="9"/>
  <c r="K114" i="9"/>
  <c r="L114" i="9"/>
  <c r="M114" i="9"/>
  <c r="G114" i="9"/>
  <c r="J114" i="9"/>
  <c r="E114" i="9"/>
  <c r="P114" i="9"/>
  <c r="Q114" i="9"/>
  <c r="D114" i="9"/>
  <c r="B114" i="9" s="1"/>
  <c r="F114" i="9"/>
  <c r="J120" i="9"/>
  <c r="E120" i="9"/>
  <c r="F120" i="9"/>
  <c r="G120" i="9"/>
  <c r="M120" i="9"/>
  <c r="P120" i="9"/>
  <c r="R120" i="9"/>
  <c r="O120" i="9"/>
  <c r="K120" i="9"/>
  <c r="D120" i="9"/>
  <c r="B120" i="9" s="1"/>
  <c r="Q120" i="9"/>
  <c r="L120" i="9"/>
  <c r="F20" i="3"/>
  <c r="D20" i="3"/>
  <c r="B20" i="3" s="1"/>
  <c r="G20" i="3"/>
  <c r="O20" i="3"/>
  <c r="E20" i="3"/>
  <c r="J20" i="3"/>
  <c r="P20" i="3"/>
  <c r="L20" i="3"/>
  <c r="Q20" i="3"/>
  <c r="M20" i="3"/>
  <c r="K20" i="3"/>
  <c r="R20" i="3"/>
  <c r="O56" i="3"/>
  <c r="K56" i="3"/>
  <c r="F56" i="3"/>
  <c r="J56" i="3"/>
  <c r="Q56" i="3"/>
  <c r="R56" i="3"/>
  <c r="E56" i="3"/>
  <c r="P56" i="3"/>
  <c r="L56" i="3"/>
  <c r="D56" i="3"/>
  <c r="B56" i="3" s="1"/>
  <c r="M56" i="3"/>
  <c r="G56" i="3"/>
  <c r="Q46" i="3"/>
  <c r="M46" i="3"/>
  <c r="R46" i="3"/>
  <c r="P46" i="3"/>
  <c r="O46" i="3"/>
  <c r="F46" i="3"/>
  <c r="G46" i="3"/>
  <c r="D46" i="3"/>
  <c r="B46" i="3" s="1"/>
  <c r="J46" i="3"/>
  <c r="L46" i="3"/>
  <c r="E46" i="3"/>
  <c r="K46" i="3"/>
  <c r="E86" i="7"/>
  <c r="P86" i="7"/>
  <c r="L86" i="7"/>
  <c r="G86" i="7"/>
  <c r="R86" i="7"/>
  <c r="Q86" i="7"/>
  <c r="O86" i="7"/>
  <c r="K86" i="7"/>
  <c r="F86" i="7"/>
  <c r="D86" i="7"/>
  <c r="B86" i="7" s="1"/>
  <c r="J86" i="7"/>
  <c r="M86" i="7"/>
  <c r="P91" i="9"/>
  <c r="L91" i="9"/>
  <c r="G91" i="9"/>
  <c r="D91" i="9"/>
  <c r="B91" i="9" s="1"/>
  <c r="O91" i="9"/>
  <c r="E91" i="9"/>
  <c r="F91" i="9"/>
  <c r="Q91" i="9"/>
  <c r="M91" i="9"/>
  <c r="J91" i="9"/>
  <c r="K91" i="9"/>
  <c r="R91" i="9"/>
  <c r="P137" i="7"/>
  <c r="L137" i="7"/>
  <c r="Q137" i="7"/>
  <c r="M137" i="7"/>
  <c r="O137" i="7"/>
  <c r="E137" i="7"/>
  <c r="F137" i="7"/>
  <c r="D137" i="7"/>
  <c r="B137" i="7" s="1"/>
  <c r="G137" i="7"/>
  <c r="J137" i="7"/>
  <c r="K137" i="7"/>
  <c r="R137" i="7"/>
  <c r="F126" i="7"/>
  <c r="D126" i="7"/>
  <c r="B126" i="7" s="1"/>
  <c r="G126" i="7"/>
  <c r="R126" i="7"/>
  <c r="O126" i="7"/>
  <c r="J126" i="7"/>
  <c r="P126" i="7"/>
  <c r="L126" i="7"/>
  <c r="Q126" i="7"/>
  <c r="M126" i="7"/>
  <c r="E126" i="7"/>
  <c r="K126" i="7"/>
  <c r="R47" i="7"/>
  <c r="O47" i="7"/>
  <c r="K47" i="7"/>
  <c r="D47" i="7"/>
  <c r="B47" i="7" s="1"/>
  <c r="M47" i="7"/>
  <c r="P47" i="7"/>
  <c r="J47" i="7"/>
  <c r="E47" i="7"/>
  <c r="F47" i="7"/>
  <c r="G47" i="7"/>
  <c r="Q47" i="7"/>
  <c r="L47" i="7"/>
  <c r="O128" i="7"/>
  <c r="K128" i="7"/>
  <c r="F128" i="7"/>
  <c r="Q128" i="7"/>
  <c r="R128" i="7"/>
  <c r="D128" i="7"/>
  <c r="B128" i="7" s="1"/>
  <c r="E128" i="7"/>
  <c r="P128" i="7"/>
  <c r="L128" i="7"/>
  <c r="M128" i="7"/>
  <c r="J128" i="7"/>
  <c r="G128" i="7"/>
  <c r="D134" i="3"/>
  <c r="B134" i="3" s="1"/>
  <c r="G134" i="3"/>
  <c r="R134" i="3"/>
  <c r="O134" i="3"/>
  <c r="P134" i="3"/>
  <c r="F134" i="3"/>
  <c r="Q134" i="3"/>
  <c r="M134" i="3"/>
  <c r="J134" i="3"/>
  <c r="K134" i="3"/>
  <c r="L134" i="3"/>
  <c r="E134" i="3"/>
  <c r="Q44" i="7"/>
  <c r="M44" i="7"/>
  <c r="R44" i="7"/>
  <c r="E44" i="7"/>
  <c r="P44" i="7"/>
  <c r="O44" i="7"/>
  <c r="G44" i="7"/>
  <c r="D44" i="7"/>
  <c r="B44" i="7" s="1"/>
  <c r="J44" i="7"/>
  <c r="F44" i="7"/>
  <c r="L44" i="7"/>
  <c r="K44" i="7"/>
  <c r="F7" i="5"/>
  <c r="O7" i="5"/>
  <c r="D7" i="5"/>
  <c r="B7" i="5" s="1"/>
  <c r="J7" i="5"/>
  <c r="K7" i="5"/>
  <c r="Q7" i="5"/>
  <c r="P7" i="5"/>
  <c r="L7" i="5"/>
  <c r="G7" i="5"/>
  <c r="E7" i="5"/>
  <c r="R7" i="5"/>
  <c r="M7" i="5"/>
  <c r="D92" i="5"/>
  <c r="B92" i="5" s="1"/>
  <c r="K92" i="5"/>
  <c r="M92" i="5"/>
  <c r="O92" i="5"/>
  <c r="G92" i="5"/>
  <c r="L92" i="5"/>
  <c r="P92" i="5"/>
  <c r="R92" i="5"/>
  <c r="E92" i="5"/>
  <c r="J92" i="5"/>
  <c r="Q92" i="5"/>
  <c r="F92" i="5"/>
  <c r="J70" i="7"/>
  <c r="E70" i="7"/>
  <c r="P70" i="7"/>
  <c r="Q70" i="7"/>
  <c r="G70" i="7"/>
  <c r="D70" i="7"/>
  <c r="B70" i="7" s="1"/>
  <c r="R70" i="7"/>
  <c r="O70" i="7"/>
  <c r="K70" i="7"/>
  <c r="L70" i="7"/>
  <c r="M70" i="7"/>
  <c r="F70" i="7"/>
  <c r="O14" i="5"/>
  <c r="K14" i="5"/>
  <c r="J14" i="5"/>
  <c r="M14" i="5"/>
  <c r="P14" i="5"/>
  <c r="D14" i="5"/>
  <c r="B14" i="5" s="1"/>
  <c r="E14" i="5"/>
  <c r="Q14" i="5"/>
  <c r="R14" i="5"/>
  <c r="F14" i="5"/>
  <c r="G14" i="5"/>
  <c r="L14" i="5"/>
  <c r="D30" i="9"/>
  <c r="B30" i="9" s="1"/>
  <c r="G30" i="9"/>
  <c r="R30" i="9"/>
  <c r="O30" i="9"/>
  <c r="P30" i="9"/>
  <c r="E30" i="9"/>
  <c r="Q30" i="9"/>
  <c r="M30" i="9"/>
  <c r="J30" i="9"/>
  <c r="K30" i="9"/>
  <c r="L30" i="9"/>
  <c r="F30" i="9"/>
  <c r="J35" i="7"/>
  <c r="E35" i="7"/>
  <c r="F35" i="7"/>
  <c r="G35" i="7"/>
  <c r="L35" i="7"/>
  <c r="P35" i="7"/>
  <c r="R35" i="7"/>
  <c r="O35" i="7"/>
  <c r="K35" i="7"/>
  <c r="D35" i="7"/>
  <c r="B35" i="7" s="1"/>
  <c r="Q35" i="7"/>
  <c r="M35" i="7"/>
  <c r="D22" i="3"/>
  <c r="B22" i="3" s="1"/>
  <c r="G22" i="3"/>
  <c r="R22" i="3"/>
  <c r="P22" i="3"/>
  <c r="K22" i="3"/>
  <c r="F22" i="3"/>
  <c r="Q22" i="3"/>
  <c r="M22" i="3"/>
  <c r="J22" i="3"/>
  <c r="L22" i="3"/>
  <c r="E22" i="3"/>
  <c r="O22" i="3"/>
  <c r="P50" i="7"/>
  <c r="L50" i="7"/>
  <c r="Q50" i="7"/>
  <c r="M50" i="7"/>
  <c r="O50" i="7"/>
  <c r="E50" i="7"/>
  <c r="F50" i="7"/>
  <c r="D50" i="7"/>
  <c r="B50" i="7" s="1"/>
  <c r="G50" i="7"/>
  <c r="J50" i="7"/>
  <c r="K50" i="7"/>
  <c r="R50" i="7"/>
  <c r="F114" i="7"/>
  <c r="D114" i="7"/>
  <c r="B114" i="7" s="1"/>
  <c r="G114" i="7"/>
  <c r="R114" i="7"/>
  <c r="K114" i="7"/>
  <c r="O114" i="7"/>
  <c r="P114" i="7"/>
  <c r="L114" i="7"/>
  <c r="Q114" i="7"/>
  <c r="M114" i="7"/>
  <c r="E114" i="7"/>
  <c r="J114" i="7"/>
  <c r="J87" i="3"/>
  <c r="E87" i="3"/>
  <c r="D87" i="3"/>
  <c r="B87" i="3" s="1"/>
  <c r="M87" i="3"/>
  <c r="L87" i="3"/>
  <c r="F87" i="3"/>
  <c r="R87" i="3"/>
  <c r="O87" i="3"/>
  <c r="K87" i="3"/>
  <c r="G87" i="3"/>
  <c r="P87" i="3"/>
  <c r="Q87" i="3"/>
  <c r="D22" i="5"/>
  <c r="B22" i="5" s="1"/>
  <c r="J22" i="5"/>
  <c r="G22" i="5"/>
  <c r="K22" i="5"/>
  <c r="L22" i="5"/>
  <c r="O22" i="5"/>
  <c r="R22" i="5"/>
  <c r="P22" i="5"/>
  <c r="Q22" i="5"/>
  <c r="F22" i="5"/>
  <c r="M22" i="5"/>
  <c r="E22" i="5"/>
  <c r="R131" i="5"/>
  <c r="O131" i="5"/>
  <c r="M131" i="5"/>
  <c r="G131" i="5"/>
  <c r="D131" i="5"/>
  <c r="B131" i="5" s="1"/>
  <c r="E131" i="5"/>
  <c r="J131" i="5"/>
  <c r="F131" i="5"/>
  <c r="P131" i="5"/>
  <c r="K131" i="5"/>
  <c r="L131" i="5"/>
  <c r="Q131" i="5"/>
  <c r="R80" i="3"/>
  <c r="O80" i="3"/>
  <c r="K80" i="3"/>
  <c r="G80" i="3"/>
  <c r="F80" i="3"/>
  <c r="L80" i="3"/>
  <c r="J80" i="3"/>
  <c r="E80" i="3"/>
  <c r="D80" i="3"/>
  <c r="B80" i="3" s="1"/>
  <c r="Q80" i="3"/>
  <c r="P80" i="3"/>
  <c r="M80" i="3"/>
  <c r="J56" i="9"/>
  <c r="E56" i="9"/>
  <c r="F56" i="9"/>
  <c r="G56" i="9"/>
  <c r="L56" i="9"/>
  <c r="P56" i="9"/>
  <c r="R56" i="9"/>
  <c r="O56" i="9"/>
  <c r="K56" i="9"/>
  <c r="D56" i="9"/>
  <c r="B56" i="9" s="1"/>
  <c r="Q56" i="9"/>
  <c r="M56" i="9"/>
  <c r="D54" i="7"/>
  <c r="B54" i="7" s="1"/>
  <c r="G54" i="7"/>
  <c r="R54" i="7"/>
  <c r="E54" i="7"/>
  <c r="P54" i="7"/>
  <c r="K54" i="7"/>
  <c r="Q54" i="7"/>
  <c r="M54" i="7"/>
  <c r="J54" i="7"/>
  <c r="F54" i="7"/>
  <c r="O54" i="7"/>
  <c r="L54" i="7"/>
  <c r="R43" i="5"/>
  <c r="Q43" i="5"/>
  <c r="D43" i="5"/>
  <c r="B43" i="5" s="1"/>
  <c r="L43" i="5"/>
  <c r="F43" i="5"/>
  <c r="M43" i="5"/>
  <c r="J43" i="5"/>
  <c r="K43" i="5"/>
  <c r="E43" i="5"/>
  <c r="P43" i="5"/>
  <c r="O43" i="5"/>
  <c r="G43" i="5"/>
  <c r="J107" i="5"/>
  <c r="E107" i="5"/>
  <c r="Q107" i="5"/>
  <c r="F107" i="5"/>
  <c r="P107" i="5"/>
  <c r="G107" i="5"/>
  <c r="R107" i="5"/>
  <c r="O107" i="5"/>
  <c r="K107" i="5"/>
  <c r="M107" i="5"/>
  <c r="D107" i="5"/>
  <c r="B107" i="5" s="1"/>
  <c r="L107" i="5"/>
  <c r="O129" i="9"/>
  <c r="K129" i="9"/>
  <c r="F129" i="9"/>
  <c r="Q129" i="9"/>
  <c r="R129" i="9"/>
  <c r="G129" i="9"/>
  <c r="E129" i="9"/>
  <c r="P129" i="9"/>
  <c r="L129" i="9"/>
  <c r="M129" i="9"/>
  <c r="D129" i="9"/>
  <c r="B129" i="9" s="1"/>
  <c r="J129" i="9"/>
  <c r="P58" i="3"/>
  <c r="L58" i="3"/>
  <c r="Q58" i="3"/>
  <c r="M58" i="3"/>
  <c r="K58" i="3"/>
  <c r="F58" i="3"/>
  <c r="D58" i="3"/>
  <c r="B58" i="3" s="1"/>
  <c r="G58" i="3"/>
  <c r="O58" i="3"/>
  <c r="J58" i="3"/>
  <c r="E58" i="3"/>
  <c r="R58" i="3"/>
  <c r="E45" i="5"/>
  <c r="P45" i="5"/>
  <c r="Q45" i="5"/>
  <c r="M45" i="5"/>
  <c r="D45" i="5"/>
  <c r="B45" i="5" s="1"/>
  <c r="L45" i="5"/>
  <c r="O45" i="5"/>
  <c r="K45" i="5"/>
  <c r="G45" i="5"/>
  <c r="J45" i="5"/>
  <c r="R45" i="5"/>
  <c r="F45" i="5"/>
  <c r="D66" i="3"/>
  <c r="B66" i="3" s="1"/>
  <c r="G66" i="3"/>
  <c r="R66" i="3"/>
  <c r="F66" i="3"/>
  <c r="O66" i="3"/>
  <c r="L66" i="3"/>
  <c r="Q66" i="3"/>
  <c r="M66" i="3"/>
  <c r="J66" i="3"/>
  <c r="P66" i="3"/>
  <c r="K66" i="3"/>
  <c r="E66" i="3"/>
  <c r="Q91" i="3"/>
  <c r="M91" i="3"/>
  <c r="J91" i="3"/>
  <c r="L91" i="3"/>
  <c r="E91" i="3"/>
  <c r="K91" i="3"/>
  <c r="D91" i="3"/>
  <c r="B91" i="3" s="1"/>
  <c r="G91" i="3"/>
  <c r="R91" i="3"/>
  <c r="P91" i="3"/>
  <c r="O91" i="3"/>
  <c r="F91" i="3"/>
  <c r="J9" i="5"/>
  <c r="E9" i="5"/>
  <c r="P9" i="5"/>
  <c r="Q9" i="5"/>
  <c r="O9" i="5"/>
  <c r="G9" i="5"/>
  <c r="R9" i="5"/>
  <c r="D9" i="5"/>
  <c r="B9" i="5" s="1"/>
  <c r="L9" i="5"/>
  <c r="K9" i="5"/>
  <c r="M9" i="5"/>
  <c r="F9" i="5"/>
  <c r="P108" i="5"/>
  <c r="R108" i="5"/>
  <c r="E108" i="5"/>
  <c r="J108" i="5"/>
  <c r="Q108" i="5"/>
  <c r="F108" i="5"/>
  <c r="D108" i="5"/>
  <c r="B108" i="5" s="1"/>
  <c r="K108" i="5"/>
  <c r="M108" i="5"/>
  <c r="O108" i="5"/>
  <c r="G108" i="5"/>
  <c r="L108" i="5"/>
  <c r="J51" i="5"/>
  <c r="K51" i="5"/>
  <c r="E51" i="5"/>
  <c r="P51" i="5"/>
  <c r="G51" i="5"/>
  <c r="O51" i="5"/>
  <c r="R51" i="5"/>
  <c r="Q51" i="5"/>
  <c r="D51" i="5"/>
  <c r="B51" i="5" s="1"/>
  <c r="L51" i="5"/>
  <c r="F51" i="5"/>
  <c r="M51" i="5"/>
  <c r="F132" i="3"/>
  <c r="D132" i="3"/>
  <c r="B132" i="3" s="1"/>
  <c r="G132" i="3"/>
  <c r="J132" i="3"/>
  <c r="K132" i="3"/>
  <c r="E132" i="3"/>
  <c r="P132" i="3"/>
  <c r="L132" i="3"/>
  <c r="Q132" i="3"/>
  <c r="M132" i="3"/>
  <c r="O132" i="3"/>
  <c r="R132" i="3"/>
  <c r="R18" i="9"/>
  <c r="O18" i="9"/>
  <c r="K18" i="9"/>
  <c r="L18" i="9"/>
  <c r="M18" i="9"/>
  <c r="D18" i="9"/>
  <c r="B18" i="9" s="1"/>
  <c r="J18" i="9"/>
  <c r="E18" i="9"/>
  <c r="P18" i="9"/>
  <c r="Q18" i="9"/>
  <c r="G18" i="9"/>
  <c r="F18" i="9"/>
  <c r="P90" i="3"/>
  <c r="L90" i="3"/>
  <c r="Q90" i="3"/>
  <c r="M90" i="3"/>
  <c r="O90" i="3"/>
  <c r="J90" i="3"/>
  <c r="F90" i="3"/>
  <c r="D90" i="3"/>
  <c r="B90" i="3" s="1"/>
  <c r="G90" i="3"/>
  <c r="E90" i="3"/>
  <c r="R90" i="3"/>
  <c r="K90" i="3"/>
  <c r="Q15" i="3"/>
  <c r="M15" i="3"/>
  <c r="J15" i="3"/>
  <c r="L15" i="3"/>
  <c r="E15" i="3"/>
  <c r="K15" i="3"/>
  <c r="D15" i="3"/>
  <c r="B15" i="3" s="1"/>
  <c r="G15" i="3"/>
  <c r="R15" i="3"/>
  <c r="P15" i="3"/>
  <c r="O15" i="3"/>
  <c r="F15" i="3"/>
  <c r="F103" i="3"/>
  <c r="D103" i="3"/>
  <c r="B103" i="3" s="1"/>
  <c r="G103" i="3"/>
  <c r="J103" i="3"/>
  <c r="K103" i="3"/>
  <c r="R103" i="3"/>
  <c r="P103" i="3"/>
  <c r="L103" i="3"/>
  <c r="Q103" i="3"/>
  <c r="M103" i="3"/>
  <c r="O103" i="3"/>
  <c r="E103" i="3"/>
  <c r="Q59" i="3"/>
  <c r="M59" i="3"/>
  <c r="J59" i="3"/>
  <c r="P59" i="3"/>
  <c r="O59" i="3"/>
  <c r="L59" i="3"/>
  <c r="D59" i="3"/>
  <c r="B59" i="3" s="1"/>
  <c r="G59" i="3"/>
  <c r="R59" i="3"/>
  <c r="F59" i="3"/>
  <c r="E59" i="3"/>
  <c r="K59" i="3"/>
  <c r="E30" i="3"/>
  <c r="P30" i="3"/>
  <c r="L30" i="3"/>
  <c r="J30" i="3"/>
  <c r="Q30" i="3"/>
  <c r="G30" i="3"/>
  <c r="O30" i="3"/>
  <c r="K30" i="3"/>
  <c r="F30" i="3"/>
  <c r="D30" i="3"/>
  <c r="B30" i="3" s="1"/>
  <c r="R30" i="3"/>
  <c r="M30" i="3"/>
  <c r="Q31" i="9"/>
  <c r="M31" i="9"/>
  <c r="R31" i="9"/>
  <c r="E31" i="9"/>
  <c r="P31" i="9"/>
  <c r="O31" i="9"/>
  <c r="G31" i="9"/>
  <c r="D31" i="9"/>
  <c r="B31" i="9" s="1"/>
  <c r="J31" i="9"/>
  <c r="F31" i="9"/>
  <c r="L31" i="9"/>
  <c r="K31" i="9"/>
  <c r="R112" i="3"/>
  <c r="O112" i="3"/>
  <c r="K112" i="3"/>
  <c r="L112" i="3"/>
  <c r="M112" i="3"/>
  <c r="F112" i="3"/>
  <c r="J112" i="3"/>
  <c r="E112" i="3"/>
  <c r="P112" i="3"/>
  <c r="Q112" i="3"/>
  <c r="D112" i="3"/>
  <c r="B112" i="3" s="1"/>
  <c r="G112" i="3"/>
  <c r="J82" i="7"/>
  <c r="E82" i="7"/>
  <c r="P82" i="7"/>
  <c r="Q82" i="7"/>
  <c r="D82" i="7"/>
  <c r="B82" i="7" s="1"/>
  <c r="G82" i="7"/>
  <c r="R82" i="7"/>
  <c r="O82" i="7"/>
  <c r="K82" i="7"/>
  <c r="L82" i="7"/>
  <c r="M82" i="7"/>
  <c r="F82" i="7"/>
  <c r="F133" i="9"/>
  <c r="D133" i="9"/>
  <c r="B133" i="9" s="1"/>
  <c r="G133" i="9"/>
  <c r="J133" i="9"/>
  <c r="K133" i="9"/>
  <c r="E133" i="9"/>
  <c r="P133" i="9"/>
  <c r="L133" i="9"/>
  <c r="Q133" i="9"/>
  <c r="M133" i="9"/>
  <c r="O133" i="9"/>
  <c r="R133" i="9"/>
  <c r="Q77" i="3"/>
  <c r="M77" i="3"/>
  <c r="R77" i="3"/>
  <c r="P77" i="3"/>
  <c r="O77" i="3"/>
  <c r="F77" i="3"/>
  <c r="G77" i="3"/>
  <c r="D77" i="3"/>
  <c r="B77" i="3" s="1"/>
  <c r="J77" i="3"/>
  <c r="L77" i="3"/>
  <c r="E77" i="3"/>
  <c r="K77" i="3"/>
  <c r="O121" i="7"/>
  <c r="K121" i="7"/>
  <c r="F121" i="7"/>
  <c r="Q121" i="7"/>
  <c r="R121" i="7"/>
  <c r="G121" i="7"/>
  <c r="E121" i="7"/>
  <c r="P121" i="7"/>
  <c r="L121" i="7"/>
  <c r="M121" i="7"/>
  <c r="J121" i="7"/>
  <c r="D121" i="7"/>
  <c r="B121" i="7" s="1"/>
  <c r="G34" i="5"/>
  <c r="O34" i="5"/>
  <c r="P34" i="5"/>
  <c r="E34" i="5"/>
  <c r="L34" i="5"/>
  <c r="D34" i="5"/>
  <c r="B34" i="5" s="1"/>
  <c r="Q34" i="5"/>
  <c r="M34" i="5"/>
  <c r="F34" i="5"/>
  <c r="J34" i="5"/>
  <c r="K34" i="5"/>
  <c r="R34" i="5"/>
  <c r="F79" i="7"/>
  <c r="D79" i="7"/>
  <c r="B79" i="7" s="1"/>
  <c r="G79" i="7"/>
  <c r="J79" i="7"/>
  <c r="K79" i="7"/>
  <c r="R79" i="7"/>
  <c r="P79" i="7"/>
  <c r="L79" i="7"/>
  <c r="Q79" i="7"/>
  <c r="M79" i="7"/>
  <c r="O79" i="7"/>
  <c r="E79" i="7"/>
  <c r="R95" i="5"/>
  <c r="O95" i="5"/>
  <c r="K95" i="5"/>
  <c r="M95" i="5"/>
  <c r="D95" i="5"/>
  <c r="B95" i="5" s="1"/>
  <c r="G95" i="5"/>
  <c r="J95" i="5"/>
  <c r="E95" i="5"/>
  <c r="Q95" i="5"/>
  <c r="F95" i="5"/>
  <c r="P95" i="5"/>
  <c r="L95" i="5"/>
  <c r="D99" i="9"/>
  <c r="B99" i="9" s="1"/>
  <c r="J99" i="9"/>
  <c r="E99" i="9"/>
  <c r="P99" i="9"/>
  <c r="Q99" i="9"/>
  <c r="G99" i="9"/>
  <c r="R99" i="9"/>
  <c r="O99" i="9"/>
  <c r="K99" i="9"/>
  <c r="L99" i="9"/>
  <c r="M99" i="9"/>
  <c r="F99" i="9"/>
  <c r="P56" i="7"/>
  <c r="L56" i="7"/>
  <c r="G56" i="7"/>
  <c r="R56" i="7"/>
  <c r="K56" i="7"/>
  <c r="J56" i="7"/>
  <c r="F56" i="7"/>
  <c r="Q56" i="7"/>
  <c r="M56" i="7"/>
  <c r="E56" i="7"/>
  <c r="O56" i="7"/>
  <c r="D56" i="7"/>
  <c r="B56" i="7" s="1"/>
  <c r="O102" i="9"/>
  <c r="K102" i="9"/>
  <c r="F102" i="9"/>
  <c r="Q102" i="9"/>
  <c r="R102" i="9"/>
  <c r="D102" i="9"/>
  <c r="B102" i="9" s="1"/>
  <c r="E102" i="9"/>
  <c r="P102" i="9"/>
  <c r="L102" i="9"/>
  <c r="M102" i="9"/>
  <c r="J102" i="9"/>
  <c r="G102" i="9"/>
  <c r="R91" i="5"/>
  <c r="O91" i="5"/>
  <c r="K91" i="5"/>
  <c r="M91" i="5"/>
  <c r="D91" i="5"/>
  <c r="B91" i="5" s="1"/>
  <c r="L91" i="5"/>
  <c r="J91" i="5"/>
  <c r="E91" i="5"/>
  <c r="Q91" i="5"/>
  <c r="F91" i="5"/>
  <c r="P91" i="5"/>
  <c r="G91" i="5"/>
  <c r="P16" i="5"/>
  <c r="K16" i="5"/>
  <c r="E16" i="5"/>
  <c r="G16" i="5"/>
  <c r="F16" i="5"/>
  <c r="Q16" i="5"/>
  <c r="O16" i="5"/>
  <c r="R16" i="5"/>
  <c r="J16" i="5"/>
  <c r="D16" i="5"/>
  <c r="B16" i="5" s="1"/>
  <c r="M16" i="5"/>
  <c r="L16" i="5"/>
  <c r="D67" i="9"/>
  <c r="B67" i="9" s="1"/>
  <c r="J67" i="9"/>
  <c r="E67" i="9"/>
  <c r="P67" i="9"/>
  <c r="Q67" i="9"/>
  <c r="G67" i="9"/>
  <c r="R67" i="9"/>
  <c r="O67" i="9"/>
  <c r="K67" i="9"/>
  <c r="L67" i="9"/>
  <c r="M67" i="9"/>
  <c r="F67" i="9"/>
  <c r="O39" i="7"/>
  <c r="K39" i="7"/>
  <c r="F39" i="7"/>
  <c r="Q39" i="7"/>
  <c r="R39" i="7"/>
  <c r="D39" i="7"/>
  <c r="B39" i="7" s="1"/>
  <c r="E39" i="7"/>
  <c r="P39" i="7"/>
  <c r="L39" i="7"/>
  <c r="M39" i="7"/>
  <c r="J39" i="7"/>
  <c r="G39" i="7"/>
  <c r="D46" i="9"/>
  <c r="B46" i="9" s="1"/>
  <c r="G46" i="9"/>
  <c r="R46" i="9"/>
  <c r="E46" i="9"/>
  <c r="P46" i="9"/>
  <c r="O46" i="9"/>
  <c r="Q46" i="9"/>
  <c r="M46" i="9"/>
  <c r="J46" i="9"/>
  <c r="F46" i="9"/>
  <c r="L46" i="9"/>
  <c r="K46" i="9"/>
  <c r="J130" i="3"/>
  <c r="E130" i="3"/>
  <c r="F130" i="3"/>
  <c r="G130" i="3"/>
  <c r="P130" i="3"/>
  <c r="M130" i="3"/>
  <c r="R130" i="3"/>
  <c r="O130" i="3"/>
  <c r="K130" i="3"/>
  <c r="D130" i="3"/>
  <c r="B130" i="3" s="1"/>
  <c r="Q130" i="3"/>
  <c r="L130" i="3"/>
  <c r="Q13" i="3"/>
  <c r="M13" i="3"/>
  <c r="R13" i="3"/>
  <c r="P13" i="3"/>
  <c r="F13" i="3"/>
  <c r="E13" i="3"/>
  <c r="G13" i="3"/>
  <c r="D13" i="3"/>
  <c r="B13" i="3" s="1"/>
  <c r="J13" i="3"/>
  <c r="L13" i="3"/>
  <c r="K13" i="3"/>
  <c r="O13" i="3"/>
  <c r="R38" i="5"/>
  <c r="O38" i="5"/>
  <c r="M38" i="5"/>
  <c r="G38" i="5"/>
  <c r="K38" i="5"/>
  <c r="Q38" i="5"/>
  <c r="D38" i="5"/>
  <c r="B38" i="5" s="1"/>
  <c r="J38" i="5"/>
  <c r="F38" i="5"/>
  <c r="P38" i="5"/>
  <c r="E38" i="5"/>
  <c r="L38" i="5"/>
  <c r="D105" i="9"/>
  <c r="B105" i="9" s="1"/>
  <c r="G105" i="9"/>
  <c r="R105" i="9"/>
  <c r="E105" i="9"/>
  <c r="P105" i="9"/>
  <c r="L105" i="9"/>
  <c r="Q105" i="9"/>
  <c r="M105" i="9"/>
  <c r="J105" i="9"/>
  <c r="F105" i="9"/>
  <c r="K105" i="9"/>
  <c r="O105" i="9"/>
  <c r="F30" i="5"/>
  <c r="O30" i="5"/>
  <c r="Q30" i="5"/>
  <c r="E30" i="5"/>
  <c r="M30" i="5"/>
  <c r="R30" i="5"/>
  <c r="P30" i="5"/>
  <c r="L30" i="5"/>
  <c r="G30" i="5"/>
  <c r="J30" i="5"/>
  <c r="K30" i="5"/>
  <c r="D30" i="5"/>
  <c r="B30" i="5" s="1"/>
  <c r="O133" i="5"/>
  <c r="K133" i="5"/>
  <c r="R133" i="5"/>
  <c r="F133" i="5"/>
  <c r="G133" i="5"/>
  <c r="P133" i="5"/>
  <c r="E133" i="5"/>
  <c r="D133" i="5"/>
  <c r="B133" i="5" s="1"/>
  <c r="L133" i="5"/>
  <c r="M133" i="5"/>
  <c r="J133" i="5"/>
  <c r="Q133" i="5"/>
  <c r="O134" i="9"/>
  <c r="K134" i="9"/>
  <c r="F134" i="9"/>
  <c r="Q134" i="9"/>
  <c r="R134" i="9"/>
  <c r="G134" i="9"/>
  <c r="E134" i="9"/>
  <c r="P134" i="9"/>
  <c r="L134" i="9"/>
  <c r="M134" i="9"/>
  <c r="J134" i="9"/>
  <c r="D134" i="9"/>
  <c r="B134" i="9" s="1"/>
  <c r="E118" i="5"/>
  <c r="Q118" i="5"/>
  <c r="R118" i="5"/>
  <c r="F118" i="5"/>
  <c r="P118" i="5"/>
  <c r="M118" i="5"/>
  <c r="O118" i="5"/>
  <c r="K118" i="5"/>
  <c r="J118" i="5"/>
  <c r="L118" i="5"/>
  <c r="G118" i="5"/>
  <c r="D118" i="5"/>
  <c r="B118" i="5" s="1"/>
  <c r="P117" i="9"/>
  <c r="L117" i="9"/>
  <c r="Q117" i="9"/>
  <c r="M117" i="9"/>
  <c r="E117" i="9"/>
  <c r="O117" i="9"/>
  <c r="F117" i="9"/>
  <c r="D117" i="9"/>
  <c r="B117" i="9" s="1"/>
  <c r="G117" i="9"/>
  <c r="R117" i="9"/>
  <c r="K117" i="9"/>
  <c r="J117" i="9"/>
  <c r="Q33" i="5"/>
  <c r="M33" i="5"/>
  <c r="J33" i="5"/>
  <c r="K33" i="5"/>
  <c r="L33" i="5"/>
  <c r="E33" i="5"/>
  <c r="D33" i="5"/>
  <c r="B33" i="5" s="1"/>
  <c r="G33" i="5"/>
  <c r="P33" i="5"/>
  <c r="R33" i="5"/>
  <c r="F33" i="5"/>
  <c r="O33" i="5"/>
  <c r="E85" i="5"/>
  <c r="P85" i="5"/>
  <c r="Q85" i="5"/>
  <c r="M85" i="5"/>
  <c r="F85" i="5"/>
  <c r="D85" i="5"/>
  <c r="B85" i="5" s="1"/>
  <c r="O85" i="5"/>
  <c r="K85" i="5"/>
  <c r="G85" i="5"/>
  <c r="J85" i="5"/>
  <c r="R85" i="5"/>
  <c r="L85" i="5"/>
  <c r="R83" i="5"/>
  <c r="Q83" i="5"/>
  <c r="D83" i="5"/>
  <c r="B83" i="5" s="1"/>
  <c r="L83" i="5"/>
  <c r="F83" i="5"/>
  <c r="M83" i="5"/>
  <c r="J83" i="5"/>
  <c r="K83" i="5"/>
  <c r="E83" i="5"/>
  <c r="P83" i="5"/>
  <c r="G83" i="5"/>
  <c r="O83" i="5"/>
  <c r="F17" i="5"/>
  <c r="D17" i="5"/>
  <c r="B17" i="5" s="1"/>
  <c r="K17" i="5"/>
  <c r="J17" i="5"/>
  <c r="M17" i="5"/>
  <c r="G17" i="5"/>
  <c r="P17" i="5"/>
  <c r="L17" i="5"/>
  <c r="R17" i="5"/>
  <c r="O17" i="5"/>
  <c r="Q17" i="5"/>
  <c r="E17" i="5"/>
  <c r="E87" i="9"/>
  <c r="P87" i="9"/>
  <c r="L87" i="9"/>
  <c r="M87" i="9"/>
  <c r="J87" i="9"/>
  <c r="G87" i="9"/>
  <c r="O87" i="9"/>
  <c r="K87" i="9"/>
  <c r="F87" i="9"/>
  <c r="Q87" i="9"/>
  <c r="R87" i="9"/>
  <c r="D87" i="9"/>
  <c r="B87" i="9" s="1"/>
  <c r="P12" i="5"/>
  <c r="O12" i="5"/>
  <c r="E12" i="5"/>
  <c r="G12" i="5"/>
  <c r="Q12" i="5"/>
  <c r="M12" i="5"/>
  <c r="J12" i="5"/>
  <c r="R12" i="5"/>
  <c r="K12" i="5"/>
  <c r="F12" i="5"/>
  <c r="D12" i="5"/>
  <c r="B12" i="5" s="1"/>
  <c r="L12" i="5"/>
  <c r="R53" i="7"/>
  <c r="O53" i="7"/>
  <c r="K53" i="7"/>
  <c r="L53" i="7"/>
  <c r="M53" i="7"/>
  <c r="F53" i="7"/>
  <c r="J53" i="7"/>
  <c r="E53" i="7"/>
  <c r="P53" i="7"/>
  <c r="Q53" i="7"/>
  <c r="D53" i="7"/>
  <c r="B53" i="7" s="1"/>
  <c r="G53" i="7"/>
  <c r="G63" i="9"/>
  <c r="D63" i="9"/>
  <c r="B63" i="9" s="1"/>
  <c r="J63" i="9"/>
  <c r="F63" i="9"/>
  <c r="K63" i="9"/>
  <c r="P63" i="9"/>
  <c r="Q63" i="9"/>
  <c r="M63" i="9"/>
  <c r="R63" i="9"/>
  <c r="E63" i="9"/>
  <c r="L63" i="9"/>
  <c r="O63" i="9"/>
  <c r="J29" i="9"/>
  <c r="E29" i="9"/>
  <c r="F29" i="9"/>
  <c r="G29" i="9"/>
  <c r="Q29" i="9"/>
  <c r="L29" i="9"/>
  <c r="R29" i="9"/>
  <c r="O29" i="9"/>
  <c r="K29" i="9"/>
  <c r="D29" i="9"/>
  <c r="B29" i="9" s="1"/>
  <c r="M29" i="9"/>
  <c r="P29" i="9"/>
  <c r="F37" i="9"/>
  <c r="D37" i="9"/>
  <c r="B37" i="9" s="1"/>
  <c r="G37" i="9"/>
  <c r="J37" i="9"/>
  <c r="K37" i="9"/>
  <c r="R37" i="9"/>
  <c r="P37" i="9"/>
  <c r="L37" i="9"/>
  <c r="Q37" i="9"/>
  <c r="M37" i="9"/>
  <c r="O37" i="9"/>
  <c r="E37" i="9"/>
  <c r="F139" i="9"/>
  <c r="Q139" i="9"/>
  <c r="M139" i="9"/>
  <c r="E139" i="9"/>
  <c r="K139" i="9"/>
  <c r="J139" i="9"/>
  <c r="P139" i="9"/>
  <c r="L139" i="9"/>
  <c r="G139" i="9"/>
  <c r="R139" i="9"/>
  <c r="O139" i="9"/>
  <c r="D139" i="9"/>
  <c r="B139" i="9" s="1"/>
  <c r="P51" i="3"/>
  <c r="L51" i="3"/>
  <c r="G51" i="3"/>
  <c r="O51" i="3"/>
  <c r="D51" i="3"/>
  <c r="B51" i="3" s="1"/>
  <c r="E51" i="3"/>
  <c r="F51" i="3"/>
  <c r="Q51" i="3"/>
  <c r="M51" i="3"/>
  <c r="K51" i="3"/>
  <c r="R51" i="3"/>
  <c r="J51" i="3"/>
  <c r="O131" i="3"/>
  <c r="K131" i="3"/>
  <c r="F131" i="3"/>
  <c r="Q131" i="3"/>
  <c r="R131" i="3"/>
  <c r="G131" i="3"/>
  <c r="E131" i="3"/>
  <c r="P131" i="3"/>
  <c r="L131" i="3"/>
  <c r="M131" i="3"/>
  <c r="J131" i="3"/>
  <c r="D131" i="3"/>
  <c r="B131" i="3" s="1"/>
  <c r="J125" i="9"/>
  <c r="E125" i="9"/>
  <c r="F125" i="9"/>
  <c r="G125" i="9"/>
  <c r="M125" i="9"/>
  <c r="P125" i="9"/>
  <c r="R125" i="9"/>
  <c r="O125" i="9"/>
  <c r="K125" i="9"/>
  <c r="D125" i="9"/>
  <c r="B125" i="9" s="1"/>
  <c r="Q125" i="9"/>
  <c r="L125" i="9"/>
  <c r="O94" i="3"/>
  <c r="K94" i="3"/>
  <c r="F94" i="3"/>
  <c r="D94" i="3"/>
  <c r="B94" i="3" s="1"/>
  <c r="R94" i="3"/>
  <c r="M94" i="3"/>
  <c r="E94" i="3"/>
  <c r="P94" i="3"/>
  <c r="L94" i="3"/>
  <c r="J94" i="3"/>
  <c r="Q94" i="3"/>
  <c r="G94" i="3"/>
  <c r="P139" i="5"/>
  <c r="L139" i="5"/>
  <c r="Q139" i="5"/>
  <c r="M139" i="5"/>
  <c r="O139" i="5"/>
  <c r="E139" i="5"/>
  <c r="F139" i="5"/>
  <c r="D139" i="5"/>
  <c r="B139" i="5" s="1"/>
  <c r="G139" i="5"/>
  <c r="J139" i="5"/>
  <c r="K139" i="5"/>
  <c r="R139" i="5"/>
  <c r="O140" i="9"/>
  <c r="K140" i="9"/>
  <c r="F140" i="9"/>
  <c r="D140" i="9"/>
  <c r="B140" i="9" s="1"/>
  <c r="J140" i="9"/>
  <c r="Q140" i="9"/>
  <c r="E140" i="9"/>
  <c r="P140" i="9"/>
  <c r="L140" i="9"/>
  <c r="G140" i="9"/>
  <c r="R140" i="9"/>
  <c r="M140" i="9"/>
  <c r="J117" i="7"/>
  <c r="E117" i="7"/>
  <c r="F117" i="7"/>
  <c r="G117" i="7"/>
  <c r="P117" i="7"/>
  <c r="M117" i="7"/>
  <c r="R117" i="7"/>
  <c r="O117" i="7"/>
  <c r="K117" i="7"/>
  <c r="D117" i="7"/>
  <c r="B117" i="7" s="1"/>
  <c r="Q117" i="7"/>
  <c r="L117" i="7"/>
  <c r="E43" i="3"/>
  <c r="P43" i="3"/>
  <c r="L43" i="3"/>
  <c r="J43" i="3"/>
  <c r="D43" i="3"/>
  <c r="B43" i="3" s="1"/>
  <c r="M43" i="3"/>
  <c r="O43" i="3"/>
  <c r="K43" i="3"/>
  <c r="F43" i="3"/>
  <c r="R43" i="3"/>
  <c r="Q43" i="3"/>
  <c r="G43" i="3"/>
  <c r="O40" i="7"/>
  <c r="K40" i="7"/>
  <c r="F40" i="7"/>
  <c r="G40" i="7"/>
  <c r="J40" i="7"/>
  <c r="M40" i="7"/>
  <c r="E40" i="7"/>
  <c r="P40" i="7"/>
  <c r="L40" i="7"/>
  <c r="D40" i="7"/>
  <c r="B40" i="7" s="1"/>
  <c r="R40" i="7"/>
  <c r="Q40" i="7"/>
  <c r="D122" i="3"/>
  <c r="B122" i="3" s="1"/>
  <c r="G122" i="3"/>
  <c r="R122" i="3"/>
  <c r="O122" i="3"/>
  <c r="P122" i="3"/>
  <c r="E122" i="3"/>
  <c r="Q122" i="3"/>
  <c r="M122" i="3"/>
  <c r="J122" i="3"/>
  <c r="K122" i="3"/>
  <c r="L122" i="3"/>
  <c r="F122" i="3"/>
  <c r="O18" i="7"/>
  <c r="K18" i="7"/>
  <c r="F18" i="7"/>
  <c r="D18" i="7"/>
  <c r="B18" i="7" s="1"/>
  <c r="J18" i="7"/>
  <c r="R18" i="7"/>
  <c r="E18" i="7"/>
  <c r="P18" i="7"/>
  <c r="L18" i="7"/>
  <c r="G18" i="7"/>
  <c r="Q18" i="7"/>
  <c r="M18" i="7"/>
  <c r="O129" i="5"/>
  <c r="K129" i="5"/>
  <c r="R129" i="5"/>
  <c r="F129" i="5"/>
  <c r="P129" i="5"/>
  <c r="G129" i="5"/>
  <c r="E129" i="5"/>
  <c r="D129" i="5"/>
  <c r="B129" i="5" s="1"/>
  <c r="L129" i="5"/>
  <c r="M129" i="5"/>
  <c r="Q129" i="5"/>
  <c r="J129" i="5"/>
  <c r="D31" i="7"/>
  <c r="B31" i="7" s="1"/>
  <c r="G31" i="7"/>
  <c r="R31" i="7"/>
  <c r="O31" i="7"/>
  <c r="P31" i="7"/>
  <c r="F31" i="7"/>
  <c r="Q31" i="7"/>
  <c r="M31" i="7"/>
  <c r="J31" i="7"/>
  <c r="K31" i="7"/>
  <c r="L31" i="7"/>
  <c r="E31" i="7"/>
  <c r="P40" i="5"/>
  <c r="E40" i="5"/>
  <c r="R40" i="5"/>
  <c r="G40" i="5"/>
  <c r="Q40" i="5"/>
  <c r="D40" i="5"/>
  <c r="B40" i="5" s="1"/>
  <c r="J40" i="5"/>
  <c r="K40" i="5"/>
  <c r="O40" i="5"/>
  <c r="M40" i="5"/>
  <c r="L40" i="5"/>
  <c r="F40" i="5"/>
  <c r="O66" i="5"/>
  <c r="K66" i="5"/>
  <c r="F66" i="5"/>
  <c r="P66" i="5"/>
  <c r="R66" i="5"/>
  <c r="Q66" i="5"/>
  <c r="E66" i="5"/>
  <c r="D66" i="5"/>
  <c r="B66" i="5" s="1"/>
  <c r="M66" i="5"/>
  <c r="G66" i="5"/>
  <c r="J66" i="5"/>
  <c r="L66" i="5"/>
  <c r="O13" i="5"/>
  <c r="K13" i="5"/>
  <c r="R13" i="5"/>
  <c r="P13" i="5"/>
  <c r="Q13" i="5"/>
  <c r="F13" i="5"/>
  <c r="E13" i="5"/>
  <c r="D13" i="5"/>
  <c r="B13" i="5" s="1"/>
  <c r="L13" i="5"/>
  <c r="J13" i="5"/>
  <c r="M13" i="5"/>
  <c r="G13" i="5"/>
  <c r="P131" i="7"/>
  <c r="L131" i="7"/>
  <c r="Q131" i="7"/>
  <c r="M131" i="7"/>
  <c r="E131" i="7"/>
  <c r="K131" i="7"/>
  <c r="F131" i="7"/>
  <c r="D131" i="7"/>
  <c r="B131" i="7" s="1"/>
  <c r="G131" i="7"/>
  <c r="R131" i="7"/>
  <c r="O131" i="7"/>
  <c r="J131" i="7"/>
  <c r="J129" i="7"/>
  <c r="E129" i="7"/>
  <c r="F129" i="7"/>
  <c r="G129" i="7"/>
  <c r="Q129" i="7"/>
  <c r="P129" i="7"/>
  <c r="R129" i="7"/>
  <c r="O129" i="7"/>
  <c r="K129" i="7"/>
  <c r="D129" i="7"/>
  <c r="B129" i="7" s="1"/>
  <c r="M129" i="7"/>
  <c r="L129" i="7"/>
  <c r="D34" i="3"/>
  <c r="B34" i="3" s="1"/>
  <c r="G34" i="3"/>
  <c r="R34" i="3"/>
  <c r="P34" i="3"/>
  <c r="F34" i="3"/>
  <c r="E34" i="3"/>
  <c r="Q34" i="3"/>
  <c r="M34" i="3"/>
  <c r="J34" i="3"/>
  <c r="L34" i="3"/>
  <c r="O34" i="3"/>
  <c r="K34" i="3"/>
  <c r="D52" i="5"/>
  <c r="B52" i="5" s="1"/>
  <c r="K52" i="5"/>
  <c r="J52" i="5"/>
  <c r="M52" i="5"/>
  <c r="G52" i="5"/>
  <c r="L52" i="5"/>
  <c r="P52" i="5"/>
  <c r="R52" i="5"/>
  <c r="O52" i="5"/>
  <c r="Q52" i="5"/>
  <c r="E52" i="5"/>
  <c r="F52" i="5"/>
  <c r="R19" i="7"/>
  <c r="O19" i="7"/>
  <c r="K19" i="7"/>
  <c r="L19" i="7"/>
  <c r="M19" i="7"/>
  <c r="G19" i="7"/>
  <c r="J19" i="7"/>
  <c r="E19" i="7"/>
  <c r="P19" i="7"/>
  <c r="Q19" i="7"/>
  <c r="D19" i="7"/>
  <c r="B19" i="7" s="1"/>
  <c r="F19" i="7"/>
  <c r="J87" i="7"/>
  <c r="E87" i="7"/>
  <c r="P87" i="7"/>
  <c r="Q87" i="7"/>
  <c r="D87" i="7"/>
  <c r="B87" i="7" s="1"/>
  <c r="G87" i="7"/>
  <c r="R87" i="7"/>
  <c r="O87" i="7"/>
  <c r="K87" i="7"/>
  <c r="L87" i="7"/>
  <c r="M87" i="7"/>
  <c r="F87" i="7"/>
  <c r="Q40" i="3"/>
  <c r="M40" i="3"/>
  <c r="J40" i="3"/>
  <c r="P40" i="3"/>
  <c r="K40" i="3"/>
  <c r="E40" i="3"/>
  <c r="D40" i="3"/>
  <c r="B40" i="3" s="1"/>
  <c r="G40" i="3"/>
  <c r="R40" i="3"/>
  <c r="F40" i="3"/>
  <c r="O40" i="3"/>
  <c r="L40" i="3"/>
  <c r="O117" i="5"/>
  <c r="K117" i="5"/>
  <c r="R117" i="5"/>
  <c r="F117" i="5"/>
  <c r="G117" i="5"/>
  <c r="Q117" i="5"/>
  <c r="E117" i="5"/>
  <c r="D117" i="5"/>
  <c r="B117" i="5" s="1"/>
  <c r="L117" i="5"/>
  <c r="M117" i="5"/>
  <c r="J117" i="5"/>
  <c r="P117" i="5"/>
  <c r="E75" i="3"/>
  <c r="P75" i="3"/>
  <c r="L75" i="3"/>
  <c r="R75" i="3"/>
  <c r="Q75" i="3"/>
  <c r="D75" i="3"/>
  <c r="B75" i="3" s="1"/>
  <c r="O75" i="3"/>
  <c r="K75" i="3"/>
  <c r="F75" i="3"/>
  <c r="J75" i="3"/>
  <c r="G75" i="3"/>
  <c r="M75" i="3"/>
  <c r="P125" i="3"/>
  <c r="L125" i="3"/>
  <c r="G125" i="3"/>
  <c r="D125" i="3"/>
  <c r="B125" i="3" s="1"/>
  <c r="O125" i="3"/>
  <c r="E125" i="3"/>
  <c r="F125" i="3"/>
  <c r="Q125" i="3"/>
  <c r="M125" i="3"/>
  <c r="J125" i="3"/>
  <c r="K125" i="3"/>
  <c r="R125" i="3"/>
  <c r="O82" i="3"/>
  <c r="K82" i="3"/>
  <c r="F82" i="3"/>
  <c r="J82" i="3"/>
  <c r="Q82" i="3"/>
  <c r="R82" i="3"/>
  <c r="E82" i="3"/>
  <c r="P82" i="3"/>
  <c r="L82" i="3"/>
  <c r="D82" i="3"/>
  <c r="B82" i="3" s="1"/>
  <c r="M82" i="3"/>
  <c r="G82" i="3"/>
  <c r="O97" i="9"/>
  <c r="K97" i="9"/>
  <c r="F97" i="9"/>
  <c r="Q97" i="9"/>
  <c r="R97" i="9"/>
  <c r="D97" i="9"/>
  <c r="B97" i="9" s="1"/>
  <c r="E97" i="9"/>
  <c r="P97" i="9"/>
  <c r="L97" i="9"/>
  <c r="M97" i="9"/>
  <c r="J97" i="9"/>
  <c r="G97" i="9"/>
  <c r="E103" i="9"/>
  <c r="P103" i="9"/>
  <c r="L103" i="9"/>
  <c r="D103" i="9"/>
  <c r="B103" i="9" s="1"/>
  <c r="M103" i="9"/>
  <c r="R103" i="9"/>
  <c r="O103" i="9"/>
  <c r="K103" i="9"/>
  <c r="F103" i="9"/>
  <c r="G103" i="9"/>
  <c r="J103" i="9"/>
  <c r="Q103" i="9"/>
  <c r="G72" i="7"/>
  <c r="D72" i="7"/>
  <c r="B72" i="7" s="1"/>
  <c r="J72" i="7"/>
  <c r="K72" i="7"/>
  <c r="L72" i="7"/>
  <c r="F72" i="7"/>
  <c r="Q72" i="7"/>
  <c r="M72" i="7"/>
  <c r="R72" i="7"/>
  <c r="O72" i="7"/>
  <c r="P72" i="7"/>
  <c r="E72" i="7"/>
  <c r="R88" i="7"/>
  <c r="O88" i="7"/>
  <c r="K88" i="7"/>
  <c r="G88" i="7"/>
  <c r="M88" i="7"/>
  <c r="P88" i="7"/>
  <c r="D88" i="7"/>
  <c r="B88" i="7" s="1"/>
  <c r="J88" i="7"/>
  <c r="E88" i="7"/>
  <c r="F88" i="7"/>
  <c r="Q88" i="7"/>
  <c r="L88" i="7"/>
  <c r="P64" i="9"/>
  <c r="L64" i="9"/>
  <c r="Q64" i="9"/>
  <c r="M64" i="9"/>
  <c r="O64" i="9"/>
  <c r="R64" i="9"/>
  <c r="F64" i="9"/>
  <c r="D64" i="9"/>
  <c r="B64" i="9" s="1"/>
  <c r="G64" i="9"/>
  <c r="J64" i="9"/>
  <c r="K64" i="9"/>
  <c r="E64" i="9"/>
  <c r="O13" i="7"/>
  <c r="K13" i="7"/>
  <c r="F13" i="7"/>
  <c r="D13" i="7"/>
  <c r="B13" i="7" s="1"/>
  <c r="J13" i="7"/>
  <c r="R13" i="7"/>
  <c r="E13" i="7"/>
  <c r="P13" i="7"/>
  <c r="L13" i="7"/>
  <c r="G13" i="7"/>
  <c r="Q13" i="7"/>
  <c r="M13" i="7"/>
  <c r="E49" i="9"/>
  <c r="P49" i="9"/>
  <c r="L49" i="9"/>
  <c r="G49" i="9"/>
  <c r="R49" i="9"/>
  <c r="Q49" i="9"/>
  <c r="O49" i="9"/>
  <c r="K49" i="9"/>
  <c r="F49" i="9"/>
  <c r="D49" i="9"/>
  <c r="B49" i="9" s="1"/>
  <c r="J49" i="9"/>
  <c r="M49" i="9"/>
  <c r="P38" i="7"/>
  <c r="L38" i="7"/>
  <c r="Q38" i="7"/>
  <c r="M38" i="7"/>
  <c r="O38" i="7"/>
  <c r="R38" i="7"/>
  <c r="F38" i="7"/>
  <c r="D38" i="7"/>
  <c r="B38" i="7" s="1"/>
  <c r="G38" i="7"/>
  <c r="J38" i="7"/>
  <c r="K38" i="7"/>
  <c r="E38" i="7"/>
  <c r="R98" i="9"/>
  <c r="O98" i="9"/>
  <c r="K98" i="9"/>
  <c r="D98" i="9"/>
  <c r="B98" i="9" s="1"/>
  <c r="M98" i="9"/>
  <c r="P98" i="9"/>
  <c r="J98" i="9"/>
  <c r="E98" i="9"/>
  <c r="F98" i="9"/>
  <c r="G98" i="9"/>
  <c r="L98" i="9"/>
  <c r="Q98" i="9"/>
  <c r="O44" i="9"/>
  <c r="K44" i="9"/>
  <c r="F44" i="9"/>
  <c r="D44" i="9"/>
  <c r="B44" i="9" s="1"/>
  <c r="J44" i="9"/>
  <c r="Q44" i="9"/>
  <c r="E44" i="9"/>
  <c r="P44" i="9"/>
  <c r="L44" i="9"/>
  <c r="G44" i="9"/>
  <c r="R44" i="9"/>
  <c r="M44" i="9"/>
  <c r="F90" i="9"/>
  <c r="D90" i="9"/>
  <c r="B90" i="9" s="1"/>
  <c r="G90" i="9"/>
  <c r="R90" i="9"/>
  <c r="O90" i="9"/>
  <c r="K90" i="9"/>
  <c r="P90" i="9"/>
  <c r="L90" i="9"/>
  <c r="Q90" i="9"/>
  <c r="M90" i="9"/>
  <c r="E90" i="9"/>
  <c r="J90" i="9"/>
  <c r="O49" i="3"/>
  <c r="K49" i="3"/>
  <c r="F49" i="3"/>
  <c r="D49" i="3"/>
  <c r="B49" i="3" s="1"/>
  <c r="R49" i="3"/>
  <c r="Q49" i="3"/>
  <c r="E49" i="3"/>
  <c r="P49" i="3"/>
  <c r="L49" i="3"/>
  <c r="J49" i="3"/>
  <c r="G49" i="3"/>
  <c r="M49" i="3"/>
  <c r="P126" i="3"/>
  <c r="L126" i="3"/>
  <c r="G126" i="3"/>
  <c r="R126" i="3"/>
  <c r="O126" i="3"/>
  <c r="J126" i="3"/>
  <c r="F126" i="3"/>
  <c r="Q126" i="3"/>
  <c r="M126" i="3"/>
  <c r="E126" i="3"/>
  <c r="K126" i="3"/>
  <c r="D126" i="3"/>
  <c r="B126" i="3" s="1"/>
  <c r="D9" i="3"/>
  <c r="B9" i="3" s="1"/>
  <c r="J9" i="3"/>
  <c r="E9" i="3"/>
  <c r="G9" i="3"/>
  <c r="F9" i="3"/>
  <c r="L9" i="3"/>
  <c r="R9" i="3"/>
  <c r="O9" i="3"/>
  <c r="K9" i="3"/>
  <c r="Q9" i="3"/>
  <c r="P9" i="3"/>
  <c r="M9" i="3"/>
  <c r="J37" i="5"/>
  <c r="G37" i="5"/>
  <c r="K37" i="5"/>
  <c r="D37" i="5"/>
  <c r="B37" i="5" s="1"/>
  <c r="O37" i="5"/>
  <c r="M37" i="5"/>
  <c r="R37" i="5"/>
  <c r="P37" i="5"/>
  <c r="Q37" i="5"/>
  <c r="F37" i="5"/>
  <c r="L37" i="5"/>
  <c r="E37" i="5"/>
  <c r="Q79" i="9"/>
  <c r="M79" i="9"/>
  <c r="R79" i="9"/>
  <c r="O79" i="9"/>
  <c r="P79" i="9"/>
  <c r="F79" i="9"/>
  <c r="G79" i="9"/>
  <c r="D79" i="9"/>
  <c r="B79" i="9" s="1"/>
  <c r="J79" i="9"/>
  <c r="K79" i="9"/>
  <c r="L79" i="9"/>
  <c r="E79" i="9"/>
  <c r="P100" i="5"/>
  <c r="R100" i="5"/>
  <c r="E100" i="5"/>
  <c r="J100" i="5"/>
  <c r="Q100" i="5"/>
  <c r="F100" i="5"/>
  <c r="D100" i="5"/>
  <c r="B100" i="5" s="1"/>
  <c r="K100" i="5"/>
  <c r="M100" i="5"/>
  <c r="O100" i="5"/>
  <c r="G100" i="5"/>
  <c r="L100" i="5"/>
  <c r="E17" i="9"/>
  <c r="P17" i="9"/>
  <c r="L17" i="9"/>
  <c r="G17" i="9"/>
  <c r="R17" i="9"/>
  <c r="Q17" i="9"/>
  <c r="O17" i="9"/>
  <c r="K17" i="9"/>
  <c r="F17" i="9"/>
  <c r="D17" i="9"/>
  <c r="B17" i="9" s="1"/>
  <c r="J17" i="9"/>
  <c r="M17" i="9"/>
  <c r="G53" i="3"/>
  <c r="D53" i="3"/>
  <c r="B53" i="3" s="1"/>
  <c r="J53" i="3"/>
  <c r="L53" i="3"/>
  <c r="K53" i="3"/>
  <c r="O53" i="3"/>
  <c r="Q53" i="3"/>
  <c r="M53" i="3"/>
  <c r="R53" i="3"/>
  <c r="P53" i="3"/>
  <c r="F53" i="3"/>
  <c r="E53" i="3"/>
  <c r="P96" i="9"/>
  <c r="L96" i="9"/>
  <c r="Q96" i="9"/>
  <c r="M96" i="9"/>
  <c r="O96" i="9"/>
  <c r="E96" i="9"/>
  <c r="F96" i="9"/>
  <c r="D96" i="9"/>
  <c r="B96" i="9" s="1"/>
  <c r="G96" i="9"/>
  <c r="J96" i="9"/>
  <c r="K96" i="9"/>
  <c r="R96" i="9"/>
  <c r="D100" i="7"/>
  <c r="B100" i="7" s="1"/>
  <c r="J100" i="7"/>
  <c r="E100" i="7"/>
  <c r="F100" i="7"/>
  <c r="M100" i="7"/>
  <c r="Q100" i="7"/>
  <c r="R100" i="7"/>
  <c r="O100" i="7"/>
  <c r="K100" i="7"/>
  <c r="G100" i="7"/>
  <c r="P100" i="7"/>
  <c r="L100" i="7"/>
  <c r="O98" i="5"/>
  <c r="K98" i="5"/>
  <c r="F98" i="5"/>
  <c r="D98" i="5"/>
  <c r="B98" i="5" s="1"/>
  <c r="Q98" i="5"/>
  <c r="G98" i="5"/>
  <c r="E98" i="5"/>
  <c r="P98" i="5"/>
  <c r="L98" i="5"/>
  <c r="J98" i="5"/>
  <c r="M98" i="5"/>
  <c r="R98" i="5"/>
  <c r="P7" i="3"/>
  <c r="L7" i="3"/>
  <c r="Q7" i="3"/>
  <c r="M7" i="3"/>
  <c r="K7" i="3"/>
  <c r="O7" i="3"/>
  <c r="F7" i="3"/>
  <c r="D7" i="3"/>
  <c r="B7" i="3" s="1"/>
  <c r="G7" i="3"/>
  <c r="E7" i="3"/>
  <c r="J7" i="3"/>
  <c r="R7" i="3"/>
  <c r="F97" i="7"/>
  <c r="D97" i="7"/>
  <c r="B97" i="7" s="1"/>
  <c r="G97" i="7"/>
  <c r="R97" i="7"/>
  <c r="O97" i="7"/>
  <c r="K97" i="7"/>
  <c r="P97" i="7"/>
  <c r="L97" i="7"/>
  <c r="Q97" i="7"/>
  <c r="M97" i="7"/>
  <c r="E97" i="7"/>
  <c r="J97" i="7"/>
  <c r="O57" i="5"/>
  <c r="K57" i="5"/>
  <c r="G57" i="5"/>
  <c r="J57" i="5"/>
  <c r="D57" i="5"/>
  <c r="B57" i="5" s="1"/>
  <c r="R57" i="5"/>
  <c r="E57" i="5"/>
  <c r="P57" i="5"/>
  <c r="Q57" i="5"/>
  <c r="F57" i="5"/>
  <c r="L57" i="5"/>
  <c r="M57" i="5"/>
  <c r="G7" i="9"/>
  <c r="D7" i="9"/>
  <c r="B7" i="9" s="1"/>
  <c r="J7" i="9"/>
  <c r="K7" i="9"/>
  <c r="L7" i="9"/>
  <c r="E7" i="9"/>
  <c r="Q7" i="9"/>
  <c r="M7" i="9"/>
  <c r="R7" i="9"/>
  <c r="O7" i="9"/>
  <c r="P7" i="9"/>
  <c r="F7" i="9"/>
  <c r="F44" i="3"/>
  <c r="D44" i="3"/>
  <c r="B44" i="3" s="1"/>
  <c r="G44" i="3"/>
  <c r="O44" i="3"/>
  <c r="E44" i="3"/>
  <c r="J44" i="3"/>
  <c r="P44" i="3"/>
  <c r="L44" i="3"/>
  <c r="Q44" i="3"/>
  <c r="M44" i="3"/>
  <c r="K44" i="3"/>
  <c r="R44" i="3"/>
  <c r="E114" i="5"/>
  <c r="Q114" i="5"/>
  <c r="R114" i="5"/>
  <c r="D114" i="5"/>
  <c r="B114" i="5" s="1"/>
  <c r="P114" i="5"/>
  <c r="F114" i="5"/>
  <c r="O114" i="5"/>
  <c r="K114" i="5"/>
  <c r="J114" i="5"/>
  <c r="L114" i="5"/>
  <c r="M114" i="5"/>
  <c r="G114" i="5"/>
  <c r="E38" i="3"/>
  <c r="P38" i="3"/>
  <c r="L38" i="3"/>
  <c r="J38" i="3"/>
  <c r="D38" i="3"/>
  <c r="B38" i="3" s="1"/>
  <c r="M38" i="3"/>
  <c r="O38" i="3"/>
  <c r="K38" i="3"/>
  <c r="F38" i="3"/>
  <c r="R38" i="3"/>
  <c r="Q38" i="3"/>
  <c r="G38" i="3"/>
  <c r="D48" i="7"/>
  <c r="B48" i="7" s="1"/>
  <c r="J48" i="7"/>
  <c r="E48" i="7"/>
  <c r="P48" i="7"/>
  <c r="Q48" i="7"/>
  <c r="F48" i="7"/>
  <c r="R48" i="7"/>
  <c r="O48" i="7"/>
  <c r="K48" i="7"/>
  <c r="L48" i="7"/>
  <c r="M48" i="7"/>
  <c r="G48" i="7"/>
  <c r="R41" i="3"/>
  <c r="O41" i="3"/>
  <c r="K41" i="3"/>
  <c r="M41" i="3"/>
  <c r="F41" i="3"/>
  <c r="P41" i="3"/>
  <c r="D41" i="3"/>
  <c r="B41" i="3" s="1"/>
  <c r="J41" i="3"/>
  <c r="E41" i="3"/>
  <c r="Q41" i="3"/>
  <c r="L41" i="3"/>
  <c r="G41" i="3"/>
  <c r="Q11" i="5"/>
  <c r="M11" i="5"/>
  <c r="F11" i="5"/>
  <c r="J11" i="5"/>
  <c r="K11" i="5"/>
  <c r="L11" i="5"/>
  <c r="D11" i="5"/>
  <c r="B11" i="5" s="1"/>
  <c r="G11" i="5"/>
  <c r="O11" i="5"/>
  <c r="E11" i="5"/>
  <c r="R11" i="5"/>
  <c r="P11" i="5"/>
  <c r="O119" i="3"/>
  <c r="K119" i="3"/>
  <c r="F119" i="3"/>
  <c r="Q119" i="3"/>
  <c r="R119" i="3"/>
  <c r="D119" i="3"/>
  <c r="B119" i="3" s="1"/>
  <c r="E119" i="3"/>
  <c r="P119" i="3"/>
  <c r="L119" i="3"/>
  <c r="M119" i="3"/>
  <c r="J119" i="3"/>
  <c r="G119" i="3"/>
  <c r="F138" i="9"/>
  <c r="D138" i="9"/>
  <c r="B138" i="9" s="1"/>
  <c r="G138" i="9"/>
  <c r="J138" i="9"/>
  <c r="K138" i="9"/>
  <c r="E138" i="9"/>
  <c r="P138" i="9"/>
  <c r="L138" i="9"/>
  <c r="Q138" i="9"/>
  <c r="M138" i="9"/>
  <c r="O138" i="9"/>
  <c r="R138" i="9"/>
  <c r="O119" i="9"/>
  <c r="K119" i="9"/>
  <c r="F119" i="9"/>
  <c r="Q119" i="9"/>
  <c r="R119" i="9"/>
  <c r="G119" i="9"/>
  <c r="E119" i="9"/>
  <c r="P119" i="9"/>
  <c r="L119" i="9"/>
  <c r="M119" i="9"/>
  <c r="D119" i="9"/>
  <c r="B119" i="9" s="1"/>
  <c r="J119" i="9"/>
  <c r="O11" i="3"/>
  <c r="K11" i="3"/>
  <c r="F11" i="3"/>
  <c r="J11" i="3"/>
  <c r="Q11" i="3"/>
  <c r="R11" i="3"/>
  <c r="E11" i="3"/>
  <c r="P11" i="3"/>
  <c r="L11" i="3"/>
  <c r="D11" i="3"/>
  <c r="B11" i="3" s="1"/>
  <c r="M11" i="3"/>
  <c r="G11" i="3"/>
  <c r="Q127" i="9"/>
  <c r="M127" i="9"/>
  <c r="R127" i="9"/>
  <c r="E127" i="9"/>
  <c r="L127" i="9"/>
  <c r="P127" i="9"/>
  <c r="G127" i="9"/>
  <c r="D127" i="9"/>
  <c r="B127" i="9" s="1"/>
  <c r="J127" i="9"/>
  <c r="F127" i="9"/>
  <c r="O127" i="9"/>
  <c r="K127" i="9"/>
  <c r="D71" i="7"/>
  <c r="B71" i="7" s="1"/>
  <c r="G71" i="7"/>
  <c r="R71" i="7"/>
  <c r="E71" i="7"/>
  <c r="L71" i="7"/>
  <c r="O71" i="7"/>
  <c r="Q71" i="7"/>
  <c r="M71" i="7"/>
  <c r="J71" i="7"/>
  <c r="F71" i="7"/>
  <c r="P71" i="7"/>
  <c r="K71" i="7"/>
  <c r="Q52" i="9"/>
  <c r="M52" i="9"/>
  <c r="J52" i="9"/>
  <c r="K52" i="9"/>
  <c r="L52" i="9"/>
  <c r="E52" i="9"/>
  <c r="D52" i="9"/>
  <c r="B52" i="9" s="1"/>
  <c r="G52" i="9"/>
  <c r="R52" i="9"/>
  <c r="O52" i="9"/>
  <c r="P52" i="9"/>
  <c r="F52" i="9"/>
  <c r="E116" i="7"/>
  <c r="P116" i="7"/>
  <c r="L116" i="7"/>
  <c r="M116" i="7"/>
  <c r="D116" i="7"/>
  <c r="B116" i="7" s="1"/>
  <c r="G116" i="7"/>
  <c r="O116" i="7"/>
  <c r="K116" i="7"/>
  <c r="F116" i="7"/>
  <c r="Q116" i="7"/>
  <c r="R116" i="7"/>
  <c r="J116" i="7"/>
  <c r="F11" i="7"/>
  <c r="D11" i="7"/>
  <c r="B11" i="7" s="1"/>
  <c r="G11" i="7"/>
  <c r="J11" i="7"/>
  <c r="K11" i="7"/>
  <c r="R11" i="7"/>
  <c r="P11" i="7"/>
  <c r="L11" i="7"/>
  <c r="Q11" i="7"/>
  <c r="M11" i="7"/>
  <c r="O11" i="7"/>
  <c r="E11" i="7"/>
  <c r="O134" i="5"/>
  <c r="G134" i="5"/>
  <c r="R134" i="5"/>
  <c r="E134" i="5"/>
  <c r="P134" i="5"/>
  <c r="L134" i="5"/>
  <c r="Q134" i="5"/>
  <c r="M134" i="5"/>
  <c r="J134" i="5"/>
  <c r="F134" i="5"/>
  <c r="K134" i="5"/>
  <c r="D134" i="5"/>
  <c r="B134" i="5" s="1"/>
  <c r="R41" i="7"/>
  <c r="O41" i="7"/>
  <c r="K41" i="7"/>
  <c r="L41" i="7"/>
  <c r="M41" i="7"/>
  <c r="F41" i="7"/>
  <c r="J41" i="7"/>
  <c r="E41" i="7"/>
  <c r="P41" i="7"/>
  <c r="Q41" i="7"/>
  <c r="G41" i="7"/>
  <c r="D41" i="7"/>
  <c r="B41" i="7" s="1"/>
  <c r="E8" i="5"/>
  <c r="R8" i="5"/>
  <c r="K8" i="5"/>
  <c r="D8" i="5"/>
  <c r="B8" i="5" s="1"/>
  <c r="Q8" i="5"/>
  <c r="F8" i="5"/>
  <c r="P8" i="5"/>
  <c r="O8" i="5"/>
  <c r="J8" i="5"/>
  <c r="G8" i="5"/>
  <c r="M8" i="5"/>
  <c r="L8" i="5"/>
  <c r="P36" i="5"/>
  <c r="J36" i="5"/>
  <c r="R36" i="5"/>
  <c r="G36" i="5"/>
  <c r="D36" i="5"/>
  <c r="B36" i="5" s="1"/>
  <c r="Q36" i="5"/>
  <c r="E36" i="5"/>
  <c r="K36" i="5"/>
  <c r="O36" i="5"/>
  <c r="F36" i="5"/>
  <c r="L36" i="5"/>
  <c r="M36" i="5"/>
  <c r="R48" i="3"/>
  <c r="O48" i="3"/>
  <c r="K48" i="3"/>
  <c r="M48" i="3"/>
  <c r="L48" i="3"/>
  <c r="D48" i="3"/>
  <c r="B48" i="3" s="1"/>
  <c r="J48" i="3"/>
  <c r="E48" i="3"/>
  <c r="Q48" i="3"/>
  <c r="G48" i="3"/>
  <c r="F48" i="3"/>
  <c r="P48" i="3"/>
  <c r="R58" i="7"/>
  <c r="O58" i="7"/>
  <c r="K58" i="7"/>
  <c r="L58" i="7"/>
  <c r="M58" i="7"/>
  <c r="G58" i="7"/>
  <c r="J58" i="7"/>
  <c r="E58" i="7"/>
  <c r="P58" i="7"/>
  <c r="Q58" i="7"/>
  <c r="D58" i="7"/>
  <c r="B58" i="7" s="1"/>
  <c r="F58" i="7"/>
  <c r="R99" i="3"/>
  <c r="O99" i="3"/>
  <c r="K99" i="3"/>
  <c r="G99" i="3"/>
  <c r="P99" i="3"/>
  <c r="L99" i="3"/>
  <c r="D99" i="3"/>
  <c r="B99" i="3" s="1"/>
  <c r="J99" i="3"/>
  <c r="E99" i="3"/>
  <c r="F99" i="3"/>
  <c r="M99" i="3"/>
  <c r="Q99" i="3"/>
  <c r="Q47" i="9"/>
  <c r="M47" i="9"/>
  <c r="R47" i="9"/>
  <c r="O47" i="9"/>
  <c r="P47" i="9"/>
  <c r="F47" i="9"/>
  <c r="G47" i="9"/>
  <c r="D47" i="9"/>
  <c r="B47" i="9" s="1"/>
  <c r="J47" i="9"/>
  <c r="K47" i="9"/>
  <c r="L47" i="9"/>
  <c r="E47" i="9"/>
  <c r="P44" i="5"/>
  <c r="R44" i="5"/>
  <c r="O44" i="5"/>
  <c r="Q44" i="5"/>
  <c r="E44" i="5"/>
  <c r="F44" i="5"/>
  <c r="D44" i="5"/>
  <c r="B44" i="5" s="1"/>
  <c r="K44" i="5"/>
  <c r="J44" i="5"/>
  <c r="M44" i="5"/>
  <c r="G44" i="5"/>
  <c r="L44" i="5"/>
  <c r="P88" i="5"/>
  <c r="R88" i="5"/>
  <c r="E88" i="5"/>
  <c r="J88" i="5"/>
  <c r="Q88" i="5"/>
  <c r="L88" i="5"/>
  <c r="D88" i="5"/>
  <c r="B88" i="5" s="1"/>
  <c r="K88" i="5"/>
  <c r="M88" i="5"/>
  <c r="O88" i="5"/>
  <c r="G88" i="5"/>
  <c r="F88" i="5"/>
  <c r="E86" i="9"/>
  <c r="P86" i="9"/>
  <c r="L86" i="9"/>
  <c r="G86" i="9"/>
  <c r="R86" i="9"/>
  <c r="M86" i="9"/>
  <c r="O86" i="9"/>
  <c r="K86" i="9"/>
  <c r="F86" i="9"/>
  <c r="D86" i="9"/>
  <c r="B86" i="9" s="1"/>
  <c r="J86" i="9"/>
  <c r="Q86" i="9"/>
  <c r="D89" i="9"/>
  <c r="B89" i="9" s="1"/>
  <c r="G89" i="9"/>
  <c r="R89" i="9"/>
  <c r="O89" i="9"/>
  <c r="P89" i="9"/>
  <c r="E89" i="9"/>
  <c r="Q89" i="9"/>
  <c r="M89" i="9"/>
  <c r="J89" i="9"/>
  <c r="K89" i="9"/>
  <c r="L89" i="9"/>
  <c r="F89" i="9"/>
  <c r="D61" i="7"/>
  <c r="B61" i="7" s="1"/>
  <c r="G61" i="7"/>
  <c r="R61" i="7"/>
  <c r="E61" i="7"/>
  <c r="L61" i="7"/>
  <c r="O61" i="7"/>
  <c r="Q61" i="7"/>
  <c r="M61" i="7"/>
  <c r="J61" i="7"/>
  <c r="F61" i="7"/>
  <c r="P61" i="7"/>
  <c r="K61" i="7"/>
  <c r="F22" i="7"/>
  <c r="D22" i="7"/>
  <c r="B22" i="7" s="1"/>
  <c r="G22" i="7"/>
  <c r="R22" i="7"/>
  <c r="K22" i="7"/>
  <c r="J22" i="7"/>
  <c r="P22" i="7"/>
  <c r="L22" i="7"/>
  <c r="Q22" i="7"/>
  <c r="M22" i="7"/>
  <c r="E22" i="7"/>
  <c r="O22" i="7"/>
  <c r="P57" i="3"/>
  <c r="L57" i="3"/>
  <c r="G57" i="3"/>
  <c r="E57" i="3"/>
  <c r="D57" i="3"/>
  <c r="B57" i="3" s="1"/>
  <c r="O57" i="3"/>
  <c r="F57" i="3"/>
  <c r="Q57" i="3"/>
  <c r="M57" i="3"/>
  <c r="K57" i="3"/>
  <c r="J57" i="3"/>
  <c r="R57" i="3"/>
  <c r="R50" i="9"/>
  <c r="O50" i="9"/>
  <c r="K50" i="9"/>
  <c r="L50" i="9"/>
  <c r="M50" i="9"/>
  <c r="F50" i="9"/>
  <c r="J50" i="9"/>
  <c r="E50" i="9"/>
  <c r="P50" i="9"/>
  <c r="Q50" i="9"/>
  <c r="D50" i="9"/>
  <c r="B50" i="9" s="1"/>
  <c r="G50" i="9"/>
  <c r="O31" i="3"/>
  <c r="K31" i="3"/>
  <c r="F31" i="3"/>
  <c r="R31" i="3"/>
  <c r="D31" i="3"/>
  <c r="B31" i="3" s="1"/>
  <c r="J31" i="3"/>
  <c r="E31" i="3"/>
  <c r="P31" i="3"/>
  <c r="L31" i="3"/>
  <c r="M31" i="3"/>
  <c r="G31" i="3"/>
  <c r="Q31" i="3"/>
  <c r="O42" i="5"/>
  <c r="K42" i="5"/>
  <c r="F42" i="5"/>
  <c r="P42" i="5"/>
  <c r="R42" i="5"/>
  <c r="L42" i="5"/>
  <c r="E42" i="5"/>
  <c r="D42" i="5"/>
  <c r="B42" i="5" s="1"/>
  <c r="M42" i="5"/>
  <c r="G42" i="5"/>
  <c r="J42" i="5"/>
  <c r="Q42" i="5"/>
  <c r="O93" i="7"/>
  <c r="K93" i="7"/>
  <c r="F93" i="7"/>
  <c r="D93" i="7"/>
  <c r="B93" i="7" s="1"/>
  <c r="J93" i="7"/>
  <c r="M93" i="7"/>
  <c r="E93" i="7"/>
  <c r="P93" i="7"/>
  <c r="L93" i="7"/>
  <c r="G93" i="7"/>
  <c r="R93" i="7"/>
  <c r="Q93" i="7"/>
  <c r="G108" i="7"/>
  <c r="D108" i="7"/>
  <c r="B108" i="7" s="1"/>
  <c r="J108" i="7"/>
  <c r="K108" i="7"/>
  <c r="L108" i="7"/>
  <c r="E108" i="7"/>
  <c r="Q108" i="7"/>
  <c r="M108" i="7"/>
  <c r="R108" i="7"/>
  <c r="O108" i="7"/>
  <c r="P108" i="7"/>
  <c r="F108" i="7"/>
  <c r="D116" i="3"/>
  <c r="B116" i="3" s="1"/>
  <c r="G116" i="3"/>
  <c r="R116" i="3"/>
  <c r="E116" i="3"/>
  <c r="P116" i="3"/>
  <c r="O116" i="3"/>
  <c r="Q116" i="3"/>
  <c r="M116" i="3"/>
  <c r="J116" i="3"/>
  <c r="F116" i="3"/>
  <c r="L116" i="3"/>
  <c r="K116" i="3"/>
  <c r="J59" i="5"/>
  <c r="K59" i="5"/>
  <c r="E59" i="5"/>
  <c r="P59" i="5"/>
  <c r="O59" i="5"/>
  <c r="M59" i="5"/>
  <c r="R59" i="5"/>
  <c r="Q59" i="5"/>
  <c r="D59" i="5"/>
  <c r="B59" i="5" s="1"/>
  <c r="L59" i="5"/>
  <c r="F59" i="5"/>
  <c r="G59" i="5"/>
  <c r="Q97" i="3"/>
  <c r="M97" i="3"/>
  <c r="R97" i="3"/>
  <c r="L97" i="3"/>
  <c r="P97" i="3"/>
  <c r="J97" i="3"/>
  <c r="G97" i="3"/>
  <c r="D97" i="3"/>
  <c r="B97" i="3" s="1"/>
  <c r="E97" i="3"/>
  <c r="F97" i="3"/>
  <c r="O97" i="3"/>
  <c r="K97" i="3"/>
  <c r="R106" i="3"/>
  <c r="O106" i="3"/>
  <c r="K106" i="3"/>
  <c r="D106" i="3"/>
  <c r="B106" i="3" s="1"/>
  <c r="Q106" i="3"/>
  <c r="P106" i="3"/>
  <c r="J106" i="3"/>
  <c r="E106" i="3"/>
  <c r="F106" i="3"/>
  <c r="G106" i="3"/>
  <c r="M106" i="3"/>
  <c r="L106" i="3"/>
  <c r="O124" i="9"/>
  <c r="K124" i="9"/>
  <c r="F124" i="9"/>
  <c r="Q124" i="9"/>
  <c r="R124" i="9"/>
  <c r="G124" i="9"/>
  <c r="E124" i="9"/>
  <c r="P124" i="9"/>
  <c r="L124" i="9"/>
  <c r="M124" i="9"/>
  <c r="D124" i="9"/>
  <c r="B124" i="9" s="1"/>
  <c r="J124" i="9"/>
  <c r="O102" i="3"/>
  <c r="K102" i="3"/>
  <c r="F102" i="3"/>
  <c r="Q102" i="3"/>
  <c r="R102" i="3"/>
  <c r="G102" i="3"/>
  <c r="E102" i="3"/>
  <c r="P102" i="3"/>
  <c r="L102" i="3"/>
  <c r="M102" i="3"/>
  <c r="D102" i="3"/>
  <c r="B102" i="3" s="1"/>
  <c r="J102" i="3"/>
  <c r="D118" i="7"/>
  <c r="B118" i="7" s="1"/>
  <c r="G118" i="7"/>
  <c r="R118" i="7"/>
  <c r="O118" i="7"/>
  <c r="P118" i="7"/>
  <c r="F118" i="7"/>
  <c r="Q118" i="7"/>
  <c r="M118" i="7"/>
  <c r="J118" i="7"/>
  <c r="K118" i="7"/>
  <c r="L118" i="7"/>
  <c r="E118" i="7"/>
  <c r="E70" i="5"/>
  <c r="D70" i="5"/>
  <c r="B70" i="5" s="1"/>
  <c r="M70" i="5"/>
  <c r="G70" i="5"/>
  <c r="Q70" i="5"/>
  <c r="R70" i="5"/>
  <c r="O70" i="5"/>
  <c r="K70" i="5"/>
  <c r="F70" i="5"/>
  <c r="P70" i="5"/>
  <c r="L70" i="5"/>
  <c r="J70" i="5"/>
  <c r="D128" i="5"/>
  <c r="B128" i="5" s="1"/>
  <c r="K128" i="5"/>
  <c r="G128" i="5"/>
  <c r="Q128" i="5"/>
  <c r="J128" i="5"/>
  <c r="F128" i="5"/>
  <c r="P128" i="5"/>
  <c r="R128" i="5"/>
  <c r="E128" i="5"/>
  <c r="O128" i="5"/>
  <c r="M128" i="5"/>
  <c r="L128" i="5"/>
  <c r="O13" i="9"/>
  <c r="Q13" i="9"/>
  <c r="D13" i="9"/>
  <c r="B13" i="9" s="1"/>
  <c r="M13" i="9"/>
  <c r="R13" i="9"/>
  <c r="L13" i="9"/>
  <c r="P13" i="9"/>
  <c r="G13" i="9"/>
  <c r="J13" i="9"/>
  <c r="K13" i="9"/>
  <c r="E13" i="9"/>
  <c r="F13" i="9"/>
  <c r="D35" i="9"/>
  <c r="B35" i="9" s="1"/>
  <c r="J35" i="9"/>
  <c r="E35" i="9"/>
  <c r="P35" i="9"/>
  <c r="Q35" i="9"/>
  <c r="G35" i="9"/>
  <c r="R35" i="9"/>
  <c r="O35" i="9"/>
  <c r="K35" i="9"/>
  <c r="L35" i="9"/>
  <c r="M35" i="9"/>
  <c r="F35" i="9"/>
  <c r="J135" i="3"/>
  <c r="E135" i="3"/>
  <c r="F135" i="3"/>
  <c r="G135" i="3"/>
  <c r="P135" i="3"/>
  <c r="M135" i="3"/>
  <c r="R135" i="3"/>
  <c r="O135" i="3"/>
  <c r="K135" i="3"/>
  <c r="D135" i="3"/>
  <c r="B135" i="3" s="1"/>
  <c r="Q135" i="3"/>
  <c r="L135" i="3"/>
  <c r="D76" i="5"/>
  <c r="B76" i="5" s="1"/>
  <c r="K76" i="5"/>
  <c r="J76" i="5"/>
  <c r="M76" i="5"/>
  <c r="G76" i="5"/>
  <c r="L76" i="5"/>
  <c r="P76" i="5"/>
  <c r="R76" i="5"/>
  <c r="O76" i="5"/>
  <c r="Q76" i="5"/>
  <c r="E76" i="5"/>
  <c r="F76" i="5"/>
  <c r="R82" i="9"/>
  <c r="O82" i="9"/>
  <c r="K82" i="9"/>
  <c r="L82" i="9"/>
  <c r="M82" i="9"/>
  <c r="D82" i="9"/>
  <c r="B82" i="9" s="1"/>
  <c r="J82" i="9"/>
  <c r="E82" i="9"/>
  <c r="P82" i="9"/>
  <c r="Q82" i="9"/>
  <c r="G82" i="9"/>
  <c r="F82" i="9"/>
  <c r="P107" i="9"/>
  <c r="L107" i="9"/>
  <c r="G107" i="9"/>
  <c r="R107" i="9"/>
  <c r="K107" i="9"/>
  <c r="D107" i="9"/>
  <c r="B107" i="9" s="1"/>
  <c r="F107" i="9"/>
  <c r="Q107" i="9"/>
  <c r="M107" i="9"/>
  <c r="E107" i="9"/>
  <c r="O107" i="9"/>
  <c r="J107" i="9"/>
  <c r="E97" i="5"/>
  <c r="P97" i="5"/>
  <c r="L97" i="5"/>
  <c r="D97" i="5"/>
  <c r="B97" i="5" s="1"/>
  <c r="J97" i="5"/>
  <c r="Q97" i="5"/>
  <c r="O97" i="5"/>
  <c r="K97" i="5"/>
  <c r="F97" i="5"/>
  <c r="R97" i="5"/>
  <c r="G97" i="5"/>
  <c r="M97" i="5"/>
  <c r="E58" i="5"/>
  <c r="D58" i="5"/>
  <c r="B58" i="5" s="1"/>
  <c r="M58" i="5"/>
  <c r="G58" i="5"/>
  <c r="J58" i="5"/>
  <c r="Q58" i="5"/>
  <c r="O58" i="5"/>
  <c r="K58" i="5"/>
  <c r="F58" i="5"/>
  <c r="P58" i="5"/>
  <c r="R58" i="5"/>
  <c r="L58" i="5"/>
  <c r="D35" i="3"/>
  <c r="B35" i="3" s="1"/>
  <c r="J35" i="3"/>
  <c r="E35" i="3"/>
  <c r="G35" i="3"/>
  <c r="P35" i="3"/>
  <c r="M35" i="3"/>
  <c r="R35" i="3"/>
  <c r="O35" i="3"/>
  <c r="K35" i="3"/>
  <c r="Q35" i="3"/>
  <c r="L35" i="3"/>
  <c r="F35" i="3"/>
  <c r="D135" i="7"/>
  <c r="B135" i="7" s="1"/>
  <c r="G135" i="7"/>
  <c r="R135" i="7"/>
  <c r="O135" i="7"/>
  <c r="P135" i="7"/>
  <c r="E135" i="7"/>
  <c r="Q135" i="7"/>
  <c r="M135" i="7"/>
  <c r="J135" i="7"/>
  <c r="K135" i="7"/>
  <c r="L135" i="7"/>
  <c r="F135" i="7"/>
  <c r="O122" i="5"/>
  <c r="K122" i="5"/>
  <c r="J122" i="5"/>
  <c r="L122" i="5"/>
  <c r="M122" i="5"/>
  <c r="F122" i="5"/>
  <c r="E122" i="5"/>
  <c r="Q122" i="5"/>
  <c r="R122" i="5"/>
  <c r="D122" i="5"/>
  <c r="B122" i="5" s="1"/>
  <c r="P122" i="5"/>
  <c r="G122" i="5"/>
  <c r="G84" i="7"/>
  <c r="D84" i="7"/>
  <c r="B84" i="7" s="1"/>
  <c r="J84" i="7"/>
  <c r="K84" i="7"/>
  <c r="L84" i="7"/>
  <c r="E84" i="7"/>
  <c r="Q84" i="7"/>
  <c r="M84" i="7"/>
  <c r="R84" i="7"/>
  <c r="O84" i="7"/>
  <c r="P84" i="7"/>
  <c r="F84" i="7"/>
  <c r="R103" i="5"/>
  <c r="O103" i="5"/>
  <c r="K103" i="5"/>
  <c r="M103" i="5"/>
  <c r="D103" i="5"/>
  <c r="B103" i="5" s="1"/>
  <c r="L103" i="5"/>
  <c r="J103" i="5"/>
  <c r="E103" i="5"/>
  <c r="Q103" i="5"/>
  <c r="F103" i="5"/>
  <c r="P103" i="5"/>
  <c r="G103" i="5"/>
  <c r="Q16" i="7"/>
  <c r="M16" i="7"/>
  <c r="R16" i="7"/>
  <c r="O16" i="7"/>
  <c r="P16" i="7"/>
  <c r="F16" i="7"/>
  <c r="G16" i="7"/>
  <c r="D16" i="7"/>
  <c r="B16" i="7" s="1"/>
  <c r="J16" i="7"/>
  <c r="K16" i="7"/>
  <c r="L16" i="7"/>
  <c r="E16" i="7"/>
  <c r="R42" i="3"/>
  <c r="O42" i="3"/>
  <c r="K42" i="3"/>
  <c r="G42" i="3"/>
  <c r="F42" i="3"/>
  <c r="L42" i="3"/>
  <c r="J42" i="3"/>
  <c r="E42" i="3"/>
  <c r="D42" i="3"/>
  <c r="B42" i="3" s="1"/>
  <c r="M42" i="3"/>
  <c r="P42" i="3"/>
  <c r="Q42" i="3"/>
  <c r="R111" i="5"/>
  <c r="O111" i="5"/>
  <c r="K111" i="5"/>
  <c r="M111" i="5"/>
  <c r="D111" i="5"/>
  <c r="B111" i="5" s="1"/>
  <c r="G111" i="5"/>
  <c r="J111" i="5"/>
  <c r="E111" i="5"/>
  <c r="Q111" i="5"/>
  <c r="F111" i="5"/>
  <c r="P111" i="5"/>
  <c r="L111" i="5"/>
  <c r="O24" i="3"/>
  <c r="K24" i="3"/>
  <c r="F24" i="3"/>
  <c r="R24" i="3"/>
  <c r="Q24" i="3"/>
  <c r="G24" i="3"/>
  <c r="E24" i="3"/>
  <c r="P24" i="3"/>
  <c r="L24" i="3"/>
  <c r="J24" i="3"/>
  <c r="D24" i="3"/>
  <c r="B24" i="3" s="1"/>
  <c r="M24" i="3"/>
  <c r="E63" i="3"/>
  <c r="P63" i="3"/>
  <c r="L63" i="3"/>
  <c r="G63" i="3"/>
  <c r="M63" i="3"/>
  <c r="D63" i="3"/>
  <c r="B63" i="3" s="1"/>
  <c r="O63" i="3"/>
  <c r="K63" i="3"/>
  <c r="F63" i="3"/>
  <c r="J63" i="3"/>
  <c r="Q63" i="3"/>
  <c r="R63" i="3"/>
  <c r="Q111" i="9"/>
  <c r="M111" i="9"/>
  <c r="R111" i="9"/>
  <c r="O111" i="9"/>
  <c r="P111" i="9"/>
  <c r="F111" i="9"/>
  <c r="G111" i="9"/>
  <c r="D111" i="9"/>
  <c r="B111" i="9" s="1"/>
  <c r="J111" i="9"/>
  <c r="K111" i="9"/>
  <c r="L111" i="9"/>
  <c r="E111" i="9"/>
  <c r="Q49" i="7"/>
  <c r="M49" i="7"/>
  <c r="J49" i="7"/>
  <c r="F49" i="7"/>
  <c r="L49" i="7"/>
  <c r="K49" i="7"/>
  <c r="D49" i="7"/>
  <c r="B49" i="7" s="1"/>
  <c r="G49" i="7"/>
  <c r="R49" i="7"/>
  <c r="E49" i="7"/>
  <c r="P49" i="7"/>
  <c r="O49" i="7"/>
  <c r="P6" i="9"/>
  <c r="T6" i="9" s="1"/>
  <c r="G6" i="9"/>
  <c r="J6" i="9"/>
  <c r="E6" i="9"/>
  <c r="L6" i="9"/>
  <c r="K6" i="9"/>
  <c r="O6" i="9"/>
  <c r="S6" i="9" s="1"/>
  <c r="R6" i="9"/>
  <c r="V6" i="9" s="1"/>
  <c r="M6" i="9"/>
  <c r="D6" i="9"/>
  <c r="B6" i="9" s="1"/>
  <c r="F6" i="9"/>
  <c r="Q6" i="9"/>
  <c r="U6" i="9" s="1"/>
  <c r="E62" i="5"/>
  <c r="D62" i="5"/>
  <c r="B62" i="5" s="1"/>
  <c r="M62" i="5"/>
  <c r="G62" i="5"/>
  <c r="Q62" i="5"/>
  <c r="J62" i="5"/>
  <c r="O62" i="5"/>
  <c r="K62" i="5"/>
  <c r="F62" i="5"/>
  <c r="P62" i="5"/>
  <c r="L62" i="5"/>
  <c r="R62" i="5"/>
  <c r="R24" i="9"/>
  <c r="O24" i="9"/>
  <c r="K24" i="9"/>
  <c r="D24" i="9"/>
  <c r="B24" i="9" s="1"/>
  <c r="M24" i="9"/>
  <c r="P24" i="9"/>
  <c r="J24" i="9"/>
  <c r="E24" i="9"/>
  <c r="F24" i="9"/>
  <c r="G24" i="9"/>
  <c r="L24" i="9"/>
  <c r="Q24" i="9"/>
  <c r="Q137" i="9"/>
  <c r="M137" i="9"/>
  <c r="J137" i="9"/>
  <c r="F137" i="9"/>
  <c r="P137" i="9"/>
  <c r="K137" i="9"/>
  <c r="D137" i="9"/>
  <c r="B137" i="9" s="1"/>
  <c r="G137" i="9"/>
  <c r="R137" i="9"/>
  <c r="E137" i="9"/>
  <c r="L137" i="9"/>
  <c r="O137" i="9"/>
  <c r="E126" i="5"/>
  <c r="Q126" i="5"/>
  <c r="R126" i="5"/>
  <c r="F126" i="5"/>
  <c r="D126" i="5"/>
  <c r="B126" i="5" s="1"/>
  <c r="M126" i="5"/>
  <c r="O126" i="5"/>
  <c r="K126" i="5"/>
  <c r="J126" i="5"/>
  <c r="L126" i="5"/>
  <c r="G126" i="5"/>
  <c r="P126" i="5"/>
  <c r="O18" i="3"/>
  <c r="K18" i="3"/>
  <c r="F18" i="3"/>
  <c r="J18" i="3"/>
  <c r="Q18" i="3"/>
  <c r="R18" i="3"/>
  <c r="E18" i="3"/>
  <c r="P18" i="3"/>
  <c r="L18" i="3"/>
  <c r="G18" i="3"/>
  <c r="M18" i="3"/>
  <c r="D18" i="3"/>
  <c r="B18" i="3" s="1"/>
  <c r="J105" i="7"/>
  <c r="E105" i="7"/>
  <c r="F105" i="7"/>
  <c r="G105" i="7"/>
  <c r="Q105" i="7"/>
  <c r="L105" i="7"/>
  <c r="R105" i="7"/>
  <c r="O105" i="7"/>
  <c r="K105" i="7"/>
  <c r="D105" i="7"/>
  <c r="B105" i="7" s="1"/>
  <c r="M105" i="7"/>
  <c r="P105" i="7"/>
  <c r="F8" i="9"/>
  <c r="D8" i="9"/>
  <c r="B8" i="9" s="1"/>
  <c r="G8" i="9"/>
  <c r="R8" i="9"/>
  <c r="O8" i="9"/>
  <c r="K8" i="9"/>
  <c r="P8" i="9"/>
  <c r="L8" i="9"/>
  <c r="Q8" i="9"/>
  <c r="M8" i="9"/>
  <c r="E8" i="9"/>
  <c r="J8" i="9"/>
  <c r="R30" i="7"/>
  <c r="O30" i="7"/>
  <c r="K30" i="7"/>
  <c r="D30" i="7"/>
  <c r="B30" i="7" s="1"/>
  <c r="Q30" i="7"/>
  <c r="M30" i="7"/>
  <c r="J30" i="7"/>
  <c r="E30" i="7"/>
  <c r="F30" i="7"/>
  <c r="G30" i="7"/>
  <c r="L30" i="7"/>
  <c r="P30" i="7"/>
  <c r="O75" i="7"/>
  <c r="K75" i="7"/>
  <c r="F75" i="7"/>
  <c r="Q75" i="7"/>
  <c r="R75" i="7"/>
  <c r="G75" i="7"/>
  <c r="E75" i="7"/>
  <c r="P75" i="7"/>
  <c r="L75" i="7"/>
  <c r="M75" i="7"/>
  <c r="J75" i="7"/>
  <c r="D75" i="7"/>
  <c r="B75" i="7" s="1"/>
  <c r="Q66" i="7"/>
  <c r="M66" i="7"/>
  <c r="J66" i="7"/>
  <c r="F66" i="7"/>
  <c r="P66" i="7"/>
  <c r="K66" i="7"/>
  <c r="D66" i="7"/>
  <c r="B66" i="7" s="1"/>
  <c r="G66" i="7"/>
  <c r="R66" i="7"/>
  <c r="E66" i="7"/>
  <c r="L66" i="7"/>
  <c r="O66" i="7"/>
  <c r="P55" i="7"/>
  <c r="L55" i="7"/>
  <c r="Q55" i="7"/>
  <c r="M55" i="7"/>
  <c r="O55" i="7"/>
  <c r="E55" i="7"/>
  <c r="F55" i="7"/>
  <c r="D55" i="7"/>
  <c r="B55" i="7" s="1"/>
  <c r="G55" i="7"/>
  <c r="J55" i="7"/>
  <c r="K55" i="7"/>
  <c r="R55" i="7"/>
  <c r="D86" i="3"/>
  <c r="B86" i="3" s="1"/>
  <c r="G86" i="3"/>
  <c r="R86" i="3"/>
  <c r="P86" i="3"/>
  <c r="O86" i="3"/>
  <c r="F86" i="3"/>
  <c r="Q86" i="3"/>
  <c r="M86" i="3"/>
  <c r="J86" i="3"/>
  <c r="L86" i="3"/>
  <c r="E86" i="3"/>
  <c r="K86" i="3"/>
  <c r="R140" i="3"/>
  <c r="O140" i="3"/>
  <c r="K140" i="3"/>
  <c r="D140" i="3"/>
  <c r="B140" i="3" s="1"/>
  <c r="Q140" i="3"/>
  <c r="P140" i="3"/>
  <c r="J140" i="3"/>
  <c r="E140" i="3"/>
  <c r="F140" i="3"/>
  <c r="G140" i="3"/>
  <c r="M140" i="3"/>
  <c r="L140" i="3"/>
  <c r="D121" i="9"/>
  <c r="B121" i="9" s="1"/>
  <c r="G121" i="9"/>
  <c r="R121" i="9"/>
  <c r="O121" i="9"/>
  <c r="P121" i="9"/>
  <c r="F121" i="9"/>
  <c r="Q121" i="9"/>
  <c r="M121" i="9"/>
  <c r="J121" i="9"/>
  <c r="K121" i="9"/>
  <c r="L121" i="9"/>
  <c r="E121" i="9"/>
  <c r="F120" i="3"/>
  <c r="D120" i="3"/>
  <c r="B120" i="3" s="1"/>
  <c r="G120" i="3"/>
  <c r="J120" i="3"/>
  <c r="K120" i="3"/>
  <c r="R120" i="3"/>
  <c r="P120" i="3"/>
  <c r="L120" i="3"/>
  <c r="Q120" i="3"/>
  <c r="M120" i="3"/>
  <c r="O120" i="3"/>
  <c r="E120" i="3"/>
  <c r="E74" i="5"/>
  <c r="D74" i="5"/>
  <c r="B74" i="5" s="1"/>
  <c r="M74" i="5"/>
  <c r="G74" i="5"/>
  <c r="J74" i="5"/>
  <c r="Q74" i="5"/>
  <c r="O74" i="5"/>
  <c r="K74" i="5"/>
  <c r="F74" i="5"/>
  <c r="P74" i="5"/>
  <c r="R74" i="5"/>
  <c r="L74" i="5"/>
  <c r="P73" i="7"/>
  <c r="L73" i="7"/>
  <c r="Q73" i="7"/>
  <c r="M73" i="7"/>
  <c r="E73" i="7"/>
  <c r="K73" i="7"/>
  <c r="F73" i="7"/>
  <c r="D73" i="7"/>
  <c r="B73" i="7" s="1"/>
  <c r="G73" i="7"/>
  <c r="R73" i="7"/>
  <c r="O73" i="7"/>
  <c r="J73" i="7"/>
  <c r="O54" i="5"/>
  <c r="K54" i="5"/>
  <c r="F54" i="5"/>
  <c r="P54" i="5"/>
  <c r="L54" i="5"/>
  <c r="J54" i="5"/>
  <c r="E54" i="5"/>
  <c r="D54" i="5"/>
  <c r="B54" i="5" s="1"/>
  <c r="M54" i="5"/>
  <c r="G54" i="5"/>
  <c r="Q54" i="5"/>
  <c r="R54" i="5"/>
  <c r="G45" i="3"/>
  <c r="D45" i="3"/>
  <c r="B45" i="3" s="1"/>
  <c r="J45" i="3"/>
  <c r="P45" i="3"/>
  <c r="O45" i="3"/>
  <c r="L45" i="3"/>
  <c r="Q45" i="3"/>
  <c r="M45" i="3"/>
  <c r="R45" i="3"/>
  <c r="F45" i="3"/>
  <c r="E45" i="3"/>
  <c r="K45" i="3"/>
  <c r="F43" i="9"/>
  <c r="Q43" i="9"/>
  <c r="M43" i="9"/>
  <c r="E43" i="9"/>
  <c r="J43" i="9"/>
  <c r="O43" i="9"/>
  <c r="P43" i="9"/>
  <c r="L43" i="9"/>
  <c r="G43" i="9"/>
  <c r="R43" i="9"/>
  <c r="K43" i="9"/>
  <c r="D43" i="9"/>
  <c r="B43" i="9" s="1"/>
  <c r="P80" i="7"/>
  <c r="L80" i="7"/>
  <c r="G80" i="7"/>
  <c r="R80" i="7"/>
  <c r="K80" i="7"/>
  <c r="O80" i="7"/>
  <c r="F80" i="7"/>
  <c r="Q80" i="7"/>
  <c r="M80" i="7"/>
  <c r="E80" i="7"/>
  <c r="D80" i="7"/>
  <c r="B80" i="7" s="1"/>
  <c r="J80" i="7"/>
  <c r="P68" i="5"/>
  <c r="R68" i="5"/>
  <c r="O68" i="5"/>
  <c r="Q68" i="5"/>
  <c r="E68" i="5"/>
  <c r="F68" i="5"/>
  <c r="D68" i="5"/>
  <c r="B68" i="5" s="1"/>
  <c r="K68" i="5"/>
  <c r="J68" i="5"/>
  <c r="M68" i="5"/>
  <c r="G68" i="5"/>
  <c r="L68" i="5"/>
  <c r="E125" i="5"/>
  <c r="D125" i="5"/>
  <c r="B125" i="5" s="1"/>
  <c r="L125" i="5"/>
  <c r="M125" i="5"/>
  <c r="J125" i="5"/>
  <c r="P125" i="5"/>
  <c r="O125" i="5"/>
  <c r="K125" i="5"/>
  <c r="R125" i="5"/>
  <c r="F125" i="5"/>
  <c r="G125" i="5"/>
  <c r="Q125" i="5"/>
  <c r="F128" i="9"/>
  <c r="D128" i="9"/>
  <c r="B128" i="9" s="1"/>
  <c r="G128" i="9"/>
  <c r="J128" i="9"/>
  <c r="K128" i="9"/>
  <c r="R128" i="9"/>
  <c r="P128" i="9"/>
  <c r="L128" i="9"/>
  <c r="Q128" i="9"/>
  <c r="M128" i="9"/>
  <c r="O128" i="9"/>
  <c r="E128" i="9"/>
  <c r="O74" i="7"/>
  <c r="K74" i="7"/>
  <c r="F74" i="7"/>
  <c r="D74" i="7"/>
  <c r="B74" i="7" s="1"/>
  <c r="J74" i="7"/>
  <c r="M74" i="7"/>
  <c r="E74" i="7"/>
  <c r="P74" i="7"/>
  <c r="L74" i="7"/>
  <c r="G74" i="7"/>
  <c r="R74" i="7"/>
  <c r="Q74" i="7"/>
  <c r="Q110" i="3"/>
  <c r="M110" i="3"/>
  <c r="R110" i="3"/>
  <c r="O110" i="3"/>
  <c r="P110" i="3"/>
  <c r="F110" i="3"/>
  <c r="G110" i="3"/>
  <c r="D110" i="3"/>
  <c r="B110" i="3" s="1"/>
  <c r="J110" i="3"/>
  <c r="K110" i="3"/>
  <c r="L110" i="3"/>
  <c r="E110" i="3"/>
  <c r="P64" i="3"/>
  <c r="L64" i="3"/>
  <c r="Q64" i="3"/>
  <c r="M64" i="3"/>
  <c r="K64" i="3"/>
  <c r="J64" i="3"/>
  <c r="F64" i="3"/>
  <c r="D64" i="3"/>
  <c r="B64" i="3" s="1"/>
  <c r="G64" i="3"/>
  <c r="E64" i="3"/>
  <c r="R64" i="3"/>
  <c r="O64" i="3"/>
  <c r="G15" i="9"/>
  <c r="D15" i="9"/>
  <c r="B15" i="9" s="1"/>
  <c r="J15" i="9"/>
  <c r="K15" i="9"/>
  <c r="L15" i="9"/>
  <c r="E15" i="9"/>
  <c r="Q15" i="9"/>
  <c r="M15" i="9"/>
  <c r="R15" i="9"/>
  <c r="O15" i="9"/>
  <c r="P15" i="9"/>
  <c r="F15" i="9"/>
  <c r="D124" i="7"/>
  <c r="B124" i="7" s="1"/>
  <c r="J124" i="7"/>
  <c r="E124" i="7"/>
  <c r="F124" i="7"/>
  <c r="M124" i="7"/>
  <c r="L124" i="7"/>
  <c r="R124" i="7"/>
  <c r="O124" i="7"/>
  <c r="K124" i="7"/>
  <c r="G124" i="7"/>
  <c r="Q124" i="7"/>
  <c r="P124" i="7"/>
  <c r="P123" i="9"/>
  <c r="L123" i="9"/>
  <c r="G123" i="9"/>
  <c r="D123" i="9"/>
  <c r="B123" i="9" s="1"/>
  <c r="O123" i="9"/>
  <c r="E123" i="9"/>
  <c r="F123" i="9"/>
  <c r="Q123" i="9"/>
  <c r="M123" i="9"/>
  <c r="J123" i="9"/>
  <c r="K123" i="9"/>
  <c r="R123" i="9"/>
  <c r="P64" i="5"/>
  <c r="R64" i="5"/>
  <c r="O64" i="5"/>
  <c r="Q64" i="5"/>
  <c r="G64" i="5"/>
  <c r="F64" i="5"/>
  <c r="D64" i="5"/>
  <c r="B64" i="5" s="1"/>
  <c r="K64" i="5"/>
  <c r="J64" i="5"/>
  <c r="M64" i="5"/>
  <c r="E64" i="5"/>
  <c r="L64" i="5"/>
  <c r="D59" i="7"/>
  <c r="B59" i="7" s="1"/>
  <c r="J59" i="7"/>
  <c r="E59" i="7"/>
  <c r="F59" i="7"/>
  <c r="Q59" i="7"/>
  <c r="M59" i="7"/>
  <c r="R59" i="7"/>
  <c r="O59" i="7"/>
  <c r="K59" i="7"/>
  <c r="G59" i="7"/>
  <c r="L59" i="7"/>
  <c r="P59" i="7"/>
  <c r="O46" i="7"/>
  <c r="K46" i="7"/>
  <c r="F46" i="7"/>
  <c r="Q46" i="7"/>
  <c r="R46" i="7"/>
  <c r="G46" i="7"/>
  <c r="E46" i="7"/>
  <c r="P46" i="7"/>
  <c r="L46" i="7"/>
  <c r="M46" i="7"/>
  <c r="J46" i="7"/>
  <c r="D46" i="7"/>
  <c r="B46" i="7" s="1"/>
  <c r="E70" i="9"/>
  <c r="P70" i="9"/>
  <c r="L70" i="9"/>
  <c r="M70" i="9"/>
  <c r="G70" i="9"/>
  <c r="D70" i="9"/>
  <c r="B70" i="9" s="1"/>
  <c r="O70" i="9"/>
  <c r="K70" i="9"/>
  <c r="F70" i="9"/>
  <c r="Q70" i="9"/>
  <c r="R70" i="9"/>
  <c r="J70" i="9"/>
  <c r="D98" i="3"/>
  <c r="B98" i="3" s="1"/>
  <c r="G98" i="3"/>
  <c r="R98" i="3"/>
  <c r="O98" i="3"/>
  <c r="P98" i="3"/>
  <c r="F98" i="3"/>
  <c r="Q98" i="3"/>
  <c r="M98" i="3"/>
  <c r="J98" i="3"/>
  <c r="K98" i="3"/>
  <c r="L98" i="3"/>
  <c r="E98" i="3"/>
  <c r="J28" i="3"/>
  <c r="E28" i="3"/>
  <c r="D28" i="3"/>
  <c r="B28" i="3" s="1"/>
  <c r="M28" i="3"/>
  <c r="P28" i="3"/>
  <c r="Q28" i="3"/>
  <c r="R28" i="3"/>
  <c r="O28" i="3"/>
  <c r="K28" i="3"/>
  <c r="G28" i="3"/>
  <c r="F28" i="3"/>
  <c r="L28" i="3"/>
  <c r="E105" i="5"/>
  <c r="P105" i="5"/>
  <c r="L105" i="5"/>
  <c r="D105" i="5"/>
  <c r="B105" i="5" s="1"/>
  <c r="J105" i="5"/>
  <c r="Q105" i="5"/>
  <c r="O105" i="5"/>
  <c r="K105" i="5"/>
  <c r="F105" i="5"/>
  <c r="R105" i="5"/>
  <c r="G105" i="5"/>
  <c r="M105" i="5"/>
  <c r="J15" i="5"/>
  <c r="F15" i="5"/>
  <c r="E15" i="5"/>
  <c r="G15" i="5"/>
  <c r="K15" i="5"/>
  <c r="P15" i="5"/>
  <c r="R15" i="5"/>
  <c r="O15" i="5"/>
  <c r="M15" i="5"/>
  <c r="D15" i="5"/>
  <c r="B15" i="5" s="1"/>
  <c r="Q15" i="5"/>
  <c r="L15" i="5"/>
  <c r="Q27" i="3"/>
  <c r="M27" i="3"/>
  <c r="J27" i="3"/>
  <c r="L27" i="3"/>
  <c r="E27" i="3"/>
  <c r="O27" i="3"/>
  <c r="D27" i="3"/>
  <c r="B27" i="3" s="1"/>
  <c r="G27" i="3"/>
  <c r="R27" i="3"/>
  <c r="P27" i="3"/>
  <c r="K27" i="3"/>
  <c r="F27" i="3"/>
  <c r="J115" i="5"/>
  <c r="F115" i="5"/>
  <c r="P115" i="5"/>
  <c r="K115" i="5"/>
  <c r="L115" i="5"/>
  <c r="E115" i="5"/>
  <c r="R115" i="5"/>
  <c r="O115" i="5"/>
  <c r="M115" i="5"/>
  <c r="G115" i="5"/>
  <c r="D115" i="5"/>
  <c r="B115" i="5" s="1"/>
  <c r="Q115" i="5"/>
  <c r="BC89" i="4"/>
  <c r="X89" i="4"/>
  <c r="BS89" i="4"/>
  <c r="Z89" i="4"/>
  <c r="CE90" i="6"/>
  <c r="CE91" i="6" s="1"/>
  <c r="W90" i="6"/>
  <c r="CL14" i="4"/>
  <c r="CL15" i="4" s="1"/>
  <c r="CL16" i="4" s="1"/>
  <c r="CL17" i="4" s="1"/>
  <c r="CL18" i="4" s="1"/>
  <c r="CL19" i="4" s="1"/>
  <c r="CL20" i="4" s="1"/>
  <c r="CL21" i="4" s="1"/>
  <c r="CL22" i="4" s="1"/>
  <c r="CL23" i="4" s="1"/>
  <c r="CL24" i="4" s="1"/>
  <c r="CL25" i="4" s="1"/>
  <c r="CL26" i="4" s="1"/>
  <c r="CL27" i="4" s="1"/>
  <c r="CL28" i="4" s="1"/>
  <c r="CL29" i="4" s="1"/>
  <c r="CL30" i="4" s="1"/>
  <c r="CL31" i="4" s="1"/>
  <c r="CL32" i="4" s="1"/>
  <c r="CL33" i="4" s="1"/>
  <c r="CL34" i="4" s="1"/>
  <c r="CL35" i="4" s="1"/>
  <c r="CL36" i="4" s="1"/>
  <c r="CL37" i="4" s="1"/>
  <c r="CL38" i="4" s="1"/>
  <c r="CL39" i="4" s="1"/>
  <c r="CL40" i="4" s="1"/>
  <c r="CL41" i="4" s="1"/>
  <c r="CL42" i="4" s="1"/>
  <c r="CL43" i="4" s="1"/>
  <c r="CL44" i="4" s="1"/>
  <c r="CL45" i="4" s="1"/>
  <c r="CL46" i="4" s="1"/>
  <c r="CL47" i="4" s="1"/>
  <c r="CL48" i="4" s="1"/>
  <c r="CL49" i="4" s="1"/>
  <c r="CL50" i="4" s="1"/>
  <c r="CL51" i="4" s="1"/>
  <c r="CL52" i="4" s="1"/>
  <c r="CL53" i="4" s="1"/>
  <c r="CL54" i="4" s="1"/>
  <c r="CL55" i="4" s="1"/>
  <c r="CL56" i="4" s="1"/>
  <c r="CL57" i="4" s="1"/>
  <c r="CL58" i="4" s="1"/>
  <c r="CL59" i="4" s="1"/>
  <c r="CL60" i="4" s="1"/>
  <c r="CL61" i="4" s="1"/>
  <c r="CL62" i="4" s="1"/>
  <c r="CL63" i="4" s="1"/>
  <c r="CL64" i="4" s="1"/>
  <c r="CL65" i="4" s="1"/>
  <c r="CL66" i="4" s="1"/>
  <c r="CL67" i="4" s="1"/>
  <c r="CL68" i="4" s="1"/>
  <c r="CL69" i="4" s="1"/>
  <c r="CL70" i="4" s="1"/>
  <c r="CL71" i="4" s="1"/>
  <c r="CL72" i="4" s="1"/>
  <c r="CL73" i="4" s="1"/>
  <c r="CL74" i="4" s="1"/>
  <c r="CL75" i="4" s="1"/>
  <c r="CL76" i="4" s="1"/>
  <c r="CL77" i="4" s="1"/>
  <c r="CL78" i="4" s="1"/>
  <c r="CL79" i="4" s="1"/>
  <c r="CL80" i="4" s="1"/>
  <c r="CL81" i="4" s="1"/>
  <c r="CL82" i="4" s="1"/>
  <c r="CL83" i="4" s="1"/>
  <c r="CL84" i="4" s="1"/>
  <c r="CL85" i="4" s="1"/>
  <c r="CL86" i="4" s="1"/>
  <c r="CL87" i="4" s="1"/>
  <c r="CL88" i="4" s="1"/>
  <c r="CL89" i="4" s="1"/>
  <c r="CL90" i="4" s="1"/>
  <c r="CL91" i="4" s="1"/>
  <c r="CL92" i="4" s="1"/>
  <c r="CL93" i="4" s="1"/>
  <c r="CL94" i="4" s="1"/>
  <c r="CL95" i="4" s="1"/>
  <c r="CL96" i="4" s="1"/>
  <c r="CL97" i="4" s="1"/>
  <c r="CL98" i="4" s="1"/>
  <c r="CL99" i="4" s="1"/>
  <c r="CL100" i="4" s="1"/>
  <c r="CL101" i="4" s="1"/>
  <c r="CL102" i="4" s="1"/>
  <c r="CL103" i="4" s="1"/>
  <c r="CL104" i="4" s="1"/>
  <c r="CL105" i="4" s="1"/>
  <c r="CL106" i="4" s="1"/>
  <c r="CL107" i="4" s="1"/>
  <c r="CL108" i="4" s="1"/>
  <c r="CL109" i="4" s="1"/>
  <c r="CL110" i="4" s="1"/>
  <c r="CL111" i="4" s="1"/>
  <c r="CL112" i="4" s="1"/>
  <c r="CL113" i="4" s="1"/>
  <c r="CL114" i="4" s="1"/>
  <c r="CL115" i="4" s="1"/>
  <c r="CL116" i="4" s="1"/>
  <c r="CL117" i="4" s="1"/>
  <c r="CL118" i="4" s="1"/>
  <c r="CL119" i="4" s="1"/>
  <c r="CL120" i="4" s="1"/>
  <c r="CL121" i="4" s="1"/>
  <c r="CL122" i="4" s="1"/>
  <c r="CL123" i="4" s="1"/>
  <c r="CL124" i="4" s="1"/>
  <c r="CL125" i="4" s="1"/>
  <c r="CL126" i="4" s="1"/>
  <c r="CL127" i="4" s="1"/>
  <c r="CL128" i="4" s="1"/>
  <c r="CL129" i="4" s="1"/>
  <c r="CL130" i="4" s="1"/>
  <c r="CL131" i="4" s="1"/>
  <c r="CL132" i="4" s="1"/>
  <c r="CL133" i="4" s="1"/>
  <c r="CL134" i="4" s="1"/>
  <c r="CL135" i="4" s="1"/>
  <c r="CL136" i="4" s="1"/>
  <c r="CL137" i="4" s="1"/>
  <c r="CL138" i="4" s="1"/>
  <c r="CL139" i="4" s="1"/>
  <c r="CL140" i="4" s="1"/>
  <c r="S15" i="4"/>
  <c r="T15" i="6"/>
  <c r="AX14" i="6"/>
  <c r="AX15" i="6" s="1"/>
  <c r="AX16" i="6" s="1"/>
  <c r="AX17" i="6" s="1"/>
  <c r="AX18" i="6" s="1"/>
  <c r="AX19" i="6" s="1"/>
  <c r="AX20" i="6" s="1"/>
  <c r="AX21" i="6" s="1"/>
  <c r="AX22" i="6" s="1"/>
  <c r="AX23" i="6" s="1"/>
  <c r="AX24" i="6" s="1"/>
  <c r="AX25" i="6" s="1"/>
  <c r="AX26" i="6" s="1"/>
  <c r="AX27" i="6" s="1"/>
  <c r="AX28" i="6" s="1"/>
  <c r="AX29" i="6" s="1"/>
  <c r="AX30" i="6" s="1"/>
  <c r="AX31" i="6" s="1"/>
  <c r="AX32" i="6" s="1"/>
  <c r="AX33" i="6" s="1"/>
  <c r="AX34" i="6" s="1"/>
  <c r="AX35" i="6" s="1"/>
  <c r="AX36" i="6" s="1"/>
  <c r="AX37" i="6" s="1"/>
  <c r="AX38" i="6" s="1"/>
  <c r="AX39" i="6" s="1"/>
  <c r="AX40" i="6" s="1"/>
  <c r="AX41" i="6" s="1"/>
  <c r="AX42" i="6" s="1"/>
  <c r="AX43" i="6" s="1"/>
  <c r="AX44" i="6" s="1"/>
  <c r="AX45" i="6" s="1"/>
  <c r="AX46" i="6" s="1"/>
  <c r="AX47" i="6" s="1"/>
  <c r="AX48" i="6" s="1"/>
  <c r="AX49" i="6" s="1"/>
  <c r="AX50" i="6" s="1"/>
  <c r="AX51" i="6" s="1"/>
  <c r="AX52" i="6" s="1"/>
  <c r="AX53" i="6" s="1"/>
  <c r="AX54" i="6" s="1"/>
  <c r="AX55" i="6" s="1"/>
  <c r="AX56" i="6" s="1"/>
  <c r="AX57" i="6" s="1"/>
  <c r="AX58" i="6" s="1"/>
  <c r="AX59" i="6" s="1"/>
  <c r="AX60" i="6" s="1"/>
  <c r="AX61" i="6" s="1"/>
  <c r="AX62" i="6" s="1"/>
  <c r="AX63" i="6" s="1"/>
  <c r="AX64" i="6" s="1"/>
  <c r="AX65" i="6" s="1"/>
  <c r="AX66" i="6" s="1"/>
  <c r="AX67" i="6" s="1"/>
  <c r="AX68" i="6" s="1"/>
  <c r="AX69" i="6" s="1"/>
  <c r="AX70" i="6" s="1"/>
  <c r="AX71" i="6" s="1"/>
  <c r="AX72" i="6" s="1"/>
  <c r="AX73" i="6" s="1"/>
  <c r="AX74" i="6" s="1"/>
  <c r="AX75" i="6" s="1"/>
  <c r="AX76" i="6" s="1"/>
  <c r="AX77" i="6" s="1"/>
  <c r="AX78" i="6" s="1"/>
  <c r="AX79" i="6" s="1"/>
  <c r="AX80" i="6" s="1"/>
  <c r="AX81" i="6" s="1"/>
  <c r="AX82" i="6" s="1"/>
  <c r="AX83" i="6" s="1"/>
  <c r="AX84" i="6" s="1"/>
  <c r="AX85" i="6" s="1"/>
  <c r="AX86" i="6" s="1"/>
  <c r="AX87" i="6" s="1"/>
  <c r="AX88" i="6" s="1"/>
  <c r="AX89" i="6" s="1"/>
  <c r="AX90" i="6" s="1"/>
  <c r="AX91" i="6" s="1"/>
  <c r="AX92" i="6" s="1"/>
  <c r="AX93" i="6" s="1"/>
  <c r="AX94" i="6" s="1"/>
  <c r="AX95" i="6" s="1"/>
  <c r="AX96" i="6" s="1"/>
  <c r="AX97" i="6" s="1"/>
  <c r="AX98" i="6" s="1"/>
  <c r="AX99" i="6" s="1"/>
  <c r="AX100" i="6" s="1"/>
  <c r="AX101" i="6" s="1"/>
  <c r="AX102" i="6" s="1"/>
  <c r="AX103" i="6" s="1"/>
  <c r="AX104" i="6" s="1"/>
  <c r="AX105" i="6" s="1"/>
  <c r="AX106" i="6" s="1"/>
  <c r="AX107" i="6" s="1"/>
  <c r="AX108" i="6" s="1"/>
  <c r="AX109" i="6" s="1"/>
  <c r="AX110" i="6" s="1"/>
  <c r="AX111" i="6" s="1"/>
  <c r="AX112" i="6" s="1"/>
  <c r="AX113" i="6" s="1"/>
  <c r="AX114" i="6" s="1"/>
  <c r="AX115" i="6" s="1"/>
  <c r="AX116" i="6" s="1"/>
  <c r="AX117" i="6" s="1"/>
  <c r="AX118" i="6" s="1"/>
  <c r="AX119" i="6" s="1"/>
  <c r="AX120" i="6" s="1"/>
  <c r="AX121" i="6" s="1"/>
  <c r="AX122" i="6" s="1"/>
  <c r="AX123" i="6" s="1"/>
  <c r="AX124" i="6" s="1"/>
  <c r="AX125" i="6" s="1"/>
  <c r="AX126" i="6" s="1"/>
  <c r="AX127" i="6" s="1"/>
  <c r="AX128" i="6" s="1"/>
  <c r="AX129" i="6" s="1"/>
  <c r="AX130" i="6" s="1"/>
  <c r="AX131" i="6" s="1"/>
  <c r="AX132" i="6" s="1"/>
  <c r="AX133" i="6" s="1"/>
  <c r="AX134" i="6" s="1"/>
  <c r="AX135" i="6" s="1"/>
  <c r="AX136" i="6" s="1"/>
  <c r="AX137" i="6" s="1"/>
  <c r="AX138" i="6" s="1"/>
  <c r="AX139" i="6" s="1"/>
  <c r="AX140" i="6" s="1"/>
  <c r="C14" i="6"/>
  <c r="U55" i="2"/>
  <c r="X55" i="2"/>
  <c r="AB55" i="2" s="1"/>
  <c r="Y55" i="2"/>
  <c r="AC55" i="2" s="1"/>
  <c r="V55" i="2"/>
  <c r="Z55" i="2" s="1"/>
  <c r="P56" i="2"/>
  <c r="W55" i="2"/>
  <c r="AA55" i="2" s="1"/>
  <c r="P78" i="2"/>
  <c r="U77" i="2"/>
  <c r="X77" i="2"/>
  <c r="AB77" i="2" s="1"/>
  <c r="Y77" i="2"/>
  <c r="AC77" i="2" s="1"/>
  <c r="W77" i="2"/>
  <c r="AA77" i="2" s="1"/>
  <c r="V77" i="2"/>
  <c r="Z77" i="2" s="1"/>
  <c r="CE92" i="10"/>
  <c r="CE93" i="10" s="1"/>
  <c r="W92" i="10"/>
  <c r="AM94" i="10"/>
  <c r="AM95" i="10" s="1"/>
  <c r="AM96" i="10" s="1"/>
  <c r="AM97" i="10" s="1"/>
  <c r="AM98" i="10" s="1"/>
  <c r="AM99" i="10" s="1"/>
  <c r="AM100" i="10" s="1"/>
  <c r="AM101" i="10" s="1"/>
  <c r="AM102" i="10" s="1"/>
  <c r="AM103" i="10" s="1"/>
  <c r="AM104" i="10" s="1"/>
  <c r="AM105" i="10" s="1"/>
  <c r="AM106" i="10" s="1"/>
  <c r="AM107" i="10" s="1"/>
  <c r="AM108" i="10" s="1"/>
  <c r="AM109" i="10" s="1"/>
  <c r="AM110" i="10" s="1"/>
  <c r="AM111" i="10" s="1"/>
  <c r="AM112" i="10" s="1"/>
  <c r="AM113" i="10" s="1"/>
  <c r="AM114" i="10" s="1"/>
  <c r="AM115" i="10" s="1"/>
  <c r="AM116" i="10" s="1"/>
  <c r="AM117" i="10" s="1"/>
  <c r="AM118" i="10" s="1"/>
  <c r="AM119" i="10" s="1"/>
  <c r="AM120" i="10" s="1"/>
  <c r="AM121" i="10" s="1"/>
  <c r="AM122" i="10" s="1"/>
  <c r="AM123" i="10" s="1"/>
  <c r="AM124" i="10" s="1"/>
  <c r="AM125" i="10" s="1"/>
  <c r="AM126" i="10" s="1"/>
  <c r="AM127" i="10" s="1"/>
  <c r="AM128" i="10" s="1"/>
  <c r="AM129" i="10" s="1"/>
  <c r="AM130" i="10" s="1"/>
  <c r="AM131" i="10" s="1"/>
  <c r="AM132" i="10" s="1"/>
  <c r="AM133" i="10" s="1"/>
  <c r="AM134" i="10" s="1"/>
  <c r="AM135" i="10" s="1"/>
  <c r="AM136" i="10" s="1"/>
  <c r="AM137" i="10" s="1"/>
  <c r="AM138" i="10" s="1"/>
  <c r="AM139" i="10" s="1"/>
  <c r="AM140" i="10" s="1"/>
  <c r="Y94" i="10"/>
  <c r="CE92" i="8"/>
  <c r="CE93" i="8" s="1"/>
  <c r="W92" i="8"/>
  <c r="AM92" i="4"/>
  <c r="AM93" i="4" s="1"/>
  <c r="Y92" i="4"/>
  <c r="BS94" i="10"/>
  <c r="BS95" i="10" s="1"/>
  <c r="BS96" i="10" s="1"/>
  <c r="BS97" i="10" s="1"/>
  <c r="BS98" i="10" s="1"/>
  <c r="BS99" i="10" s="1"/>
  <c r="BS100" i="10" s="1"/>
  <c r="BS101" i="10" s="1"/>
  <c r="BS102" i="10" s="1"/>
  <c r="BS103" i="10" s="1"/>
  <c r="BS104" i="10" s="1"/>
  <c r="BS105" i="10" s="1"/>
  <c r="BS106" i="10" s="1"/>
  <c r="BS107" i="10" s="1"/>
  <c r="BS108" i="10" s="1"/>
  <c r="BS109" i="10" s="1"/>
  <c r="BS110" i="10" s="1"/>
  <c r="BS111" i="10" s="1"/>
  <c r="BS112" i="10" s="1"/>
  <c r="BS113" i="10" s="1"/>
  <c r="BS114" i="10" s="1"/>
  <c r="BS115" i="10" s="1"/>
  <c r="BS116" i="10" s="1"/>
  <c r="BS117" i="10" s="1"/>
  <c r="BS118" i="10" s="1"/>
  <c r="BS119" i="10" s="1"/>
  <c r="BS120" i="10" s="1"/>
  <c r="BS121" i="10" s="1"/>
  <c r="BS122" i="10" s="1"/>
  <c r="BS123" i="10" s="1"/>
  <c r="BS124" i="10" s="1"/>
  <c r="BS125" i="10" s="1"/>
  <c r="BS126" i="10" s="1"/>
  <c r="BS127" i="10" s="1"/>
  <c r="BS128" i="10" s="1"/>
  <c r="BS129" i="10" s="1"/>
  <c r="BS130" i="10" s="1"/>
  <c r="BS131" i="10" s="1"/>
  <c r="BS132" i="10" s="1"/>
  <c r="BS133" i="10" s="1"/>
  <c r="BS134" i="10" s="1"/>
  <c r="BS135" i="10" s="1"/>
  <c r="BS136" i="10" s="1"/>
  <c r="BS137" i="10" s="1"/>
  <c r="BS138" i="10" s="1"/>
  <c r="BS139" i="10" s="1"/>
  <c r="BS140" i="10" s="1"/>
  <c r="Z94" i="10"/>
  <c r="BS92" i="6"/>
  <c r="BS93" i="6" s="1"/>
  <c r="Z92" i="6"/>
  <c r="V5" i="4"/>
  <c r="T5" i="4"/>
  <c r="T90" i="6" l="1"/>
  <c r="C90" i="6" s="1"/>
  <c r="C15" i="6"/>
  <c r="T94" i="6"/>
  <c r="C94" i="6" s="1"/>
  <c r="T114" i="5"/>
  <c r="X114" i="5"/>
  <c r="Y114" i="5"/>
  <c r="U114" i="5"/>
  <c r="V114" i="5"/>
  <c r="S114" i="5"/>
  <c r="Z114" i="5"/>
  <c r="W114" i="5"/>
  <c r="W44" i="3"/>
  <c r="X44" i="3"/>
  <c r="U44" i="3"/>
  <c r="T44" i="3"/>
  <c r="Y44" i="3"/>
  <c r="Z44" i="3"/>
  <c r="S44" i="3"/>
  <c r="V44" i="3"/>
  <c r="S7" i="9"/>
  <c r="T7" i="9"/>
  <c r="T8" i="9" s="1"/>
  <c r="V7" i="9"/>
  <c r="V8" i="9" s="1"/>
  <c r="U7" i="9"/>
  <c r="U8" i="9" s="1"/>
  <c r="W97" i="7"/>
  <c r="Y97" i="7"/>
  <c r="U97" i="7"/>
  <c r="V97" i="7"/>
  <c r="Z97" i="7"/>
  <c r="X97" i="7"/>
  <c r="T97" i="7"/>
  <c r="S97" i="7"/>
  <c r="U7" i="3"/>
  <c r="V7" i="3"/>
  <c r="V8" i="3" s="1"/>
  <c r="U98" i="5"/>
  <c r="S98" i="5"/>
  <c r="Y98" i="5"/>
  <c r="X98" i="5"/>
  <c r="Z98" i="5"/>
  <c r="T98" i="5"/>
  <c r="V98" i="5"/>
  <c r="W98" i="5"/>
  <c r="T96" i="9"/>
  <c r="U96" i="9"/>
  <c r="V96" i="9"/>
  <c r="S96" i="9"/>
  <c r="Z96" i="9"/>
  <c r="Y96" i="9"/>
  <c r="W96" i="9"/>
  <c r="X96" i="9"/>
  <c r="W53" i="3"/>
  <c r="Z53" i="3"/>
  <c r="U53" i="3"/>
  <c r="S53" i="3"/>
  <c r="Y53" i="3"/>
  <c r="X53" i="3"/>
  <c r="T53" i="3"/>
  <c r="V53" i="3"/>
  <c r="Y17" i="9"/>
  <c r="Z17" i="9"/>
  <c r="V17" i="9"/>
  <c r="X17" i="9"/>
  <c r="T17" i="9"/>
  <c r="U17" i="9"/>
  <c r="S17" i="9"/>
  <c r="W17" i="9"/>
  <c r="Z79" i="9"/>
  <c r="X79" i="9"/>
  <c r="W79" i="9"/>
  <c r="U79" i="9"/>
  <c r="V79" i="9"/>
  <c r="T79" i="9"/>
  <c r="Y79" i="9"/>
  <c r="S79" i="9"/>
  <c r="Y37" i="5"/>
  <c r="U37" i="5"/>
  <c r="X37" i="5"/>
  <c r="T37" i="5"/>
  <c r="Z37" i="5"/>
  <c r="S37" i="5"/>
  <c r="V37" i="5"/>
  <c r="W37" i="5"/>
  <c r="Y126" i="3"/>
  <c r="U126" i="3"/>
  <c r="Z126" i="3"/>
  <c r="V126" i="3"/>
  <c r="X126" i="3"/>
  <c r="W126" i="3"/>
  <c r="S126" i="3"/>
  <c r="T126" i="3"/>
  <c r="Z49" i="3"/>
  <c r="U49" i="3"/>
  <c r="Y49" i="3"/>
  <c r="T49" i="3"/>
  <c r="W49" i="3"/>
  <c r="X49" i="3"/>
  <c r="S49" i="3"/>
  <c r="V49" i="3"/>
  <c r="T90" i="9"/>
  <c r="S90" i="9"/>
  <c r="V90" i="9"/>
  <c r="X44" i="9"/>
  <c r="W44" i="9"/>
  <c r="V44" i="9"/>
  <c r="Y44" i="9"/>
  <c r="T44" i="9"/>
  <c r="S44" i="9"/>
  <c r="C44" i="9" s="1"/>
  <c r="U44" i="9"/>
  <c r="Z44" i="9"/>
  <c r="X98" i="9"/>
  <c r="S98" i="9"/>
  <c r="Z98" i="9"/>
  <c r="Y98" i="9"/>
  <c r="W98" i="9"/>
  <c r="T98" i="9"/>
  <c r="U98" i="9"/>
  <c r="V98" i="9"/>
  <c r="X38" i="7"/>
  <c r="Y38" i="7"/>
  <c r="T38" i="7"/>
  <c r="U38" i="7"/>
  <c r="W38" i="7"/>
  <c r="S38" i="7"/>
  <c r="Z38" i="7"/>
  <c r="V38" i="7"/>
  <c r="W49" i="9"/>
  <c r="T49" i="9"/>
  <c r="U49" i="9"/>
  <c r="V49" i="9"/>
  <c r="Y49" i="9"/>
  <c r="S49" i="9"/>
  <c r="C49" i="9" s="1"/>
  <c r="X49" i="9"/>
  <c r="Z49" i="9"/>
  <c r="Z64" i="9"/>
  <c r="Y64" i="9"/>
  <c r="W64" i="9"/>
  <c r="T64" i="9"/>
  <c r="V64" i="9"/>
  <c r="S64" i="9"/>
  <c r="X64" i="9"/>
  <c r="U64" i="9"/>
  <c r="Y72" i="7"/>
  <c r="W72" i="7"/>
  <c r="U72" i="7"/>
  <c r="T72" i="7"/>
  <c r="X72" i="7"/>
  <c r="S72" i="7"/>
  <c r="Z72" i="7"/>
  <c r="V72" i="7"/>
  <c r="X103" i="9"/>
  <c r="S103" i="9"/>
  <c r="Z103" i="9"/>
  <c r="Y103" i="9"/>
  <c r="W103" i="9"/>
  <c r="T103" i="9"/>
  <c r="U103" i="9"/>
  <c r="V103" i="9"/>
  <c r="Y97" i="9"/>
  <c r="S97" i="9"/>
  <c r="T97" i="9"/>
  <c r="U97" i="9"/>
  <c r="Z97" i="9"/>
  <c r="X97" i="9"/>
  <c r="W97" i="9"/>
  <c r="V97" i="9"/>
  <c r="W82" i="3"/>
  <c r="Y82" i="3"/>
  <c r="Z82" i="3"/>
  <c r="V82" i="3"/>
  <c r="X82" i="3"/>
  <c r="U82" i="3"/>
  <c r="S82" i="3"/>
  <c r="T82" i="3"/>
  <c r="W125" i="3"/>
  <c r="Z125" i="3"/>
  <c r="U125" i="3"/>
  <c r="S125" i="3"/>
  <c r="Y125" i="3"/>
  <c r="X125" i="3"/>
  <c r="T125" i="3"/>
  <c r="V125" i="3"/>
  <c r="W75" i="3"/>
  <c r="Z75" i="3"/>
  <c r="X75" i="3"/>
  <c r="V75" i="3"/>
  <c r="Y75" i="3"/>
  <c r="U75" i="3"/>
  <c r="T75" i="3"/>
  <c r="S75" i="3"/>
  <c r="C75" i="3" s="1"/>
  <c r="S117" i="5"/>
  <c r="Z117" i="5"/>
  <c r="V117" i="5"/>
  <c r="U117" i="5"/>
  <c r="T117" i="5"/>
  <c r="Y117" i="5"/>
  <c r="X117" i="5"/>
  <c r="W117" i="5"/>
  <c r="Z129" i="7"/>
  <c r="X129" i="7"/>
  <c r="S129" i="7"/>
  <c r="U129" i="7"/>
  <c r="Y129" i="7"/>
  <c r="W129" i="7"/>
  <c r="T129" i="7"/>
  <c r="V129" i="7"/>
  <c r="W131" i="7"/>
  <c r="S131" i="7"/>
  <c r="T131" i="7"/>
  <c r="Y131" i="7"/>
  <c r="X131" i="7"/>
  <c r="V131" i="7"/>
  <c r="Z131" i="7"/>
  <c r="U131" i="7"/>
  <c r="Y66" i="5"/>
  <c r="T66" i="5"/>
  <c r="X66" i="5"/>
  <c r="W66" i="5"/>
  <c r="S66" i="5"/>
  <c r="V66" i="5"/>
  <c r="U66" i="5"/>
  <c r="Z66" i="5"/>
  <c r="V40" i="5"/>
  <c r="X40" i="5"/>
  <c r="U40" i="5"/>
  <c r="Y40" i="5"/>
  <c r="Z40" i="5"/>
  <c r="T40" i="5"/>
  <c r="W40" i="5"/>
  <c r="S40" i="5"/>
  <c r="C40" i="5" s="1"/>
  <c r="U129" i="5"/>
  <c r="Z129" i="5"/>
  <c r="V129" i="5"/>
  <c r="S129" i="5"/>
  <c r="C129" i="5" s="1"/>
  <c r="Y129" i="5"/>
  <c r="X129" i="5"/>
  <c r="T129" i="5"/>
  <c r="W129" i="5"/>
  <c r="Z18" i="7"/>
  <c r="W18" i="7"/>
  <c r="T18" i="7"/>
  <c r="U18" i="7"/>
  <c r="Y18" i="7"/>
  <c r="X18" i="7"/>
  <c r="V18" i="7"/>
  <c r="S18" i="7"/>
  <c r="C18" i="7" s="1"/>
  <c r="Y40" i="7"/>
  <c r="X40" i="7"/>
  <c r="V40" i="7"/>
  <c r="S40" i="7"/>
  <c r="W40" i="7"/>
  <c r="Z40" i="7"/>
  <c r="T40" i="7"/>
  <c r="U40" i="7"/>
  <c r="Z117" i="7"/>
  <c r="X117" i="7"/>
  <c r="U117" i="7"/>
  <c r="S117" i="7"/>
  <c r="W117" i="7"/>
  <c r="Y117" i="7"/>
  <c r="V117" i="7"/>
  <c r="T117" i="7"/>
  <c r="X140" i="9"/>
  <c r="W140" i="9"/>
  <c r="Z140" i="9"/>
  <c r="Y140" i="9"/>
  <c r="S140" i="9"/>
  <c r="U140" i="9"/>
  <c r="V140" i="9"/>
  <c r="T140" i="9"/>
  <c r="U139" i="5"/>
  <c r="Y139" i="5"/>
  <c r="S139" i="5"/>
  <c r="Z139" i="5"/>
  <c r="V139" i="5"/>
  <c r="W139" i="5"/>
  <c r="T139" i="5"/>
  <c r="X139" i="5"/>
  <c r="T94" i="3"/>
  <c r="V94" i="3"/>
  <c r="U94" i="3"/>
  <c r="S94" i="3"/>
  <c r="C94" i="3" s="1"/>
  <c r="S125" i="9"/>
  <c r="Y125" i="9"/>
  <c r="X125" i="9"/>
  <c r="W125" i="9"/>
  <c r="V125" i="9"/>
  <c r="Z125" i="9"/>
  <c r="T125" i="9"/>
  <c r="U125" i="9"/>
  <c r="W131" i="3"/>
  <c r="Y131" i="3"/>
  <c r="X131" i="3"/>
  <c r="T131" i="3"/>
  <c r="U131" i="3"/>
  <c r="Z131" i="3"/>
  <c r="S131" i="3"/>
  <c r="V131" i="3"/>
  <c r="Z139" i="9"/>
  <c r="X139" i="9"/>
  <c r="S139" i="9"/>
  <c r="Y139" i="9"/>
  <c r="U139" i="9"/>
  <c r="T139" i="9"/>
  <c r="W139" i="9"/>
  <c r="V139" i="9"/>
  <c r="Y37" i="9"/>
  <c r="U37" i="9"/>
  <c r="V37" i="9"/>
  <c r="W37" i="9"/>
  <c r="Z37" i="9"/>
  <c r="X37" i="9"/>
  <c r="S37" i="9"/>
  <c r="T37" i="9"/>
  <c r="Y29" i="9"/>
  <c r="T29" i="9"/>
  <c r="U29" i="9"/>
  <c r="W29" i="9"/>
  <c r="Z29" i="9"/>
  <c r="X29" i="9"/>
  <c r="V29" i="9"/>
  <c r="S29" i="9"/>
  <c r="C29" i="9" s="1"/>
  <c r="X63" i="9"/>
  <c r="Z63" i="9"/>
  <c r="W63" i="9"/>
  <c r="T63" i="9"/>
  <c r="V63" i="9"/>
  <c r="U63" i="9"/>
  <c r="S63" i="9"/>
  <c r="Y63" i="9"/>
  <c r="U87" i="9"/>
  <c r="W87" i="9"/>
  <c r="X87" i="9"/>
  <c r="V87" i="9"/>
  <c r="Z87" i="9"/>
  <c r="S87" i="9"/>
  <c r="C87" i="9" s="1"/>
  <c r="T87" i="9"/>
  <c r="Y87" i="9"/>
  <c r="Y17" i="5"/>
  <c r="W17" i="5"/>
  <c r="Z17" i="5"/>
  <c r="S17" i="5"/>
  <c r="T17" i="5"/>
  <c r="V17" i="5"/>
  <c r="U17" i="5"/>
  <c r="X17" i="5"/>
  <c r="Y117" i="9"/>
  <c r="S117" i="9"/>
  <c r="T117" i="9"/>
  <c r="W117" i="9"/>
  <c r="Z117" i="9"/>
  <c r="X117" i="9"/>
  <c r="U117" i="9"/>
  <c r="V117" i="9"/>
  <c r="V118" i="5"/>
  <c r="T118" i="5"/>
  <c r="U118" i="5"/>
  <c r="X118" i="5"/>
  <c r="Z118" i="5"/>
  <c r="W118" i="5"/>
  <c r="S118" i="5"/>
  <c r="Y118" i="5"/>
  <c r="Z134" i="9"/>
  <c r="T134" i="9"/>
  <c r="X134" i="9"/>
  <c r="Y134" i="9"/>
  <c r="U134" i="9"/>
  <c r="W134" i="9"/>
  <c r="S134" i="9"/>
  <c r="V134" i="9"/>
  <c r="T133" i="5"/>
  <c r="X133" i="5"/>
  <c r="V133" i="5"/>
  <c r="S133" i="5"/>
  <c r="C133" i="5" s="1"/>
  <c r="U133" i="5"/>
  <c r="Z133" i="5"/>
  <c r="Y133" i="5"/>
  <c r="W133" i="5"/>
  <c r="X30" i="5"/>
  <c r="V30" i="5"/>
  <c r="Y30" i="5"/>
  <c r="T30" i="5"/>
  <c r="Z30" i="5"/>
  <c r="S30" i="5"/>
  <c r="W30" i="5"/>
  <c r="U30" i="5"/>
  <c r="W130" i="3"/>
  <c r="X130" i="3"/>
  <c r="U130" i="3"/>
  <c r="V130" i="3"/>
  <c r="Y130" i="3"/>
  <c r="Z130" i="3"/>
  <c r="T130" i="3"/>
  <c r="S130" i="3"/>
  <c r="X39" i="7"/>
  <c r="Y39" i="7"/>
  <c r="T39" i="7"/>
  <c r="U39" i="7"/>
  <c r="W39" i="7"/>
  <c r="Z39" i="7"/>
  <c r="V39" i="7"/>
  <c r="S39" i="7"/>
  <c r="X16" i="5"/>
  <c r="W16" i="5"/>
  <c r="Y16" i="5"/>
  <c r="V16" i="5"/>
  <c r="T16" i="5"/>
  <c r="Z16" i="5"/>
  <c r="U16" i="5"/>
  <c r="S16" i="5"/>
  <c r="Z102" i="9"/>
  <c r="X102" i="9"/>
  <c r="W102" i="9"/>
  <c r="V102" i="9"/>
  <c r="S102" i="9"/>
  <c r="T102" i="9"/>
  <c r="U102" i="9"/>
  <c r="Y102" i="9"/>
  <c r="W56" i="7"/>
  <c r="Y56" i="7"/>
  <c r="Z56" i="7"/>
  <c r="V56" i="7"/>
  <c r="X56" i="7"/>
  <c r="T56" i="7"/>
  <c r="U56" i="7"/>
  <c r="S56" i="7"/>
  <c r="U79" i="7"/>
  <c r="Y79" i="7"/>
  <c r="X79" i="7"/>
  <c r="S79" i="7"/>
  <c r="T79" i="7"/>
  <c r="V79" i="7"/>
  <c r="Z79" i="7"/>
  <c r="W79" i="7"/>
  <c r="Z34" i="5"/>
  <c r="S34" i="5"/>
  <c r="W34" i="5"/>
  <c r="V34" i="5"/>
  <c r="X34" i="5"/>
  <c r="Y34" i="5"/>
  <c r="T34" i="5"/>
  <c r="U34" i="5"/>
  <c r="Z121" i="7"/>
  <c r="X121" i="7"/>
  <c r="T121" i="7"/>
  <c r="U121" i="7"/>
  <c r="W121" i="7"/>
  <c r="Y121" i="7"/>
  <c r="S121" i="7"/>
  <c r="V121" i="7"/>
  <c r="W77" i="3"/>
  <c r="Z77" i="3"/>
  <c r="V77" i="3"/>
  <c r="T77" i="3"/>
  <c r="Y77" i="3"/>
  <c r="X77" i="3"/>
  <c r="U77" i="3"/>
  <c r="S77" i="3"/>
  <c r="W133" i="9"/>
  <c r="T133" i="9"/>
  <c r="Z133" i="9"/>
  <c r="V133" i="9"/>
  <c r="Y133" i="9"/>
  <c r="S133" i="9"/>
  <c r="X133" i="9"/>
  <c r="U133" i="9"/>
  <c r="T31" i="9"/>
  <c r="W31" i="9"/>
  <c r="U31" i="9"/>
  <c r="Z31" i="9"/>
  <c r="V31" i="9"/>
  <c r="Y31" i="9"/>
  <c r="X31" i="9"/>
  <c r="S31" i="9"/>
  <c r="X30" i="3"/>
  <c r="U30" i="3"/>
  <c r="W30" i="3"/>
  <c r="T30" i="3"/>
  <c r="Y30" i="3"/>
  <c r="Z30" i="3"/>
  <c r="V30" i="3"/>
  <c r="S30" i="3"/>
  <c r="W103" i="3"/>
  <c r="Z103" i="3"/>
  <c r="U103" i="3"/>
  <c r="S103" i="3"/>
  <c r="Y103" i="3"/>
  <c r="X103" i="3"/>
  <c r="V103" i="3"/>
  <c r="T103" i="3"/>
  <c r="T90" i="3"/>
  <c r="U90" i="3"/>
  <c r="V90" i="3"/>
  <c r="S90" i="3"/>
  <c r="S18" i="9"/>
  <c r="T18" i="9"/>
  <c r="W18" i="9"/>
  <c r="V18" i="9"/>
  <c r="Z18" i="9"/>
  <c r="X18" i="9"/>
  <c r="U18" i="9"/>
  <c r="Y18" i="9"/>
  <c r="Y132" i="3"/>
  <c r="W132" i="3"/>
  <c r="Z132" i="3"/>
  <c r="T132" i="3"/>
  <c r="X132" i="3"/>
  <c r="V132" i="3"/>
  <c r="U132" i="3"/>
  <c r="S132" i="3"/>
  <c r="U9" i="5"/>
  <c r="T9" i="5"/>
  <c r="S56" i="9"/>
  <c r="T56" i="9"/>
  <c r="U56" i="9"/>
  <c r="X56" i="9"/>
  <c r="Z56" i="9"/>
  <c r="Y56" i="9"/>
  <c r="W56" i="9"/>
  <c r="V56" i="9"/>
  <c r="W114" i="7"/>
  <c r="X114" i="7"/>
  <c r="T114" i="7"/>
  <c r="S114" i="7"/>
  <c r="Y114" i="7"/>
  <c r="Z114" i="7"/>
  <c r="U114" i="7"/>
  <c r="V114" i="7"/>
  <c r="X50" i="7"/>
  <c r="Z50" i="7"/>
  <c r="V50" i="7"/>
  <c r="U50" i="7"/>
  <c r="Y50" i="7"/>
  <c r="W50" i="7"/>
  <c r="S50" i="7"/>
  <c r="T50" i="7"/>
  <c r="X35" i="7"/>
  <c r="V35" i="7"/>
  <c r="U35" i="7"/>
  <c r="S35" i="7"/>
  <c r="W35" i="7"/>
  <c r="Y35" i="7"/>
  <c r="T35" i="7"/>
  <c r="Z35" i="7"/>
  <c r="S14" i="5"/>
  <c r="W70" i="7"/>
  <c r="Y70" i="7"/>
  <c r="U70" i="7"/>
  <c r="T70" i="7"/>
  <c r="X70" i="7"/>
  <c r="S70" i="7"/>
  <c r="Z70" i="7"/>
  <c r="V70" i="7"/>
  <c r="W44" i="7"/>
  <c r="S44" i="7"/>
  <c r="U44" i="7"/>
  <c r="T44" i="7"/>
  <c r="X44" i="7"/>
  <c r="Y44" i="7"/>
  <c r="V44" i="7"/>
  <c r="Z44" i="7"/>
  <c r="S128" i="7"/>
  <c r="V128" i="7"/>
  <c r="W128" i="7"/>
  <c r="T128" i="7"/>
  <c r="Y128" i="7"/>
  <c r="U128" i="7"/>
  <c r="X128" i="7"/>
  <c r="Z128" i="7"/>
  <c r="V47" i="7"/>
  <c r="Z47" i="7"/>
  <c r="T47" i="7"/>
  <c r="Y47" i="7"/>
  <c r="U47" i="7"/>
  <c r="S47" i="7"/>
  <c r="X47" i="7"/>
  <c r="W47" i="7"/>
  <c r="Y126" i="7"/>
  <c r="W126" i="7"/>
  <c r="T126" i="7"/>
  <c r="U126" i="7"/>
  <c r="X126" i="7"/>
  <c r="V126" i="7"/>
  <c r="S126" i="7"/>
  <c r="Z126" i="7"/>
  <c r="Z137" i="7"/>
  <c r="X137" i="7"/>
  <c r="U137" i="7"/>
  <c r="T137" i="7"/>
  <c r="W137" i="7"/>
  <c r="Y137" i="7"/>
  <c r="S137" i="7"/>
  <c r="V137" i="7"/>
  <c r="U91" i="9"/>
  <c r="W91" i="9"/>
  <c r="T91" i="9"/>
  <c r="Z91" i="9"/>
  <c r="Y91" i="9"/>
  <c r="S91" i="9"/>
  <c r="X91" i="9"/>
  <c r="V91" i="9"/>
  <c r="Y86" i="7"/>
  <c r="U86" i="7"/>
  <c r="Z86" i="7"/>
  <c r="V86" i="7"/>
  <c r="X86" i="7"/>
  <c r="W86" i="7"/>
  <c r="T86" i="7"/>
  <c r="S86" i="7"/>
  <c r="W46" i="3"/>
  <c r="X46" i="3"/>
  <c r="Z46" i="3"/>
  <c r="V46" i="3"/>
  <c r="Y46" i="3"/>
  <c r="U46" i="3"/>
  <c r="S46" i="3"/>
  <c r="T46" i="3"/>
  <c r="Y56" i="3"/>
  <c r="U56" i="3"/>
  <c r="Z56" i="3"/>
  <c r="T56" i="3"/>
  <c r="X56" i="3"/>
  <c r="W56" i="3"/>
  <c r="S56" i="3"/>
  <c r="V56" i="3"/>
  <c r="X20" i="3"/>
  <c r="Y20" i="3"/>
  <c r="T20" i="3"/>
  <c r="S20" i="3"/>
  <c r="W20" i="3"/>
  <c r="U20" i="3"/>
  <c r="Z20" i="3"/>
  <c r="V20" i="3"/>
  <c r="U120" i="9"/>
  <c r="V120" i="9"/>
  <c r="W120" i="9"/>
  <c r="T120" i="9"/>
  <c r="Y120" i="9"/>
  <c r="Z120" i="9"/>
  <c r="S120" i="9"/>
  <c r="X120" i="9"/>
  <c r="S138" i="7"/>
  <c r="U138" i="7"/>
  <c r="Z138" i="7"/>
  <c r="V138" i="7"/>
  <c r="W138" i="7"/>
  <c r="T138" i="7"/>
  <c r="Y138" i="7"/>
  <c r="X138" i="7"/>
  <c r="AV6" i="3"/>
  <c r="AV7" i="3" s="1"/>
  <c r="AV8" i="3" s="1"/>
  <c r="AV9" i="3" s="1"/>
  <c r="AV10" i="3" s="1"/>
  <c r="AV11" i="3" s="1"/>
  <c r="AV12" i="3" s="1"/>
  <c r="AV13" i="3" s="1"/>
  <c r="AV14" i="3" s="1"/>
  <c r="AV15" i="3" s="1"/>
  <c r="AV16" i="3" s="1"/>
  <c r="AV17" i="3" s="1"/>
  <c r="AV18" i="3" s="1"/>
  <c r="AV19" i="3" s="1"/>
  <c r="AV20" i="3" s="1"/>
  <c r="AV21" i="3" s="1"/>
  <c r="AV22" i="3" s="1"/>
  <c r="AV23" i="3" s="1"/>
  <c r="AV24" i="3" s="1"/>
  <c r="AV25" i="3" s="1"/>
  <c r="AV26" i="3" s="1"/>
  <c r="AV27" i="3" s="1"/>
  <c r="AV28" i="3" s="1"/>
  <c r="AV29" i="3" s="1"/>
  <c r="AV30" i="3" s="1"/>
  <c r="AV31" i="3" s="1"/>
  <c r="AV32" i="3" s="1"/>
  <c r="AV33" i="3" s="1"/>
  <c r="AV34" i="3" s="1"/>
  <c r="AV35" i="3" s="1"/>
  <c r="AV36" i="3" s="1"/>
  <c r="AV37" i="3" s="1"/>
  <c r="AV38" i="3" s="1"/>
  <c r="AV39" i="3" s="1"/>
  <c r="AV40" i="3" s="1"/>
  <c r="AV41" i="3" s="1"/>
  <c r="AV42" i="3" s="1"/>
  <c r="AV43" i="3" s="1"/>
  <c r="AV44" i="3" s="1"/>
  <c r="AV45" i="3" s="1"/>
  <c r="AV46" i="3" s="1"/>
  <c r="AV47" i="3" s="1"/>
  <c r="AV48" i="3" s="1"/>
  <c r="AV49" i="3" s="1"/>
  <c r="AV50" i="3" s="1"/>
  <c r="AV51" i="3" s="1"/>
  <c r="AV52" i="3" s="1"/>
  <c r="AV53" i="3" s="1"/>
  <c r="AV54" i="3" s="1"/>
  <c r="AV55" i="3" s="1"/>
  <c r="AV56" i="3" s="1"/>
  <c r="AV57" i="3" s="1"/>
  <c r="AV58" i="3" s="1"/>
  <c r="AV59" i="3" s="1"/>
  <c r="AV60" i="3" s="1"/>
  <c r="AV61" i="3" s="1"/>
  <c r="AV62" i="3" s="1"/>
  <c r="AV63" i="3" s="1"/>
  <c r="AV64" i="3" s="1"/>
  <c r="AV65" i="3" s="1"/>
  <c r="AV66" i="3" s="1"/>
  <c r="AV67" i="3" s="1"/>
  <c r="AV68" i="3" s="1"/>
  <c r="AV69" i="3" s="1"/>
  <c r="AV70" i="3" s="1"/>
  <c r="AV71" i="3" s="1"/>
  <c r="AV72" i="3" s="1"/>
  <c r="AV73" i="3" s="1"/>
  <c r="AV74" i="3" s="1"/>
  <c r="AV75" i="3" s="1"/>
  <c r="AV76" i="3" s="1"/>
  <c r="AV77" i="3" s="1"/>
  <c r="AV78" i="3" s="1"/>
  <c r="AV79" i="3" s="1"/>
  <c r="AV80" i="3" s="1"/>
  <c r="AV81" i="3" s="1"/>
  <c r="AV82" i="3" s="1"/>
  <c r="AV83" i="3" s="1"/>
  <c r="AV84" i="3" s="1"/>
  <c r="AV85" i="3" s="1"/>
  <c r="AV86" i="3" s="1"/>
  <c r="AV87" i="3" s="1"/>
  <c r="AV88" i="3" s="1"/>
  <c r="AV89" i="3" s="1"/>
  <c r="AV90" i="3" s="1"/>
  <c r="AV91" i="3" s="1"/>
  <c r="AV92" i="3" s="1"/>
  <c r="AV93" i="3" s="1"/>
  <c r="AV94" i="3" s="1"/>
  <c r="AV95" i="3" s="1"/>
  <c r="AV96" i="3" s="1"/>
  <c r="AV97" i="3" s="1"/>
  <c r="AV98" i="3" s="1"/>
  <c r="AV99" i="3" s="1"/>
  <c r="AV100" i="3" s="1"/>
  <c r="AV101" i="3" s="1"/>
  <c r="AV102" i="3" s="1"/>
  <c r="AV103" i="3" s="1"/>
  <c r="AV104" i="3" s="1"/>
  <c r="AV105" i="3" s="1"/>
  <c r="AV106" i="3" s="1"/>
  <c r="AV107" i="3" s="1"/>
  <c r="AV108" i="3" s="1"/>
  <c r="AV109" i="3" s="1"/>
  <c r="AV110" i="3" s="1"/>
  <c r="AV111" i="3" s="1"/>
  <c r="AV112" i="3" s="1"/>
  <c r="AV113" i="3" s="1"/>
  <c r="AV114" i="3" s="1"/>
  <c r="AV115" i="3" s="1"/>
  <c r="AV116" i="3" s="1"/>
  <c r="AV117" i="3" s="1"/>
  <c r="AV118" i="3" s="1"/>
  <c r="AV119" i="3" s="1"/>
  <c r="AV120" i="3" s="1"/>
  <c r="AV121" i="3" s="1"/>
  <c r="AV122" i="3" s="1"/>
  <c r="AV123" i="3" s="1"/>
  <c r="AV124" i="3" s="1"/>
  <c r="AV125" i="3" s="1"/>
  <c r="AV126" i="3" s="1"/>
  <c r="AV127" i="3" s="1"/>
  <c r="AV128" i="3" s="1"/>
  <c r="AV129" i="3" s="1"/>
  <c r="AV130" i="3" s="1"/>
  <c r="AV131" i="3" s="1"/>
  <c r="AV132" i="3" s="1"/>
  <c r="AV133" i="3" s="1"/>
  <c r="AV134" i="3" s="1"/>
  <c r="AV135" i="3" s="1"/>
  <c r="AV136" i="3" s="1"/>
  <c r="AV137" i="3" s="1"/>
  <c r="AV138" i="3" s="1"/>
  <c r="AV139" i="3" s="1"/>
  <c r="AV140" i="3" s="1"/>
  <c r="BI6" i="3"/>
  <c r="BI7" i="3" s="1"/>
  <c r="BI8" i="3" s="1"/>
  <c r="BI9" i="3" s="1"/>
  <c r="BI10" i="3" s="1"/>
  <c r="BI11" i="3" s="1"/>
  <c r="BI12" i="3" s="1"/>
  <c r="BI13" i="3" s="1"/>
  <c r="BI14" i="3" s="1"/>
  <c r="BI15" i="3" s="1"/>
  <c r="BI16" i="3" s="1"/>
  <c r="BI17" i="3" s="1"/>
  <c r="BI18" i="3" s="1"/>
  <c r="BI19" i="3" s="1"/>
  <c r="BI20" i="3" s="1"/>
  <c r="BI21" i="3" s="1"/>
  <c r="BI22" i="3" s="1"/>
  <c r="BI23" i="3" s="1"/>
  <c r="BI24" i="3" s="1"/>
  <c r="BI25" i="3" s="1"/>
  <c r="BI26" i="3" s="1"/>
  <c r="BI27" i="3" s="1"/>
  <c r="BI28" i="3" s="1"/>
  <c r="BI29" i="3" s="1"/>
  <c r="BI30" i="3" s="1"/>
  <c r="BI31" i="3" s="1"/>
  <c r="BI32" i="3" s="1"/>
  <c r="BI33" i="3" s="1"/>
  <c r="BI34" i="3" s="1"/>
  <c r="BI35" i="3" s="1"/>
  <c r="BI36" i="3" s="1"/>
  <c r="BI37" i="3" s="1"/>
  <c r="BI38" i="3" s="1"/>
  <c r="BI39" i="3" s="1"/>
  <c r="BI40" i="3" s="1"/>
  <c r="BI41" i="3" s="1"/>
  <c r="BI42" i="3" s="1"/>
  <c r="BI43" i="3" s="1"/>
  <c r="BI44" i="3" s="1"/>
  <c r="BI45" i="3" s="1"/>
  <c r="BI46" i="3" s="1"/>
  <c r="BI47" i="3" s="1"/>
  <c r="BI48" i="3" s="1"/>
  <c r="BI49" i="3" s="1"/>
  <c r="BI50" i="3" s="1"/>
  <c r="BI51" i="3" s="1"/>
  <c r="BI52" i="3" s="1"/>
  <c r="BI53" i="3" s="1"/>
  <c r="BI54" i="3" s="1"/>
  <c r="BI55" i="3" s="1"/>
  <c r="BI56" i="3" s="1"/>
  <c r="BI57" i="3" s="1"/>
  <c r="BI58" i="3" s="1"/>
  <c r="BI59" i="3" s="1"/>
  <c r="BI60" i="3" s="1"/>
  <c r="BI61" i="3" s="1"/>
  <c r="BI62" i="3" s="1"/>
  <c r="BI63" i="3" s="1"/>
  <c r="BI64" i="3" s="1"/>
  <c r="BI65" i="3" s="1"/>
  <c r="BI66" i="3" s="1"/>
  <c r="BI67" i="3" s="1"/>
  <c r="BI68" i="3" s="1"/>
  <c r="BI69" i="3" s="1"/>
  <c r="BI70" i="3" s="1"/>
  <c r="BI71" i="3" s="1"/>
  <c r="BI72" i="3" s="1"/>
  <c r="BI73" i="3" s="1"/>
  <c r="BI74" i="3" s="1"/>
  <c r="BI75" i="3" s="1"/>
  <c r="BI76" i="3" s="1"/>
  <c r="BI77" i="3" s="1"/>
  <c r="BI78" i="3" s="1"/>
  <c r="BI79" i="3" s="1"/>
  <c r="BI80" i="3" s="1"/>
  <c r="BI81" i="3" s="1"/>
  <c r="BI82" i="3" s="1"/>
  <c r="BI83" i="3" s="1"/>
  <c r="BI84" i="3" s="1"/>
  <c r="BI85" i="3" s="1"/>
  <c r="BI86" i="3" s="1"/>
  <c r="BI87" i="3" s="1"/>
  <c r="BI88" i="3" s="1"/>
  <c r="BI89" i="3" s="1"/>
  <c r="BI90" i="3" s="1"/>
  <c r="BI91" i="3" s="1"/>
  <c r="BI92" i="3" s="1"/>
  <c r="BI93" i="3" s="1"/>
  <c r="BI94" i="3" s="1"/>
  <c r="BI95" i="3" s="1"/>
  <c r="BI96" i="3" s="1"/>
  <c r="BI97" i="3" s="1"/>
  <c r="BI98" i="3" s="1"/>
  <c r="BI99" i="3" s="1"/>
  <c r="BI100" i="3" s="1"/>
  <c r="BI101" i="3" s="1"/>
  <c r="BI102" i="3" s="1"/>
  <c r="BI103" i="3" s="1"/>
  <c r="BI104" i="3" s="1"/>
  <c r="BI105" i="3" s="1"/>
  <c r="BI106" i="3" s="1"/>
  <c r="BI107" i="3" s="1"/>
  <c r="BI108" i="3" s="1"/>
  <c r="BI109" i="3" s="1"/>
  <c r="BI110" i="3" s="1"/>
  <c r="BI111" i="3" s="1"/>
  <c r="BI112" i="3" s="1"/>
  <c r="BI113" i="3" s="1"/>
  <c r="BI114" i="3" s="1"/>
  <c r="BI115" i="3" s="1"/>
  <c r="BI116" i="3" s="1"/>
  <c r="BI117" i="3" s="1"/>
  <c r="BI118" i="3" s="1"/>
  <c r="BI119" i="3" s="1"/>
  <c r="BI120" i="3" s="1"/>
  <c r="BI121" i="3" s="1"/>
  <c r="BI122" i="3" s="1"/>
  <c r="BI123" i="3" s="1"/>
  <c r="BI124" i="3" s="1"/>
  <c r="BI125" i="3" s="1"/>
  <c r="BI126" i="3" s="1"/>
  <c r="BI127" i="3" s="1"/>
  <c r="BI128" i="3" s="1"/>
  <c r="BI129" i="3" s="1"/>
  <c r="BI130" i="3" s="1"/>
  <c r="BI131" i="3" s="1"/>
  <c r="BI132" i="3" s="1"/>
  <c r="BI133" i="3" s="1"/>
  <c r="BI134" i="3" s="1"/>
  <c r="BI135" i="3" s="1"/>
  <c r="BI136" i="3" s="1"/>
  <c r="BI137" i="3" s="1"/>
  <c r="BI138" i="3" s="1"/>
  <c r="BI139" i="3" s="1"/>
  <c r="BI140" i="3" s="1"/>
  <c r="AA6" i="3"/>
  <c r="AA7" i="3" s="1"/>
  <c r="AA8" i="3" s="1"/>
  <c r="AA9" i="3" s="1"/>
  <c r="AA10" i="3" s="1"/>
  <c r="AA11" i="3" s="1"/>
  <c r="AA12" i="3" s="1"/>
  <c r="AA13" i="3" s="1"/>
  <c r="AA14" i="3" s="1"/>
  <c r="AA15" i="3" s="1"/>
  <c r="AA16" i="3" s="1"/>
  <c r="AA17" i="3" s="1"/>
  <c r="AA18" i="3" s="1"/>
  <c r="AA19" i="3" s="1"/>
  <c r="AA20" i="3" s="1"/>
  <c r="AA21" i="3" s="1"/>
  <c r="AA22" i="3" s="1"/>
  <c r="AA23" i="3" s="1"/>
  <c r="AA24" i="3" s="1"/>
  <c r="AA25" i="3" s="1"/>
  <c r="AA26" i="3" s="1"/>
  <c r="AA27" i="3" s="1"/>
  <c r="AA28" i="3" s="1"/>
  <c r="AA29" i="3" s="1"/>
  <c r="AA30" i="3" s="1"/>
  <c r="AA31" i="3" s="1"/>
  <c r="AA32" i="3" s="1"/>
  <c r="AA33" i="3" s="1"/>
  <c r="AA34" i="3" s="1"/>
  <c r="AA35" i="3" s="1"/>
  <c r="AA36" i="3" s="1"/>
  <c r="AA37" i="3" s="1"/>
  <c r="AA38" i="3" s="1"/>
  <c r="AA39" i="3" s="1"/>
  <c r="AA40" i="3" s="1"/>
  <c r="AA41" i="3" s="1"/>
  <c r="AA42" i="3" s="1"/>
  <c r="AA43" i="3" s="1"/>
  <c r="AA44" i="3" s="1"/>
  <c r="AA45" i="3" s="1"/>
  <c r="AA46" i="3" s="1"/>
  <c r="AA47" i="3" s="1"/>
  <c r="AA48" i="3" s="1"/>
  <c r="AA49" i="3" s="1"/>
  <c r="AA50" i="3" s="1"/>
  <c r="AA51" i="3" s="1"/>
  <c r="AA52" i="3" s="1"/>
  <c r="AA53" i="3" s="1"/>
  <c r="AA54" i="3" s="1"/>
  <c r="AA55" i="3" s="1"/>
  <c r="AA56" i="3" s="1"/>
  <c r="AA57" i="3" s="1"/>
  <c r="AA58" i="3" s="1"/>
  <c r="AA59" i="3" s="1"/>
  <c r="AA60" i="3" s="1"/>
  <c r="AA61" i="3" s="1"/>
  <c r="AA62" i="3" s="1"/>
  <c r="AA63" i="3" s="1"/>
  <c r="AA64" i="3" s="1"/>
  <c r="AA65" i="3" s="1"/>
  <c r="AA66" i="3" s="1"/>
  <c r="AA67" i="3" s="1"/>
  <c r="AA68" i="3" s="1"/>
  <c r="AA69" i="3" s="1"/>
  <c r="AA70" i="3" s="1"/>
  <c r="AA71" i="3" s="1"/>
  <c r="AA72" i="3" s="1"/>
  <c r="AA73" i="3" s="1"/>
  <c r="AA74" i="3" s="1"/>
  <c r="AA75" i="3" s="1"/>
  <c r="AA76" i="3" s="1"/>
  <c r="AA77" i="3" s="1"/>
  <c r="AA78" i="3" s="1"/>
  <c r="AA79" i="3" s="1"/>
  <c r="AA80" i="3" s="1"/>
  <c r="AA81" i="3" s="1"/>
  <c r="AA82" i="3" s="1"/>
  <c r="AA83" i="3" s="1"/>
  <c r="AA84" i="3" s="1"/>
  <c r="AA85" i="3" s="1"/>
  <c r="AA86" i="3" s="1"/>
  <c r="AA87" i="3" s="1"/>
  <c r="AA88" i="3" s="1"/>
  <c r="AA89" i="3" s="1"/>
  <c r="AA90" i="3" s="1"/>
  <c r="AA91" i="3" s="1"/>
  <c r="AA92" i="3" s="1"/>
  <c r="AA93" i="3" s="1"/>
  <c r="AA94" i="3" s="1"/>
  <c r="AA95" i="3" s="1"/>
  <c r="AA96" i="3" s="1"/>
  <c r="AA97" i="3" s="1"/>
  <c r="AA98" i="3" s="1"/>
  <c r="AA99" i="3" s="1"/>
  <c r="AA100" i="3" s="1"/>
  <c r="AA101" i="3" s="1"/>
  <c r="AA102" i="3" s="1"/>
  <c r="AA103" i="3" s="1"/>
  <c r="AA104" i="3" s="1"/>
  <c r="AA105" i="3" s="1"/>
  <c r="AA106" i="3" s="1"/>
  <c r="AA107" i="3" s="1"/>
  <c r="AA108" i="3" s="1"/>
  <c r="AA109" i="3" s="1"/>
  <c r="AA110" i="3" s="1"/>
  <c r="AA111" i="3" s="1"/>
  <c r="AA112" i="3" s="1"/>
  <c r="AA113" i="3" s="1"/>
  <c r="AA114" i="3" s="1"/>
  <c r="AA115" i="3" s="1"/>
  <c r="AA116" i="3" s="1"/>
  <c r="AA117" i="3" s="1"/>
  <c r="AA118" i="3" s="1"/>
  <c r="AA119" i="3" s="1"/>
  <c r="AA120" i="3" s="1"/>
  <c r="AA121" i="3" s="1"/>
  <c r="AA122" i="3" s="1"/>
  <c r="AA123" i="3" s="1"/>
  <c r="AA124" i="3" s="1"/>
  <c r="AA125" i="3" s="1"/>
  <c r="AA126" i="3" s="1"/>
  <c r="AA127" i="3" s="1"/>
  <c r="AA128" i="3" s="1"/>
  <c r="AA129" i="3" s="1"/>
  <c r="AA130" i="3" s="1"/>
  <c r="AA131" i="3" s="1"/>
  <c r="AA132" i="3" s="1"/>
  <c r="AA133" i="3" s="1"/>
  <c r="AA134" i="3" s="1"/>
  <c r="AA135" i="3" s="1"/>
  <c r="AA136" i="3" s="1"/>
  <c r="AA137" i="3" s="1"/>
  <c r="AA138" i="3" s="1"/>
  <c r="AA139" i="3" s="1"/>
  <c r="AA140" i="3" s="1"/>
  <c r="AI6" i="3"/>
  <c r="AI7" i="3" s="1"/>
  <c r="AI8" i="3" s="1"/>
  <c r="AI9" i="3" s="1"/>
  <c r="AI10" i="3" s="1"/>
  <c r="AI11" i="3" s="1"/>
  <c r="AI12" i="3" s="1"/>
  <c r="AP6" i="3"/>
  <c r="AP7" i="3" s="1"/>
  <c r="AP8" i="3" s="1"/>
  <c r="AP9" i="3" s="1"/>
  <c r="AP10" i="3" s="1"/>
  <c r="AP11" i="3" s="1"/>
  <c r="AP12" i="3" s="1"/>
  <c r="AP13" i="3" s="1"/>
  <c r="AP14" i="3" s="1"/>
  <c r="AP15" i="3" s="1"/>
  <c r="AP16" i="3" s="1"/>
  <c r="AP17" i="3" s="1"/>
  <c r="AP18" i="3" s="1"/>
  <c r="AP19" i="3" s="1"/>
  <c r="AP20" i="3" s="1"/>
  <c r="AP21" i="3" s="1"/>
  <c r="AP22" i="3" s="1"/>
  <c r="AP23" i="3" s="1"/>
  <c r="AP24" i="3" s="1"/>
  <c r="AP25" i="3" s="1"/>
  <c r="AP26" i="3" s="1"/>
  <c r="AP27" i="3" s="1"/>
  <c r="AP28" i="3" s="1"/>
  <c r="AP29" i="3" s="1"/>
  <c r="AP30" i="3" s="1"/>
  <c r="AP31" i="3" s="1"/>
  <c r="AP32" i="3" s="1"/>
  <c r="AP33" i="3" s="1"/>
  <c r="AP34" i="3" s="1"/>
  <c r="AP35" i="3" s="1"/>
  <c r="AP36" i="3" s="1"/>
  <c r="AP37" i="3" s="1"/>
  <c r="AP38" i="3" s="1"/>
  <c r="AP39" i="3" s="1"/>
  <c r="AP40" i="3" s="1"/>
  <c r="AP41" i="3" s="1"/>
  <c r="AP42" i="3" s="1"/>
  <c r="AP43" i="3" s="1"/>
  <c r="AP44" i="3" s="1"/>
  <c r="AP45" i="3" s="1"/>
  <c r="AP46" i="3" s="1"/>
  <c r="AP47" i="3" s="1"/>
  <c r="AP48" i="3" s="1"/>
  <c r="AP49" i="3" s="1"/>
  <c r="AP50" i="3" s="1"/>
  <c r="AP51" i="3" s="1"/>
  <c r="AP52" i="3" s="1"/>
  <c r="AP53" i="3" s="1"/>
  <c r="AP54" i="3" s="1"/>
  <c r="AP55" i="3" s="1"/>
  <c r="AP56" i="3" s="1"/>
  <c r="AP57" i="3" s="1"/>
  <c r="AP58" i="3" s="1"/>
  <c r="AP59" i="3" s="1"/>
  <c r="AP60" i="3" s="1"/>
  <c r="AP61" i="3" s="1"/>
  <c r="AP62" i="3" s="1"/>
  <c r="AP63" i="3" s="1"/>
  <c r="AP64" i="3" s="1"/>
  <c r="AP65" i="3" s="1"/>
  <c r="AP66" i="3" s="1"/>
  <c r="AP67" i="3" s="1"/>
  <c r="AP68" i="3" s="1"/>
  <c r="AP69" i="3" s="1"/>
  <c r="AP70" i="3" s="1"/>
  <c r="AP71" i="3" s="1"/>
  <c r="AP72" i="3" s="1"/>
  <c r="AP73" i="3" s="1"/>
  <c r="AP74" i="3" s="1"/>
  <c r="AP75" i="3" s="1"/>
  <c r="AP76" i="3" s="1"/>
  <c r="AP77" i="3" s="1"/>
  <c r="AP78" i="3" s="1"/>
  <c r="AP79" i="3" s="1"/>
  <c r="AP80" i="3" s="1"/>
  <c r="AP81" i="3" s="1"/>
  <c r="AP82" i="3" s="1"/>
  <c r="AP83" i="3" s="1"/>
  <c r="AP84" i="3" s="1"/>
  <c r="AP85" i="3" s="1"/>
  <c r="AP86" i="3" s="1"/>
  <c r="AP87" i="3" s="1"/>
  <c r="AP88" i="3" s="1"/>
  <c r="AP89" i="3" s="1"/>
  <c r="AP90" i="3" s="1"/>
  <c r="AP91" i="3" s="1"/>
  <c r="AP92" i="3" s="1"/>
  <c r="AP93" i="3" s="1"/>
  <c r="AP94" i="3" s="1"/>
  <c r="AP95" i="3" s="1"/>
  <c r="AP96" i="3" s="1"/>
  <c r="AP97" i="3" s="1"/>
  <c r="AP98" i="3" s="1"/>
  <c r="AP99" i="3" s="1"/>
  <c r="AP100" i="3" s="1"/>
  <c r="AP101" i="3" s="1"/>
  <c r="AP102" i="3" s="1"/>
  <c r="AP103" i="3" s="1"/>
  <c r="AP104" i="3" s="1"/>
  <c r="AP105" i="3" s="1"/>
  <c r="AP106" i="3" s="1"/>
  <c r="AP107" i="3" s="1"/>
  <c r="AP108" i="3" s="1"/>
  <c r="AP109" i="3" s="1"/>
  <c r="AP110" i="3" s="1"/>
  <c r="AP111" i="3" s="1"/>
  <c r="AP112" i="3" s="1"/>
  <c r="AP113" i="3" s="1"/>
  <c r="AP114" i="3" s="1"/>
  <c r="AP115" i="3" s="1"/>
  <c r="AP116" i="3" s="1"/>
  <c r="AP117" i="3" s="1"/>
  <c r="AP118" i="3" s="1"/>
  <c r="AP119" i="3" s="1"/>
  <c r="AP120" i="3" s="1"/>
  <c r="AP121" i="3" s="1"/>
  <c r="AP122" i="3" s="1"/>
  <c r="AP123" i="3" s="1"/>
  <c r="AP124" i="3" s="1"/>
  <c r="AP125" i="3" s="1"/>
  <c r="AP126" i="3" s="1"/>
  <c r="AP127" i="3" s="1"/>
  <c r="AP128" i="3" s="1"/>
  <c r="AP129" i="3" s="1"/>
  <c r="AP130" i="3" s="1"/>
  <c r="AP131" i="3" s="1"/>
  <c r="AP132" i="3" s="1"/>
  <c r="AP133" i="3" s="1"/>
  <c r="AP134" i="3" s="1"/>
  <c r="AP135" i="3" s="1"/>
  <c r="AP136" i="3" s="1"/>
  <c r="AP137" i="3" s="1"/>
  <c r="AP138" i="3" s="1"/>
  <c r="AP139" i="3" s="1"/>
  <c r="AP140" i="3" s="1"/>
  <c r="AS6" i="3"/>
  <c r="AS7" i="3" s="1"/>
  <c r="AS8" i="3" s="1"/>
  <c r="AS9" i="3" s="1"/>
  <c r="AS10" i="3" s="1"/>
  <c r="AS11" i="3" s="1"/>
  <c r="AS12" i="3" s="1"/>
  <c r="AS13" i="3" s="1"/>
  <c r="AS14" i="3" s="1"/>
  <c r="AS15" i="3" s="1"/>
  <c r="AS16" i="3" s="1"/>
  <c r="AS17" i="3" s="1"/>
  <c r="AS18" i="3" s="1"/>
  <c r="AS19" i="3" s="1"/>
  <c r="AS20" i="3" s="1"/>
  <c r="AS21" i="3" s="1"/>
  <c r="AS22" i="3" s="1"/>
  <c r="AS23" i="3" s="1"/>
  <c r="AS24" i="3" s="1"/>
  <c r="AS25" i="3" s="1"/>
  <c r="AS26" i="3" s="1"/>
  <c r="AS27" i="3" s="1"/>
  <c r="AS28" i="3" s="1"/>
  <c r="AS29" i="3" s="1"/>
  <c r="AS30" i="3" s="1"/>
  <c r="AS31" i="3" s="1"/>
  <c r="AS32" i="3" s="1"/>
  <c r="AS33" i="3" s="1"/>
  <c r="AS34" i="3" s="1"/>
  <c r="AS35" i="3" s="1"/>
  <c r="AS36" i="3" s="1"/>
  <c r="AS37" i="3" s="1"/>
  <c r="AS38" i="3" s="1"/>
  <c r="AS39" i="3" s="1"/>
  <c r="AS40" i="3" s="1"/>
  <c r="AS41" i="3" s="1"/>
  <c r="AS42" i="3" s="1"/>
  <c r="AS43" i="3" s="1"/>
  <c r="AS44" i="3" s="1"/>
  <c r="AS45" i="3" s="1"/>
  <c r="AS46" i="3" s="1"/>
  <c r="AS47" i="3" s="1"/>
  <c r="AS48" i="3" s="1"/>
  <c r="AS49" i="3" s="1"/>
  <c r="AS50" i="3" s="1"/>
  <c r="AS51" i="3" s="1"/>
  <c r="AS52" i="3" s="1"/>
  <c r="AS53" i="3" s="1"/>
  <c r="AS54" i="3" s="1"/>
  <c r="AS55" i="3" s="1"/>
  <c r="AS56" i="3" s="1"/>
  <c r="AS57" i="3" s="1"/>
  <c r="AS58" i="3" s="1"/>
  <c r="AS59" i="3" s="1"/>
  <c r="AS60" i="3" s="1"/>
  <c r="AS61" i="3" s="1"/>
  <c r="AS62" i="3" s="1"/>
  <c r="AS63" i="3" s="1"/>
  <c r="AS64" i="3" s="1"/>
  <c r="AS65" i="3" s="1"/>
  <c r="AS66" i="3" s="1"/>
  <c r="AS67" i="3" s="1"/>
  <c r="AS68" i="3" s="1"/>
  <c r="AS69" i="3" s="1"/>
  <c r="AS70" i="3" s="1"/>
  <c r="AS71" i="3" s="1"/>
  <c r="AS72" i="3" s="1"/>
  <c r="AS73" i="3" s="1"/>
  <c r="AS74" i="3" s="1"/>
  <c r="AS75" i="3" s="1"/>
  <c r="AS76" i="3" s="1"/>
  <c r="AS77" i="3" s="1"/>
  <c r="AS78" i="3" s="1"/>
  <c r="AS79" i="3" s="1"/>
  <c r="AS80" i="3" s="1"/>
  <c r="AS81" i="3" s="1"/>
  <c r="AS82" i="3" s="1"/>
  <c r="AS83" i="3" s="1"/>
  <c r="AS84" i="3" s="1"/>
  <c r="AS85" i="3" s="1"/>
  <c r="AS86" i="3" s="1"/>
  <c r="AS87" i="3" s="1"/>
  <c r="AS88" i="3" s="1"/>
  <c r="AS89" i="3" s="1"/>
  <c r="AS90" i="3" s="1"/>
  <c r="AS91" i="3" s="1"/>
  <c r="AS92" i="3" s="1"/>
  <c r="AS93" i="3" s="1"/>
  <c r="AS94" i="3" s="1"/>
  <c r="AS95" i="3" s="1"/>
  <c r="AS96" i="3" s="1"/>
  <c r="AS97" i="3" s="1"/>
  <c r="AS98" i="3" s="1"/>
  <c r="AS99" i="3" s="1"/>
  <c r="AS100" i="3" s="1"/>
  <c r="AS101" i="3" s="1"/>
  <c r="AS102" i="3" s="1"/>
  <c r="AS103" i="3" s="1"/>
  <c r="AS104" i="3" s="1"/>
  <c r="AS105" i="3" s="1"/>
  <c r="AS106" i="3" s="1"/>
  <c r="AS107" i="3" s="1"/>
  <c r="AS108" i="3" s="1"/>
  <c r="AS109" i="3" s="1"/>
  <c r="AS110" i="3" s="1"/>
  <c r="AS111" i="3" s="1"/>
  <c r="AS112" i="3" s="1"/>
  <c r="AS113" i="3" s="1"/>
  <c r="AS114" i="3" s="1"/>
  <c r="AS115" i="3" s="1"/>
  <c r="AS116" i="3" s="1"/>
  <c r="AS117" i="3" s="1"/>
  <c r="AS118" i="3" s="1"/>
  <c r="AS119" i="3" s="1"/>
  <c r="AS120" i="3" s="1"/>
  <c r="AS121" i="3" s="1"/>
  <c r="AS122" i="3" s="1"/>
  <c r="AS123" i="3" s="1"/>
  <c r="AS124" i="3" s="1"/>
  <c r="AS125" i="3" s="1"/>
  <c r="AS126" i="3" s="1"/>
  <c r="AS127" i="3" s="1"/>
  <c r="AS128" i="3" s="1"/>
  <c r="AS129" i="3" s="1"/>
  <c r="AS130" i="3" s="1"/>
  <c r="AS131" i="3" s="1"/>
  <c r="AS132" i="3" s="1"/>
  <c r="AS133" i="3" s="1"/>
  <c r="AS134" i="3" s="1"/>
  <c r="AS135" i="3" s="1"/>
  <c r="AS136" i="3" s="1"/>
  <c r="AS137" i="3" s="1"/>
  <c r="AS138" i="3" s="1"/>
  <c r="AS139" i="3" s="1"/>
  <c r="AS140" i="3" s="1"/>
  <c r="BH6" i="3"/>
  <c r="BH7" i="3" s="1"/>
  <c r="BH8" i="3" s="1"/>
  <c r="BH9" i="3" s="1"/>
  <c r="BH10" i="3" s="1"/>
  <c r="BH11" i="3" s="1"/>
  <c r="BH12" i="3" s="1"/>
  <c r="BH13" i="3" s="1"/>
  <c r="BH14" i="3" s="1"/>
  <c r="BH15" i="3" s="1"/>
  <c r="BH16" i="3" s="1"/>
  <c r="BH17" i="3" s="1"/>
  <c r="BH18" i="3" s="1"/>
  <c r="BH19" i="3" s="1"/>
  <c r="BH20" i="3" s="1"/>
  <c r="BH21" i="3" s="1"/>
  <c r="BH22" i="3" s="1"/>
  <c r="BH23" i="3" s="1"/>
  <c r="BH24" i="3" s="1"/>
  <c r="BH25" i="3" s="1"/>
  <c r="BH26" i="3" s="1"/>
  <c r="BH27" i="3" s="1"/>
  <c r="BH28" i="3" s="1"/>
  <c r="BH29" i="3" s="1"/>
  <c r="BH30" i="3" s="1"/>
  <c r="BH31" i="3" s="1"/>
  <c r="BH32" i="3" s="1"/>
  <c r="BH33" i="3" s="1"/>
  <c r="BH34" i="3" s="1"/>
  <c r="BH35" i="3" s="1"/>
  <c r="BH36" i="3" s="1"/>
  <c r="BH37" i="3" s="1"/>
  <c r="BH38" i="3" s="1"/>
  <c r="BH39" i="3" s="1"/>
  <c r="BH40" i="3" s="1"/>
  <c r="BH41" i="3" s="1"/>
  <c r="BH42" i="3" s="1"/>
  <c r="BH43" i="3" s="1"/>
  <c r="BH44" i="3" s="1"/>
  <c r="BH45" i="3" s="1"/>
  <c r="BH46" i="3" s="1"/>
  <c r="BH47" i="3" s="1"/>
  <c r="BH48" i="3" s="1"/>
  <c r="BH49" i="3" s="1"/>
  <c r="BH50" i="3" s="1"/>
  <c r="BH51" i="3" s="1"/>
  <c r="BH52" i="3" s="1"/>
  <c r="BH53" i="3" s="1"/>
  <c r="BH54" i="3" s="1"/>
  <c r="BH55" i="3" s="1"/>
  <c r="BH56" i="3" s="1"/>
  <c r="BH57" i="3" s="1"/>
  <c r="BH58" i="3" s="1"/>
  <c r="BH59" i="3" s="1"/>
  <c r="BH60" i="3" s="1"/>
  <c r="BH61" i="3" s="1"/>
  <c r="BH62" i="3" s="1"/>
  <c r="BH63" i="3" s="1"/>
  <c r="BH64" i="3" s="1"/>
  <c r="BH65" i="3" s="1"/>
  <c r="BH66" i="3" s="1"/>
  <c r="BH67" i="3" s="1"/>
  <c r="BH68" i="3" s="1"/>
  <c r="BH69" i="3" s="1"/>
  <c r="BH70" i="3" s="1"/>
  <c r="BH71" i="3" s="1"/>
  <c r="BH72" i="3" s="1"/>
  <c r="BH73" i="3" s="1"/>
  <c r="BH74" i="3" s="1"/>
  <c r="BH75" i="3" s="1"/>
  <c r="BH76" i="3" s="1"/>
  <c r="BH77" i="3" s="1"/>
  <c r="BH78" i="3" s="1"/>
  <c r="BH79" i="3" s="1"/>
  <c r="BH80" i="3" s="1"/>
  <c r="BH81" i="3" s="1"/>
  <c r="BH82" i="3" s="1"/>
  <c r="BH83" i="3" s="1"/>
  <c r="BH84" i="3" s="1"/>
  <c r="BH85" i="3" s="1"/>
  <c r="BH86" i="3" s="1"/>
  <c r="BH87" i="3" s="1"/>
  <c r="BH88" i="3" s="1"/>
  <c r="BH89" i="3" s="1"/>
  <c r="BH90" i="3" s="1"/>
  <c r="BH91" i="3" s="1"/>
  <c r="BH92" i="3" s="1"/>
  <c r="BH93" i="3" s="1"/>
  <c r="BH94" i="3" s="1"/>
  <c r="BH95" i="3" s="1"/>
  <c r="BH96" i="3" s="1"/>
  <c r="BH97" i="3" s="1"/>
  <c r="BH98" i="3" s="1"/>
  <c r="BH99" i="3" s="1"/>
  <c r="BH100" i="3" s="1"/>
  <c r="BH101" i="3" s="1"/>
  <c r="BH102" i="3" s="1"/>
  <c r="BH103" i="3" s="1"/>
  <c r="BH104" i="3" s="1"/>
  <c r="BH105" i="3" s="1"/>
  <c r="BH106" i="3" s="1"/>
  <c r="BH107" i="3" s="1"/>
  <c r="BH108" i="3" s="1"/>
  <c r="BH109" i="3" s="1"/>
  <c r="BH110" i="3" s="1"/>
  <c r="BH111" i="3" s="1"/>
  <c r="BH112" i="3" s="1"/>
  <c r="BH113" i="3" s="1"/>
  <c r="BH114" i="3" s="1"/>
  <c r="BH115" i="3" s="1"/>
  <c r="BH116" i="3" s="1"/>
  <c r="BH117" i="3" s="1"/>
  <c r="BH118" i="3" s="1"/>
  <c r="BH119" i="3" s="1"/>
  <c r="BH120" i="3" s="1"/>
  <c r="BH121" i="3" s="1"/>
  <c r="BH122" i="3" s="1"/>
  <c r="BH123" i="3" s="1"/>
  <c r="BH124" i="3" s="1"/>
  <c r="BH125" i="3" s="1"/>
  <c r="BH126" i="3" s="1"/>
  <c r="BH127" i="3" s="1"/>
  <c r="BH128" i="3" s="1"/>
  <c r="BH129" i="3" s="1"/>
  <c r="BH130" i="3" s="1"/>
  <c r="BH131" i="3" s="1"/>
  <c r="BH132" i="3" s="1"/>
  <c r="BH133" i="3" s="1"/>
  <c r="BH134" i="3" s="1"/>
  <c r="BH135" i="3" s="1"/>
  <c r="BH136" i="3" s="1"/>
  <c r="BH137" i="3" s="1"/>
  <c r="BH138" i="3" s="1"/>
  <c r="BH139" i="3" s="1"/>
  <c r="BH140" i="3" s="1"/>
  <c r="BU6" i="3"/>
  <c r="BU7" i="3" s="1"/>
  <c r="BU8" i="3" s="1"/>
  <c r="BU9" i="3" s="1"/>
  <c r="BU10" i="3" s="1"/>
  <c r="BU11" i="3" s="1"/>
  <c r="BU12" i="3" s="1"/>
  <c r="BU13" i="3" s="1"/>
  <c r="BU14" i="3" s="1"/>
  <c r="BU15" i="3" s="1"/>
  <c r="BU16" i="3" s="1"/>
  <c r="BU17" i="3" s="1"/>
  <c r="BU18" i="3" s="1"/>
  <c r="BU19" i="3" s="1"/>
  <c r="BU20" i="3" s="1"/>
  <c r="BU21" i="3" s="1"/>
  <c r="BU22" i="3" s="1"/>
  <c r="BU23" i="3" s="1"/>
  <c r="BU24" i="3" s="1"/>
  <c r="BU25" i="3" s="1"/>
  <c r="BU26" i="3" s="1"/>
  <c r="BU27" i="3" s="1"/>
  <c r="BU28" i="3" s="1"/>
  <c r="BU29" i="3" s="1"/>
  <c r="BU30" i="3" s="1"/>
  <c r="BU31" i="3" s="1"/>
  <c r="BU32" i="3" s="1"/>
  <c r="BU33" i="3" s="1"/>
  <c r="BU34" i="3" s="1"/>
  <c r="BU35" i="3" s="1"/>
  <c r="BU36" i="3" s="1"/>
  <c r="BU37" i="3" s="1"/>
  <c r="BU38" i="3" s="1"/>
  <c r="BU39" i="3" s="1"/>
  <c r="BU40" i="3" s="1"/>
  <c r="BU41" i="3" s="1"/>
  <c r="BU42" i="3" s="1"/>
  <c r="BU43" i="3" s="1"/>
  <c r="BU44" i="3" s="1"/>
  <c r="BU45" i="3" s="1"/>
  <c r="BU46" i="3" s="1"/>
  <c r="BU47" i="3" s="1"/>
  <c r="BU48" i="3" s="1"/>
  <c r="BU49" i="3" s="1"/>
  <c r="BU50" i="3" s="1"/>
  <c r="BU51" i="3" s="1"/>
  <c r="BU52" i="3" s="1"/>
  <c r="BU53" i="3" s="1"/>
  <c r="BU54" i="3" s="1"/>
  <c r="BU55" i="3" s="1"/>
  <c r="BU56" i="3" s="1"/>
  <c r="BU57" i="3" s="1"/>
  <c r="BU58" i="3" s="1"/>
  <c r="BU59" i="3" s="1"/>
  <c r="BU60" i="3" s="1"/>
  <c r="BU61" i="3" s="1"/>
  <c r="BU62" i="3" s="1"/>
  <c r="BU63" i="3" s="1"/>
  <c r="BU64" i="3" s="1"/>
  <c r="BU65" i="3" s="1"/>
  <c r="BU66" i="3" s="1"/>
  <c r="BU67" i="3" s="1"/>
  <c r="BU68" i="3" s="1"/>
  <c r="BU69" i="3" s="1"/>
  <c r="BU70" i="3" s="1"/>
  <c r="BU71" i="3" s="1"/>
  <c r="BU72" i="3" s="1"/>
  <c r="BU73" i="3" s="1"/>
  <c r="BU74" i="3" s="1"/>
  <c r="BU75" i="3" s="1"/>
  <c r="BU76" i="3" s="1"/>
  <c r="BU77" i="3" s="1"/>
  <c r="BU78" i="3" s="1"/>
  <c r="BU79" i="3" s="1"/>
  <c r="BU80" i="3" s="1"/>
  <c r="BU81" i="3" s="1"/>
  <c r="BU82" i="3" s="1"/>
  <c r="BU83" i="3" s="1"/>
  <c r="BU84" i="3" s="1"/>
  <c r="BU85" i="3" s="1"/>
  <c r="BU86" i="3" s="1"/>
  <c r="BU87" i="3" s="1"/>
  <c r="BU88" i="3" s="1"/>
  <c r="BU89" i="3" s="1"/>
  <c r="BU90" i="3" s="1"/>
  <c r="BU91" i="3" s="1"/>
  <c r="BU92" i="3" s="1"/>
  <c r="BU93" i="3" s="1"/>
  <c r="BU94" i="3" s="1"/>
  <c r="BU95" i="3" s="1"/>
  <c r="BU96" i="3" s="1"/>
  <c r="BU97" i="3" s="1"/>
  <c r="BU98" i="3" s="1"/>
  <c r="BU99" i="3" s="1"/>
  <c r="BU100" i="3" s="1"/>
  <c r="BU101" i="3" s="1"/>
  <c r="BU102" i="3" s="1"/>
  <c r="BU103" i="3" s="1"/>
  <c r="BU104" i="3" s="1"/>
  <c r="BU105" i="3" s="1"/>
  <c r="BU106" i="3" s="1"/>
  <c r="BU107" i="3" s="1"/>
  <c r="BU108" i="3" s="1"/>
  <c r="BU109" i="3" s="1"/>
  <c r="BU110" i="3" s="1"/>
  <c r="BU111" i="3" s="1"/>
  <c r="BU112" i="3" s="1"/>
  <c r="BU113" i="3" s="1"/>
  <c r="BU114" i="3" s="1"/>
  <c r="BU115" i="3" s="1"/>
  <c r="BU116" i="3" s="1"/>
  <c r="BU117" i="3" s="1"/>
  <c r="BU118" i="3" s="1"/>
  <c r="BU119" i="3" s="1"/>
  <c r="BU120" i="3" s="1"/>
  <c r="BU121" i="3" s="1"/>
  <c r="BU122" i="3" s="1"/>
  <c r="BU123" i="3" s="1"/>
  <c r="BU124" i="3" s="1"/>
  <c r="BU125" i="3" s="1"/>
  <c r="BU126" i="3" s="1"/>
  <c r="BU127" i="3" s="1"/>
  <c r="BU128" i="3" s="1"/>
  <c r="BU129" i="3" s="1"/>
  <c r="BU130" i="3" s="1"/>
  <c r="BU131" i="3" s="1"/>
  <c r="BU132" i="3" s="1"/>
  <c r="BU133" i="3" s="1"/>
  <c r="BU134" i="3" s="1"/>
  <c r="BU135" i="3" s="1"/>
  <c r="BU136" i="3" s="1"/>
  <c r="BU137" i="3" s="1"/>
  <c r="BU138" i="3" s="1"/>
  <c r="BU139" i="3" s="1"/>
  <c r="BU140" i="3" s="1"/>
  <c r="CF6" i="3"/>
  <c r="CF7" i="3" s="1"/>
  <c r="CF8" i="3" s="1"/>
  <c r="CF9" i="3" s="1"/>
  <c r="CF10" i="3" s="1"/>
  <c r="CF11" i="3" s="1"/>
  <c r="CF12" i="3" s="1"/>
  <c r="CF13" i="3" s="1"/>
  <c r="CF14" i="3" s="1"/>
  <c r="CF15" i="3" s="1"/>
  <c r="CF16" i="3" s="1"/>
  <c r="CF17" i="3" s="1"/>
  <c r="CF18" i="3" s="1"/>
  <c r="CF19" i="3" s="1"/>
  <c r="CF20" i="3" s="1"/>
  <c r="CF21" i="3" s="1"/>
  <c r="CF22" i="3" s="1"/>
  <c r="CF23" i="3" s="1"/>
  <c r="CF24" i="3" s="1"/>
  <c r="CF25" i="3" s="1"/>
  <c r="CF26" i="3" s="1"/>
  <c r="CF27" i="3" s="1"/>
  <c r="CF28" i="3" s="1"/>
  <c r="CF29" i="3" s="1"/>
  <c r="CF30" i="3" s="1"/>
  <c r="CF31" i="3" s="1"/>
  <c r="CF32" i="3" s="1"/>
  <c r="CF33" i="3" s="1"/>
  <c r="CF34" i="3" s="1"/>
  <c r="CF35" i="3" s="1"/>
  <c r="CF36" i="3" s="1"/>
  <c r="CF37" i="3" s="1"/>
  <c r="CF38" i="3" s="1"/>
  <c r="CF39" i="3" s="1"/>
  <c r="CF40" i="3" s="1"/>
  <c r="CF41" i="3" s="1"/>
  <c r="CF42" i="3" s="1"/>
  <c r="CF43" i="3" s="1"/>
  <c r="CF44" i="3" s="1"/>
  <c r="CF45" i="3" s="1"/>
  <c r="CF46" i="3" s="1"/>
  <c r="CF47" i="3" s="1"/>
  <c r="CF48" i="3" s="1"/>
  <c r="CF49" i="3" s="1"/>
  <c r="CF50" i="3" s="1"/>
  <c r="CF51" i="3" s="1"/>
  <c r="CF52" i="3" s="1"/>
  <c r="CF53" i="3" s="1"/>
  <c r="CF54" i="3" s="1"/>
  <c r="CF55" i="3" s="1"/>
  <c r="CF56" i="3" s="1"/>
  <c r="CF57" i="3" s="1"/>
  <c r="CF58" i="3" s="1"/>
  <c r="CF59" i="3" s="1"/>
  <c r="CF60" i="3" s="1"/>
  <c r="CF61" i="3" s="1"/>
  <c r="CF62" i="3" s="1"/>
  <c r="CF63" i="3" s="1"/>
  <c r="CF64" i="3" s="1"/>
  <c r="CF65" i="3" s="1"/>
  <c r="CF66" i="3" s="1"/>
  <c r="CF67" i="3" s="1"/>
  <c r="CF68" i="3" s="1"/>
  <c r="CF69" i="3" s="1"/>
  <c r="CF70" i="3" s="1"/>
  <c r="CF71" i="3" s="1"/>
  <c r="CF72" i="3" s="1"/>
  <c r="CF73" i="3" s="1"/>
  <c r="CF74" i="3" s="1"/>
  <c r="CF75" i="3" s="1"/>
  <c r="CF76" i="3" s="1"/>
  <c r="CF77" i="3" s="1"/>
  <c r="CF78" i="3" s="1"/>
  <c r="CF79" i="3" s="1"/>
  <c r="CF80" i="3" s="1"/>
  <c r="CF81" i="3" s="1"/>
  <c r="CF82" i="3" s="1"/>
  <c r="CF83" i="3" s="1"/>
  <c r="CF84" i="3" s="1"/>
  <c r="CF85" i="3" s="1"/>
  <c r="CF86" i="3" s="1"/>
  <c r="CF87" i="3" s="1"/>
  <c r="CF88" i="3" s="1"/>
  <c r="CF89" i="3" s="1"/>
  <c r="CF90" i="3" s="1"/>
  <c r="CF91" i="3" s="1"/>
  <c r="CF92" i="3" s="1"/>
  <c r="CF93" i="3" s="1"/>
  <c r="CF94" i="3" s="1"/>
  <c r="CF95" i="3" s="1"/>
  <c r="CF96" i="3" s="1"/>
  <c r="CF97" i="3" s="1"/>
  <c r="CF98" i="3" s="1"/>
  <c r="CF99" i="3" s="1"/>
  <c r="CF100" i="3" s="1"/>
  <c r="CF101" i="3" s="1"/>
  <c r="CF102" i="3" s="1"/>
  <c r="CF103" i="3" s="1"/>
  <c r="CF104" i="3" s="1"/>
  <c r="CF105" i="3" s="1"/>
  <c r="CF106" i="3" s="1"/>
  <c r="CF107" i="3" s="1"/>
  <c r="CF108" i="3" s="1"/>
  <c r="CF109" i="3" s="1"/>
  <c r="CF110" i="3" s="1"/>
  <c r="CF111" i="3" s="1"/>
  <c r="CF112" i="3" s="1"/>
  <c r="CF113" i="3" s="1"/>
  <c r="CF114" i="3" s="1"/>
  <c r="CF115" i="3" s="1"/>
  <c r="CF116" i="3" s="1"/>
  <c r="CF117" i="3" s="1"/>
  <c r="CF118" i="3" s="1"/>
  <c r="CF119" i="3" s="1"/>
  <c r="CF120" i="3" s="1"/>
  <c r="CF121" i="3" s="1"/>
  <c r="CF122" i="3" s="1"/>
  <c r="CF123" i="3" s="1"/>
  <c r="CF124" i="3" s="1"/>
  <c r="CF125" i="3" s="1"/>
  <c r="CF126" i="3" s="1"/>
  <c r="CF127" i="3" s="1"/>
  <c r="CF128" i="3" s="1"/>
  <c r="CF129" i="3" s="1"/>
  <c r="CF130" i="3" s="1"/>
  <c r="CF131" i="3" s="1"/>
  <c r="CF132" i="3" s="1"/>
  <c r="CF133" i="3" s="1"/>
  <c r="CF134" i="3" s="1"/>
  <c r="CF135" i="3" s="1"/>
  <c r="CF136" i="3" s="1"/>
  <c r="CF137" i="3" s="1"/>
  <c r="CF138" i="3" s="1"/>
  <c r="CF139" i="3" s="1"/>
  <c r="CF140" i="3" s="1"/>
  <c r="BR6" i="3"/>
  <c r="BR7" i="3" s="1"/>
  <c r="BR8" i="3" s="1"/>
  <c r="BR9" i="3" s="1"/>
  <c r="BR10" i="3" s="1"/>
  <c r="BR11" i="3" s="1"/>
  <c r="BR12" i="3" s="1"/>
  <c r="BR13" i="3" s="1"/>
  <c r="BR14" i="3" s="1"/>
  <c r="BR15" i="3" s="1"/>
  <c r="BR16" i="3" s="1"/>
  <c r="BR17" i="3" s="1"/>
  <c r="BR18" i="3" s="1"/>
  <c r="BR19" i="3" s="1"/>
  <c r="BR20" i="3" s="1"/>
  <c r="BR21" i="3" s="1"/>
  <c r="BR22" i="3" s="1"/>
  <c r="BR23" i="3" s="1"/>
  <c r="BR24" i="3" s="1"/>
  <c r="BR25" i="3" s="1"/>
  <c r="BR26" i="3" s="1"/>
  <c r="BR27" i="3" s="1"/>
  <c r="BR28" i="3" s="1"/>
  <c r="BR29" i="3" s="1"/>
  <c r="BR30" i="3" s="1"/>
  <c r="BR31" i="3" s="1"/>
  <c r="BR32" i="3" s="1"/>
  <c r="BR33" i="3" s="1"/>
  <c r="BR34" i="3" s="1"/>
  <c r="BR35" i="3" s="1"/>
  <c r="BR36" i="3" s="1"/>
  <c r="BR37" i="3" s="1"/>
  <c r="BR38" i="3" s="1"/>
  <c r="BR39" i="3" s="1"/>
  <c r="BR40" i="3" s="1"/>
  <c r="BR41" i="3" s="1"/>
  <c r="BR42" i="3" s="1"/>
  <c r="BR43" i="3" s="1"/>
  <c r="BR44" i="3" s="1"/>
  <c r="BR45" i="3" s="1"/>
  <c r="BR46" i="3" s="1"/>
  <c r="BR47" i="3" s="1"/>
  <c r="BR48" i="3" s="1"/>
  <c r="BR49" i="3" s="1"/>
  <c r="BR50" i="3" s="1"/>
  <c r="BR51" i="3" s="1"/>
  <c r="BR52" i="3" s="1"/>
  <c r="BR53" i="3" s="1"/>
  <c r="BR54" i="3" s="1"/>
  <c r="BR55" i="3" s="1"/>
  <c r="BR56" i="3" s="1"/>
  <c r="BR57" i="3" s="1"/>
  <c r="BR58" i="3" s="1"/>
  <c r="BR59" i="3" s="1"/>
  <c r="BR60" i="3" s="1"/>
  <c r="BR61" i="3" s="1"/>
  <c r="BR62" i="3" s="1"/>
  <c r="BR63" i="3" s="1"/>
  <c r="BR64" i="3" s="1"/>
  <c r="BR65" i="3" s="1"/>
  <c r="BR66" i="3" s="1"/>
  <c r="BR67" i="3" s="1"/>
  <c r="BR68" i="3" s="1"/>
  <c r="BR69" i="3" s="1"/>
  <c r="BR70" i="3" s="1"/>
  <c r="BR71" i="3" s="1"/>
  <c r="BR72" i="3" s="1"/>
  <c r="BR73" i="3" s="1"/>
  <c r="BR74" i="3" s="1"/>
  <c r="BR75" i="3" s="1"/>
  <c r="BR76" i="3" s="1"/>
  <c r="BR77" i="3" s="1"/>
  <c r="BR78" i="3" s="1"/>
  <c r="BR79" i="3" s="1"/>
  <c r="BR80" i="3" s="1"/>
  <c r="BR81" i="3" s="1"/>
  <c r="BR82" i="3" s="1"/>
  <c r="BR83" i="3" s="1"/>
  <c r="BR84" i="3" s="1"/>
  <c r="BR85" i="3" s="1"/>
  <c r="BR86" i="3" s="1"/>
  <c r="BR87" i="3" s="1"/>
  <c r="BR88" i="3" s="1"/>
  <c r="BR89" i="3" s="1"/>
  <c r="BR90" i="3" s="1"/>
  <c r="BR91" i="3" s="1"/>
  <c r="BR92" i="3" s="1"/>
  <c r="BR93" i="3" s="1"/>
  <c r="BR94" i="3" s="1"/>
  <c r="BR95" i="3" s="1"/>
  <c r="BR96" i="3" s="1"/>
  <c r="BR97" i="3" s="1"/>
  <c r="BR98" i="3" s="1"/>
  <c r="BR99" i="3" s="1"/>
  <c r="BR100" i="3" s="1"/>
  <c r="BR101" i="3" s="1"/>
  <c r="BR102" i="3" s="1"/>
  <c r="BR103" i="3" s="1"/>
  <c r="BR104" i="3" s="1"/>
  <c r="BR105" i="3" s="1"/>
  <c r="BR106" i="3" s="1"/>
  <c r="BR107" i="3" s="1"/>
  <c r="BR108" i="3" s="1"/>
  <c r="BR109" i="3" s="1"/>
  <c r="BR110" i="3" s="1"/>
  <c r="BR111" i="3" s="1"/>
  <c r="BR112" i="3" s="1"/>
  <c r="BR113" i="3" s="1"/>
  <c r="BR114" i="3" s="1"/>
  <c r="BR115" i="3" s="1"/>
  <c r="BR116" i="3" s="1"/>
  <c r="BR117" i="3" s="1"/>
  <c r="BR118" i="3" s="1"/>
  <c r="BR119" i="3" s="1"/>
  <c r="BR120" i="3" s="1"/>
  <c r="BR121" i="3" s="1"/>
  <c r="BR122" i="3" s="1"/>
  <c r="BR123" i="3" s="1"/>
  <c r="BR124" i="3" s="1"/>
  <c r="BR125" i="3" s="1"/>
  <c r="BR126" i="3" s="1"/>
  <c r="BR127" i="3" s="1"/>
  <c r="BR128" i="3" s="1"/>
  <c r="BR129" i="3" s="1"/>
  <c r="BR130" i="3" s="1"/>
  <c r="BR131" i="3" s="1"/>
  <c r="BR132" i="3" s="1"/>
  <c r="BR133" i="3" s="1"/>
  <c r="BR134" i="3" s="1"/>
  <c r="BR135" i="3" s="1"/>
  <c r="BR136" i="3" s="1"/>
  <c r="BR137" i="3" s="1"/>
  <c r="BR138" i="3" s="1"/>
  <c r="BR139" i="3" s="1"/>
  <c r="BR140" i="3" s="1"/>
  <c r="AL6" i="3"/>
  <c r="AL7" i="3" s="1"/>
  <c r="AL8" i="3" s="1"/>
  <c r="AL9" i="3" s="1"/>
  <c r="AL10" i="3" s="1"/>
  <c r="AL11" i="3" s="1"/>
  <c r="AL12" i="3" s="1"/>
  <c r="AL13" i="3" s="1"/>
  <c r="AL14" i="3" s="1"/>
  <c r="AL15" i="3" s="1"/>
  <c r="AL16" i="3" s="1"/>
  <c r="AL17" i="3" s="1"/>
  <c r="AL18" i="3" s="1"/>
  <c r="AL19" i="3" s="1"/>
  <c r="AL20" i="3" s="1"/>
  <c r="AL21" i="3" s="1"/>
  <c r="AL22" i="3" s="1"/>
  <c r="AL23" i="3" s="1"/>
  <c r="AL24" i="3" s="1"/>
  <c r="AL25" i="3" s="1"/>
  <c r="AL26" i="3" s="1"/>
  <c r="AL27" i="3" s="1"/>
  <c r="AL28" i="3" s="1"/>
  <c r="AL29" i="3" s="1"/>
  <c r="AL30" i="3" s="1"/>
  <c r="AL31" i="3" s="1"/>
  <c r="AL32" i="3" s="1"/>
  <c r="AL33" i="3" s="1"/>
  <c r="AL34" i="3" s="1"/>
  <c r="AL35" i="3" s="1"/>
  <c r="AL36" i="3" s="1"/>
  <c r="AL37" i="3" s="1"/>
  <c r="AL38" i="3" s="1"/>
  <c r="AL39" i="3" s="1"/>
  <c r="AL40" i="3" s="1"/>
  <c r="AL41" i="3" s="1"/>
  <c r="AL42" i="3" s="1"/>
  <c r="AL43" i="3" s="1"/>
  <c r="AL44" i="3" s="1"/>
  <c r="AL45" i="3" s="1"/>
  <c r="AL46" i="3" s="1"/>
  <c r="AL47" i="3" s="1"/>
  <c r="AL48" i="3" s="1"/>
  <c r="AL49" i="3" s="1"/>
  <c r="AL50" i="3" s="1"/>
  <c r="AL51" i="3" s="1"/>
  <c r="AL52" i="3" s="1"/>
  <c r="AL53" i="3" s="1"/>
  <c r="AL54" i="3" s="1"/>
  <c r="AL55" i="3" s="1"/>
  <c r="AL56" i="3" s="1"/>
  <c r="AL57" i="3" s="1"/>
  <c r="AL58" i="3" s="1"/>
  <c r="AL59" i="3" s="1"/>
  <c r="AL60" i="3" s="1"/>
  <c r="AL61" i="3" s="1"/>
  <c r="AL62" i="3" s="1"/>
  <c r="AL63" i="3" s="1"/>
  <c r="AL64" i="3" s="1"/>
  <c r="AL65" i="3" s="1"/>
  <c r="AL66" i="3" s="1"/>
  <c r="AL67" i="3" s="1"/>
  <c r="AL68" i="3" s="1"/>
  <c r="AL69" i="3" s="1"/>
  <c r="AL70" i="3" s="1"/>
  <c r="AL71" i="3" s="1"/>
  <c r="AL72" i="3" s="1"/>
  <c r="AL73" i="3" s="1"/>
  <c r="AL74" i="3" s="1"/>
  <c r="AL75" i="3" s="1"/>
  <c r="AL76" i="3" s="1"/>
  <c r="AL77" i="3" s="1"/>
  <c r="AL78" i="3" s="1"/>
  <c r="AL79" i="3" s="1"/>
  <c r="AL80" i="3" s="1"/>
  <c r="AL81" i="3" s="1"/>
  <c r="AL82" i="3" s="1"/>
  <c r="AL83" i="3" s="1"/>
  <c r="AL84" i="3" s="1"/>
  <c r="AL85" i="3" s="1"/>
  <c r="AL86" i="3" s="1"/>
  <c r="AL87" i="3" s="1"/>
  <c r="AL88" i="3" s="1"/>
  <c r="AL89" i="3" s="1"/>
  <c r="AL90" i="3" s="1"/>
  <c r="AL91" i="3" s="1"/>
  <c r="AL92" i="3" s="1"/>
  <c r="AL93" i="3" s="1"/>
  <c r="AL94" i="3" s="1"/>
  <c r="AL95" i="3" s="1"/>
  <c r="AL96" i="3" s="1"/>
  <c r="AL97" i="3" s="1"/>
  <c r="AL98" i="3" s="1"/>
  <c r="AL99" i="3" s="1"/>
  <c r="AL100" i="3" s="1"/>
  <c r="AL101" i="3" s="1"/>
  <c r="AL102" i="3" s="1"/>
  <c r="AL103" i="3" s="1"/>
  <c r="AL104" i="3" s="1"/>
  <c r="AL105" i="3" s="1"/>
  <c r="AL106" i="3" s="1"/>
  <c r="AL107" i="3" s="1"/>
  <c r="AL108" i="3" s="1"/>
  <c r="AL109" i="3" s="1"/>
  <c r="AL110" i="3" s="1"/>
  <c r="AL111" i="3" s="1"/>
  <c r="AL112" i="3" s="1"/>
  <c r="AL113" i="3" s="1"/>
  <c r="AL114" i="3" s="1"/>
  <c r="AL115" i="3" s="1"/>
  <c r="AL116" i="3" s="1"/>
  <c r="AL117" i="3" s="1"/>
  <c r="AL118" i="3" s="1"/>
  <c r="AL119" i="3" s="1"/>
  <c r="AL120" i="3" s="1"/>
  <c r="AL121" i="3" s="1"/>
  <c r="AL122" i="3" s="1"/>
  <c r="AL123" i="3" s="1"/>
  <c r="AL124" i="3" s="1"/>
  <c r="AL125" i="3" s="1"/>
  <c r="AL126" i="3" s="1"/>
  <c r="AL127" i="3" s="1"/>
  <c r="AL128" i="3" s="1"/>
  <c r="AL129" i="3" s="1"/>
  <c r="AL130" i="3" s="1"/>
  <c r="AL131" i="3" s="1"/>
  <c r="AL132" i="3" s="1"/>
  <c r="AL133" i="3" s="1"/>
  <c r="AL134" i="3" s="1"/>
  <c r="AL135" i="3" s="1"/>
  <c r="AL136" i="3" s="1"/>
  <c r="AL137" i="3" s="1"/>
  <c r="AL138" i="3" s="1"/>
  <c r="AL139" i="3" s="1"/>
  <c r="AL140" i="3" s="1"/>
  <c r="BN6" i="3"/>
  <c r="BN7" i="3" s="1"/>
  <c r="BN8" i="3" s="1"/>
  <c r="BN9" i="3" s="1"/>
  <c r="BN10" i="3" s="1"/>
  <c r="BN11" i="3" s="1"/>
  <c r="BN12" i="3" s="1"/>
  <c r="BN13" i="3" s="1"/>
  <c r="BN14" i="3" s="1"/>
  <c r="BN15" i="3" s="1"/>
  <c r="BN16" i="3" s="1"/>
  <c r="BN17" i="3" s="1"/>
  <c r="BN18" i="3" s="1"/>
  <c r="BN19" i="3" s="1"/>
  <c r="BN20" i="3" s="1"/>
  <c r="BN21" i="3" s="1"/>
  <c r="BN22" i="3" s="1"/>
  <c r="BN23" i="3" s="1"/>
  <c r="BN24" i="3" s="1"/>
  <c r="BN25" i="3" s="1"/>
  <c r="BN26" i="3" s="1"/>
  <c r="BN27" i="3" s="1"/>
  <c r="BN28" i="3" s="1"/>
  <c r="BN29" i="3" s="1"/>
  <c r="BN30" i="3" s="1"/>
  <c r="BN31" i="3" s="1"/>
  <c r="BN32" i="3" s="1"/>
  <c r="BN33" i="3" s="1"/>
  <c r="BN34" i="3" s="1"/>
  <c r="BN35" i="3" s="1"/>
  <c r="BN36" i="3" s="1"/>
  <c r="BN37" i="3" s="1"/>
  <c r="BN38" i="3" s="1"/>
  <c r="BN39" i="3" s="1"/>
  <c r="BN40" i="3" s="1"/>
  <c r="BN41" i="3" s="1"/>
  <c r="BN42" i="3" s="1"/>
  <c r="BN43" i="3" s="1"/>
  <c r="BN44" i="3" s="1"/>
  <c r="BN45" i="3" s="1"/>
  <c r="BN46" i="3" s="1"/>
  <c r="BN47" i="3" s="1"/>
  <c r="BN48" i="3" s="1"/>
  <c r="BN49" i="3" s="1"/>
  <c r="BN50" i="3" s="1"/>
  <c r="BN51" i="3" s="1"/>
  <c r="BN52" i="3" s="1"/>
  <c r="BN53" i="3" s="1"/>
  <c r="BN54" i="3" s="1"/>
  <c r="BN55" i="3" s="1"/>
  <c r="BN56" i="3" s="1"/>
  <c r="BN57" i="3" s="1"/>
  <c r="BN58" i="3" s="1"/>
  <c r="BN59" i="3" s="1"/>
  <c r="BN60" i="3" s="1"/>
  <c r="BN61" i="3" s="1"/>
  <c r="BN62" i="3" s="1"/>
  <c r="BN63" i="3" s="1"/>
  <c r="BN64" i="3" s="1"/>
  <c r="BN65" i="3" s="1"/>
  <c r="BN66" i="3" s="1"/>
  <c r="BN67" i="3" s="1"/>
  <c r="BN68" i="3" s="1"/>
  <c r="BN69" i="3" s="1"/>
  <c r="BN70" i="3" s="1"/>
  <c r="BN71" i="3" s="1"/>
  <c r="BN72" i="3" s="1"/>
  <c r="BN73" i="3" s="1"/>
  <c r="BN74" i="3" s="1"/>
  <c r="BN75" i="3" s="1"/>
  <c r="BN76" i="3" s="1"/>
  <c r="BN77" i="3" s="1"/>
  <c r="BN78" i="3" s="1"/>
  <c r="BN79" i="3" s="1"/>
  <c r="BN80" i="3" s="1"/>
  <c r="BN81" i="3" s="1"/>
  <c r="BN82" i="3" s="1"/>
  <c r="BN83" i="3" s="1"/>
  <c r="BN84" i="3" s="1"/>
  <c r="BN85" i="3" s="1"/>
  <c r="BN86" i="3" s="1"/>
  <c r="BN87" i="3" s="1"/>
  <c r="BN88" i="3" s="1"/>
  <c r="BN89" i="3" s="1"/>
  <c r="BN90" i="3" s="1"/>
  <c r="BN91" i="3" s="1"/>
  <c r="BN92" i="3" s="1"/>
  <c r="BN93" i="3" s="1"/>
  <c r="BN94" i="3" s="1"/>
  <c r="BN95" i="3" s="1"/>
  <c r="BN96" i="3" s="1"/>
  <c r="BN97" i="3" s="1"/>
  <c r="BN98" i="3" s="1"/>
  <c r="BN99" i="3" s="1"/>
  <c r="BN100" i="3" s="1"/>
  <c r="BN101" i="3" s="1"/>
  <c r="BN102" i="3" s="1"/>
  <c r="BN103" i="3" s="1"/>
  <c r="BN104" i="3" s="1"/>
  <c r="BN105" i="3" s="1"/>
  <c r="BN106" i="3" s="1"/>
  <c r="BN107" i="3" s="1"/>
  <c r="BN108" i="3" s="1"/>
  <c r="BN109" i="3" s="1"/>
  <c r="BN110" i="3" s="1"/>
  <c r="BN111" i="3" s="1"/>
  <c r="BN112" i="3" s="1"/>
  <c r="BN113" i="3" s="1"/>
  <c r="BN114" i="3" s="1"/>
  <c r="BN115" i="3" s="1"/>
  <c r="BN116" i="3" s="1"/>
  <c r="BN117" i="3" s="1"/>
  <c r="BN118" i="3" s="1"/>
  <c r="BN119" i="3" s="1"/>
  <c r="BN120" i="3" s="1"/>
  <c r="BN121" i="3" s="1"/>
  <c r="BN122" i="3" s="1"/>
  <c r="BN123" i="3" s="1"/>
  <c r="BN124" i="3" s="1"/>
  <c r="BN125" i="3" s="1"/>
  <c r="BN126" i="3" s="1"/>
  <c r="BN127" i="3" s="1"/>
  <c r="BN128" i="3" s="1"/>
  <c r="BN129" i="3" s="1"/>
  <c r="BN130" i="3" s="1"/>
  <c r="BN131" i="3" s="1"/>
  <c r="BN132" i="3" s="1"/>
  <c r="BN133" i="3" s="1"/>
  <c r="BN134" i="3" s="1"/>
  <c r="BN135" i="3" s="1"/>
  <c r="BN136" i="3" s="1"/>
  <c r="BN137" i="3" s="1"/>
  <c r="BN138" i="3" s="1"/>
  <c r="BN139" i="3" s="1"/>
  <c r="BN140" i="3" s="1"/>
  <c r="CP6" i="3"/>
  <c r="CP7" i="3" s="1"/>
  <c r="CP8" i="3" s="1"/>
  <c r="CP9" i="3" s="1"/>
  <c r="CP10" i="3" s="1"/>
  <c r="CP11" i="3" s="1"/>
  <c r="CP12" i="3" s="1"/>
  <c r="CP13" i="3" s="1"/>
  <c r="CP14" i="3" s="1"/>
  <c r="CP15" i="3" s="1"/>
  <c r="CP16" i="3" s="1"/>
  <c r="CP17" i="3" s="1"/>
  <c r="CP18" i="3" s="1"/>
  <c r="CP19" i="3" s="1"/>
  <c r="CP20" i="3" s="1"/>
  <c r="CP21" i="3" s="1"/>
  <c r="CP22" i="3" s="1"/>
  <c r="CP23" i="3" s="1"/>
  <c r="CP24" i="3" s="1"/>
  <c r="CP25" i="3" s="1"/>
  <c r="CP26" i="3" s="1"/>
  <c r="CP27" i="3" s="1"/>
  <c r="CP28" i="3" s="1"/>
  <c r="CP29" i="3" s="1"/>
  <c r="CP30" i="3" s="1"/>
  <c r="CP31" i="3" s="1"/>
  <c r="CP32" i="3" s="1"/>
  <c r="CP33" i="3" s="1"/>
  <c r="CP34" i="3" s="1"/>
  <c r="CP35" i="3" s="1"/>
  <c r="CP36" i="3" s="1"/>
  <c r="CP37" i="3" s="1"/>
  <c r="CP38" i="3" s="1"/>
  <c r="CP39" i="3" s="1"/>
  <c r="CP40" i="3" s="1"/>
  <c r="CP41" i="3" s="1"/>
  <c r="CP42" i="3" s="1"/>
  <c r="CP43" i="3" s="1"/>
  <c r="CP44" i="3" s="1"/>
  <c r="CP45" i="3" s="1"/>
  <c r="CP46" i="3" s="1"/>
  <c r="CP47" i="3" s="1"/>
  <c r="CP48" i="3" s="1"/>
  <c r="CP49" i="3" s="1"/>
  <c r="CP50" i="3" s="1"/>
  <c r="CP51" i="3" s="1"/>
  <c r="CP52" i="3" s="1"/>
  <c r="CP53" i="3" s="1"/>
  <c r="CP54" i="3" s="1"/>
  <c r="CP55" i="3" s="1"/>
  <c r="CP56" i="3" s="1"/>
  <c r="CP57" i="3" s="1"/>
  <c r="CP58" i="3" s="1"/>
  <c r="CP59" i="3" s="1"/>
  <c r="CP60" i="3" s="1"/>
  <c r="CP61" i="3" s="1"/>
  <c r="CP62" i="3" s="1"/>
  <c r="CP63" i="3" s="1"/>
  <c r="CP64" i="3" s="1"/>
  <c r="CP65" i="3" s="1"/>
  <c r="CP66" i="3" s="1"/>
  <c r="CP67" i="3" s="1"/>
  <c r="CP68" i="3" s="1"/>
  <c r="CP69" i="3" s="1"/>
  <c r="CP70" i="3" s="1"/>
  <c r="CP71" i="3" s="1"/>
  <c r="CP72" i="3" s="1"/>
  <c r="CP73" i="3" s="1"/>
  <c r="CP74" i="3" s="1"/>
  <c r="CP75" i="3" s="1"/>
  <c r="CP76" i="3" s="1"/>
  <c r="CP77" i="3" s="1"/>
  <c r="CP78" i="3" s="1"/>
  <c r="CP79" i="3" s="1"/>
  <c r="CP80" i="3" s="1"/>
  <c r="CP81" i="3" s="1"/>
  <c r="CP82" i="3" s="1"/>
  <c r="CP83" i="3" s="1"/>
  <c r="CP84" i="3" s="1"/>
  <c r="CP85" i="3" s="1"/>
  <c r="CP86" i="3" s="1"/>
  <c r="CP87" i="3" s="1"/>
  <c r="CP88" i="3" s="1"/>
  <c r="CP89" i="3" s="1"/>
  <c r="CP90" i="3" s="1"/>
  <c r="CP91" i="3" s="1"/>
  <c r="CP92" i="3" s="1"/>
  <c r="CP93" i="3" s="1"/>
  <c r="CP94" i="3" s="1"/>
  <c r="CP95" i="3" s="1"/>
  <c r="CP96" i="3" s="1"/>
  <c r="CP97" i="3" s="1"/>
  <c r="CP98" i="3" s="1"/>
  <c r="CP99" i="3" s="1"/>
  <c r="CP100" i="3" s="1"/>
  <c r="CP101" i="3" s="1"/>
  <c r="CP102" i="3" s="1"/>
  <c r="CP103" i="3" s="1"/>
  <c r="CP104" i="3" s="1"/>
  <c r="CP105" i="3" s="1"/>
  <c r="CP106" i="3" s="1"/>
  <c r="CP107" i="3" s="1"/>
  <c r="CP108" i="3" s="1"/>
  <c r="CP109" i="3" s="1"/>
  <c r="CP110" i="3" s="1"/>
  <c r="CP111" i="3" s="1"/>
  <c r="CP112" i="3" s="1"/>
  <c r="CP113" i="3" s="1"/>
  <c r="CP114" i="3" s="1"/>
  <c r="CP115" i="3" s="1"/>
  <c r="CP116" i="3" s="1"/>
  <c r="CP117" i="3" s="1"/>
  <c r="CP118" i="3" s="1"/>
  <c r="CP119" i="3" s="1"/>
  <c r="CP120" i="3" s="1"/>
  <c r="CP121" i="3" s="1"/>
  <c r="CP122" i="3" s="1"/>
  <c r="CP123" i="3" s="1"/>
  <c r="CP124" i="3" s="1"/>
  <c r="CP125" i="3" s="1"/>
  <c r="CP126" i="3" s="1"/>
  <c r="CP127" i="3" s="1"/>
  <c r="CP128" i="3" s="1"/>
  <c r="CP129" i="3" s="1"/>
  <c r="CP130" i="3" s="1"/>
  <c r="CP131" i="3" s="1"/>
  <c r="CP132" i="3" s="1"/>
  <c r="CP133" i="3" s="1"/>
  <c r="CP134" i="3" s="1"/>
  <c r="CP135" i="3" s="1"/>
  <c r="CP136" i="3" s="1"/>
  <c r="CP137" i="3" s="1"/>
  <c r="CP138" i="3" s="1"/>
  <c r="CP139" i="3" s="1"/>
  <c r="CP140" i="3" s="1"/>
  <c r="CK6" i="3"/>
  <c r="CK7" i="3" s="1"/>
  <c r="CK8" i="3" s="1"/>
  <c r="CK9" i="3" s="1"/>
  <c r="CK10" i="3" s="1"/>
  <c r="CK11" i="3" s="1"/>
  <c r="CK12" i="3" s="1"/>
  <c r="CK13" i="3" s="1"/>
  <c r="CK14" i="3" s="1"/>
  <c r="CK15" i="3" s="1"/>
  <c r="CK16" i="3" s="1"/>
  <c r="CK17" i="3" s="1"/>
  <c r="CK18" i="3" s="1"/>
  <c r="CK19" i="3" s="1"/>
  <c r="CK20" i="3" s="1"/>
  <c r="CK21" i="3" s="1"/>
  <c r="CK22" i="3" s="1"/>
  <c r="CK23" i="3" s="1"/>
  <c r="CK24" i="3" s="1"/>
  <c r="CK25" i="3" s="1"/>
  <c r="CK26" i="3" s="1"/>
  <c r="CK27" i="3" s="1"/>
  <c r="CK28" i="3" s="1"/>
  <c r="CK29" i="3" s="1"/>
  <c r="CK30" i="3" s="1"/>
  <c r="CK31" i="3" s="1"/>
  <c r="CK32" i="3" s="1"/>
  <c r="CK33" i="3" s="1"/>
  <c r="CK34" i="3" s="1"/>
  <c r="CK35" i="3" s="1"/>
  <c r="CK36" i="3" s="1"/>
  <c r="CK37" i="3" s="1"/>
  <c r="CK38" i="3" s="1"/>
  <c r="CK39" i="3" s="1"/>
  <c r="CK40" i="3" s="1"/>
  <c r="CK41" i="3" s="1"/>
  <c r="CK42" i="3" s="1"/>
  <c r="CK43" i="3" s="1"/>
  <c r="CK44" i="3" s="1"/>
  <c r="CK45" i="3" s="1"/>
  <c r="CK46" i="3" s="1"/>
  <c r="CK47" i="3" s="1"/>
  <c r="CK48" i="3" s="1"/>
  <c r="CK49" i="3" s="1"/>
  <c r="CK50" i="3" s="1"/>
  <c r="CK51" i="3" s="1"/>
  <c r="CK52" i="3" s="1"/>
  <c r="CK53" i="3" s="1"/>
  <c r="CK54" i="3" s="1"/>
  <c r="CK55" i="3" s="1"/>
  <c r="CK56" i="3" s="1"/>
  <c r="CK57" i="3" s="1"/>
  <c r="CK58" i="3" s="1"/>
  <c r="CK59" i="3" s="1"/>
  <c r="CK60" i="3" s="1"/>
  <c r="CK61" i="3" s="1"/>
  <c r="CK62" i="3" s="1"/>
  <c r="CK63" i="3" s="1"/>
  <c r="CK64" i="3" s="1"/>
  <c r="CK65" i="3" s="1"/>
  <c r="CK66" i="3" s="1"/>
  <c r="CK67" i="3" s="1"/>
  <c r="CK68" i="3" s="1"/>
  <c r="CK69" i="3" s="1"/>
  <c r="CK70" i="3" s="1"/>
  <c r="CK71" i="3" s="1"/>
  <c r="CK72" i="3" s="1"/>
  <c r="CK73" i="3" s="1"/>
  <c r="CK74" i="3" s="1"/>
  <c r="CK75" i="3" s="1"/>
  <c r="CK76" i="3" s="1"/>
  <c r="CK77" i="3" s="1"/>
  <c r="CK78" i="3" s="1"/>
  <c r="CK79" i="3" s="1"/>
  <c r="CK80" i="3" s="1"/>
  <c r="CK81" i="3" s="1"/>
  <c r="CK82" i="3" s="1"/>
  <c r="CK83" i="3" s="1"/>
  <c r="CK84" i="3" s="1"/>
  <c r="CK85" i="3" s="1"/>
  <c r="CK86" i="3" s="1"/>
  <c r="CK87" i="3" s="1"/>
  <c r="CK88" i="3" s="1"/>
  <c r="CK89" i="3" s="1"/>
  <c r="CK90" i="3" s="1"/>
  <c r="CK91" i="3" s="1"/>
  <c r="CK92" i="3" s="1"/>
  <c r="CK93" i="3" s="1"/>
  <c r="CK94" i="3" s="1"/>
  <c r="CK95" i="3" s="1"/>
  <c r="CK96" i="3" s="1"/>
  <c r="CK97" i="3" s="1"/>
  <c r="CK98" i="3" s="1"/>
  <c r="CK99" i="3" s="1"/>
  <c r="CK100" i="3" s="1"/>
  <c r="CK101" i="3" s="1"/>
  <c r="CK102" i="3" s="1"/>
  <c r="CK103" i="3" s="1"/>
  <c r="CK104" i="3" s="1"/>
  <c r="CK105" i="3" s="1"/>
  <c r="CK106" i="3" s="1"/>
  <c r="CK107" i="3" s="1"/>
  <c r="CK108" i="3" s="1"/>
  <c r="CK109" i="3" s="1"/>
  <c r="CK110" i="3" s="1"/>
  <c r="CK111" i="3" s="1"/>
  <c r="CK112" i="3" s="1"/>
  <c r="CK113" i="3" s="1"/>
  <c r="CK114" i="3" s="1"/>
  <c r="CK115" i="3" s="1"/>
  <c r="CK116" i="3" s="1"/>
  <c r="CK117" i="3" s="1"/>
  <c r="CK118" i="3" s="1"/>
  <c r="CK119" i="3" s="1"/>
  <c r="CK120" i="3" s="1"/>
  <c r="CK121" i="3" s="1"/>
  <c r="CK122" i="3" s="1"/>
  <c r="CK123" i="3" s="1"/>
  <c r="CK124" i="3" s="1"/>
  <c r="CK125" i="3" s="1"/>
  <c r="CK126" i="3" s="1"/>
  <c r="CK127" i="3" s="1"/>
  <c r="CK128" i="3" s="1"/>
  <c r="CK129" i="3" s="1"/>
  <c r="CK130" i="3" s="1"/>
  <c r="CK131" i="3" s="1"/>
  <c r="CK132" i="3" s="1"/>
  <c r="CK133" i="3" s="1"/>
  <c r="CK134" i="3" s="1"/>
  <c r="CK135" i="3" s="1"/>
  <c r="CK136" i="3" s="1"/>
  <c r="CK137" i="3" s="1"/>
  <c r="CK138" i="3" s="1"/>
  <c r="CK139" i="3" s="1"/>
  <c r="CK140" i="3" s="1"/>
  <c r="BL6" i="3"/>
  <c r="BL7" i="3" s="1"/>
  <c r="BL8" i="3" s="1"/>
  <c r="BL9" i="3" s="1"/>
  <c r="BL10" i="3" s="1"/>
  <c r="BL11" i="3" s="1"/>
  <c r="BL12" i="3" s="1"/>
  <c r="BL13" i="3" s="1"/>
  <c r="BL14" i="3" s="1"/>
  <c r="BL15" i="3" s="1"/>
  <c r="BL16" i="3" s="1"/>
  <c r="BL17" i="3" s="1"/>
  <c r="BL18" i="3" s="1"/>
  <c r="BL19" i="3" s="1"/>
  <c r="BL20" i="3" s="1"/>
  <c r="BL21" i="3" s="1"/>
  <c r="BL22" i="3" s="1"/>
  <c r="BL23" i="3" s="1"/>
  <c r="BL24" i="3" s="1"/>
  <c r="BL25" i="3" s="1"/>
  <c r="BL26" i="3" s="1"/>
  <c r="BL27" i="3" s="1"/>
  <c r="BL28" i="3" s="1"/>
  <c r="BL29" i="3" s="1"/>
  <c r="BL30" i="3" s="1"/>
  <c r="BL31" i="3" s="1"/>
  <c r="BL32" i="3" s="1"/>
  <c r="BL33" i="3" s="1"/>
  <c r="BL34" i="3" s="1"/>
  <c r="BL35" i="3" s="1"/>
  <c r="BL36" i="3" s="1"/>
  <c r="BL37" i="3" s="1"/>
  <c r="BL38" i="3" s="1"/>
  <c r="BL39" i="3" s="1"/>
  <c r="BL40" i="3" s="1"/>
  <c r="BL41" i="3" s="1"/>
  <c r="BL42" i="3" s="1"/>
  <c r="BL43" i="3" s="1"/>
  <c r="BL44" i="3" s="1"/>
  <c r="BL45" i="3" s="1"/>
  <c r="BL46" i="3" s="1"/>
  <c r="BL47" i="3" s="1"/>
  <c r="BL48" i="3" s="1"/>
  <c r="BL49" i="3" s="1"/>
  <c r="BL50" i="3" s="1"/>
  <c r="BL51" i="3" s="1"/>
  <c r="BL52" i="3" s="1"/>
  <c r="BL53" i="3" s="1"/>
  <c r="BL54" i="3" s="1"/>
  <c r="BL55" i="3" s="1"/>
  <c r="BL56" i="3" s="1"/>
  <c r="BL57" i="3" s="1"/>
  <c r="BL58" i="3" s="1"/>
  <c r="BL59" i="3" s="1"/>
  <c r="BL60" i="3" s="1"/>
  <c r="BL61" i="3" s="1"/>
  <c r="BL62" i="3" s="1"/>
  <c r="BL63" i="3" s="1"/>
  <c r="BL64" i="3" s="1"/>
  <c r="BL65" i="3" s="1"/>
  <c r="BL66" i="3" s="1"/>
  <c r="BL67" i="3" s="1"/>
  <c r="BL68" i="3" s="1"/>
  <c r="BL69" i="3" s="1"/>
  <c r="BL70" i="3" s="1"/>
  <c r="BL71" i="3" s="1"/>
  <c r="BL72" i="3" s="1"/>
  <c r="BL73" i="3" s="1"/>
  <c r="BL74" i="3" s="1"/>
  <c r="BL75" i="3" s="1"/>
  <c r="BL76" i="3" s="1"/>
  <c r="BL77" i="3" s="1"/>
  <c r="BL78" i="3" s="1"/>
  <c r="BL79" i="3" s="1"/>
  <c r="BL80" i="3" s="1"/>
  <c r="BL81" i="3" s="1"/>
  <c r="BL82" i="3" s="1"/>
  <c r="BL83" i="3" s="1"/>
  <c r="BL84" i="3" s="1"/>
  <c r="BL85" i="3" s="1"/>
  <c r="BL86" i="3" s="1"/>
  <c r="BL87" i="3" s="1"/>
  <c r="BL88" i="3" s="1"/>
  <c r="BL89" i="3" s="1"/>
  <c r="BL90" i="3" s="1"/>
  <c r="BL91" i="3" s="1"/>
  <c r="BL92" i="3" s="1"/>
  <c r="BL93" i="3" s="1"/>
  <c r="BL94" i="3" s="1"/>
  <c r="BL95" i="3" s="1"/>
  <c r="BL96" i="3" s="1"/>
  <c r="BL97" i="3" s="1"/>
  <c r="BL98" i="3" s="1"/>
  <c r="BL99" i="3" s="1"/>
  <c r="BL100" i="3" s="1"/>
  <c r="BL101" i="3" s="1"/>
  <c r="BL102" i="3" s="1"/>
  <c r="BL103" i="3" s="1"/>
  <c r="BL104" i="3" s="1"/>
  <c r="BL105" i="3" s="1"/>
  <c r="BL106" i="3" s="1"/>
  <c r="BL107" i="3" s="1"/>
  <c r="BL108" i="3" s="1"/>
  <c r="BL109" i="3" s="1"/>
  <c r="BL110" i="3" s="1"/>
  <c r="BL111" i="3" s="1"/>
  <c r="BL112" i="3" s="1"/>
  <c r="BL113" i="3" s="1"/>
  <c r="BL114" i="3" s="1"/>
  <c r="BL115" i="3" s="1"/>
  <c r="BL116" i="3" s="1"/>
  <c r="BL117" i="3" s="1"/>
  <c r="BL118" i="3" s="1"/>
  <c r="BL119" i="3" s="1"/>
  <c r="BL120" i="3" s="1"/>
  <c r="BL121" i="3" s="1"/>
  <c r="BL122" i="3" s="1"/>
  <c r="BL123" i="3" s="1"/>
  <c r="BL124" i="3" s="1"/>
  <c r="BL125" i="3" s="1"/>
  <c r="BL126" i="3" s="1"/>
  <c r="BL127" i="3" s="1"/>
  <c r="BL128" i="3" s="1"/>
  <c r="BL129" i="3" s="1"/>
  <c r="BL130" i="3" s="1"/>
  <c r="BL131" i="3" s="1"/>
  <c r="BL132" i="3" s="1"/>
  <c r="BL133" i="3" s="1"/>
  <c r="BL134" i="3" s="1"/>
  <c r="BL135" i="3" s="1"/>
  <c r="BL136" i="3" s="1"/>
  <c r="BL137" i="3" s="1"/>
  <c r="BL138" i="3" s="1"/>
  <c r="BL139" i="3" s="1"/>
  <c r="BL140" i="3" s="1"/>
  <c r="AN6" i="3"/>
  <c r="AN7" i="3" s="1"/>
  <c r="AN8" i="3" s="1"/>
  <c r="AN9" i="3" s="1"/>
  <c r="AN10" i="3" s="1"/>
  <c r="AN11" i="3" s="1"/>
  <c r="AN12" i="3" s="1"/>
  <c r="AN13" i="3" s="1"/>
  <c r="AN14" i="3" s="1"/>
  <c r="AN15" i="3" s="1"/>
  <c r="AN16" i="3" s="1"/>
  <c r="AN17" i="3" s="1"/>
  <c r="AN18" i="3" s="1"/>
  <c r="AN19" i="3" s="1"/>
  <c r="AN20" i="3" s="1"/>
  <c r="AN21" i="3" s="1"/>
  <c r="AN22" i="3" s="1"/>
  <c r="AN23" i="3" s="1"/>
  <c r="AN24" i="3" s="1"/>
  <c r="AN25" i="3" s="1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N42" i="3" s="1"/>
  <c r="AN43" i="3" s="1"/>
  <c r="AN44" i="3" s="1"/>
  <c r="AN45" i="3" s="1"/>
  <c r="AN46" i="3" s="1"/>
  <c r="AN47" i="3" s="1"/>
  <c r="AN48" i="3" s="1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N65" i="3" s="1"/>
  <c r="AN66" i="3" s="1"/>
  <c r="AN67" i="3" s="1"/>
  <c r="AN68" i="3" s="1"/>
  <c r="AN69" i="3" s="1"/>
  <c r="AN70" i="3" s="1"/>
  <c r="AN71" i="3" s="1"/>
  <c r="AN72" i="3" s="1"/>
  <c r="AN73" i="3" s="1"/>
  <c r="AN74" i="3" s="1"/>
  <c r="AN75" i="3" s="1"/>
  <c r="AN76" i="3" s="1"/>
  <c r="AN77" i="3" s="1"/>
  <c r="AN78" i="3" s="1"/>
  <c r="AN79" i="3" s="1"/>
  <c r="AN80" i="3" s="1"/>
  <c r="AN81" i="3" s="1"/>
  <c r="AN82" i="3" s="1"/>
  <c r="AN83" i="3" s="1"/>
  <c r="AN84" i="3" s="1"/>
  <c r="AN85" i="3" s="1"/>
  <c r="AN86" i="3" s="1"/>
  <c r="AN87" i="3" s="1"/>
  <c r="AN88" i="3" s="1"/>
  <c r="AN89" i="3" s="1"/>
  <c r="AN90" i="3" s="1"/>
  <c r="AN91" i="3" s="1"/>
  <c r="AN92" i="3" s="1"/>
  <c r="AN93" i="3" s="1"/>
  <c r="AN94" i="3" s="1"/>
  <c r="AN95" i="3" s="1"/>
  <c r="AN96" i="3" s="1"/>
  <c r="AN97" i="3" s="1"/>
  <c r="AN98" i="3" s="1"/>
  <c r="AN99" i="3" s="1"/>
  <c r="AN100" i="3" s="1"/>
  <c r="AN101" i="3" s="1"/>
  <c r="AN102" i="3" s="1"/>
  <c r="AN103" i="3" s="1"/>
  <c r="AN104" i="3" s="1"/>
  <c r="AN105" i="3" s="1"/>
  <c r="AN106" i="3" s="1"/>
  <c r="AN107" i="3" s="1"/>
  <c r="AN108" i="3" s="1"/>
  <c r="AN109" i="3" s="1"/>
  <c r="AN110" i="3" s="1"/>
  <c r="AN111" i="3" s="1"/>
  <c r="AN112" i="3" s="1"/>
  <c r="AN113" i="3" s="1"/>
  <c r="AN114" i="3" s="1"/>
  <c r="AN115" i="3" s="1"/>
  <c r="AN116" i="3" s="1"/>
  <c r="AN117" i="3" s="1"/>
  <c r="AN118" i="3" s="1"/>
  <c r="AN119" i="3" s="1"/>
  <c r="AN120" i="3" s="1"/>
  <c r="AN121" i="3" s="1"/>
  <c r="AN122" i="3" s="1"/>
  <c r="AN123" i="3" s="1"/>
  <c r="AN124" i="3" s="1"/>
  <c r="AN125" i="3" s="1"/>
  <c r="AN126" i="3" s="1"/>
  <c r="AN127" i="3" s="1"/>
  <c r="AN128" i="3" s="1"/>
  <c r="AN129" i="3" s="1"/>
  <c r="AN130" i="3" s="1"/>
  <c r="AN131" i="3" s="1"/>
  <c r="AN132" i="3" s="1"/>
  <c r="AN133" i="3" s="1"/>
  <c r="AN134" i="3" s="1"/>
  <c r="AN135" i="3" s="1"/>
  <c r="AN136" i="3" s="1"/>
  <c r="AN137" i="3" s="1"/>
  <c r="AN138" i="3" s="1"/>
  <c r="AN139" i="3" s="1"/>
  <c r="AN140" i="3" s="1"/>
  <c r="BW6" i="3"/>
  <c r="BW7" i="3" s="1"/>
  <c r="BW8" i="3" s="1"/>
  <c r="BW9" i="3" s="1"/>
  <c r="BW10" i="3" s="1"/>
  <c r="BW11" i="3" s="1"/>
  <c r="BW12" i="3" s="1"/>
  <c r="BW13" i="3" s="1"/>
  <c r="BW14" i="3" s="1"/>
  <c r="BW15" i="3" s="1"/>
  <c r="BW16" i="3" s="1"/>
  <c r="BW17" i="3" s="1"/>
  <c r="BW18" i="3" s="1"/>
  <c r="BW19" i="3" s="1"/>
  <c r="BW20" i="3" s="1"/>
  <c r="BW21" i="3" s="1"/>
  <c r="BW22" i="3" s="1"/>
  <c r="BW23" i="3" s="1"/>
  <c r="BW24" i="3" s="1"/>
  <c r="BW25" i="3" s="1"/>
  <c r="BW26" i="3" s="1"/>
  <c r="BW27" i="3" s="1"/>
  <c r="BW28" i="3" s="1"/>
  <c r="BW29" i="3" s="1"/>
  <c r="BW30" i="3" s="1"/>
  <c r="BW31" i="3" s="1"/>
  <c r="BW32" i="3" s="1"/>
  <c r="BW33" i="3" s="1"/>
  <c r="BW34" i="3" s="1"/>
  <c r="BW35" i="3" s="1"/>
  <c r="BW36" i="3" s="1"/>
  <c r="BW37" i="3" s="1"/>
  <c r="BW38" i="3" s="1"/>
  <c r="BW39" i="3" s="1"/>
  <c r="BW40" i="3" s="1"/>
  <c r="BW41" i="3" s="1"/>
  <c r="BW42" i="3" s="1"/>
  <c r="BW43" i="3" s="1"/>
  <c r="BW44" i="3" s="1"/>
  <c r="BW45" i="3" s="1"/>
  <c r="BW46" i="3" s="1"/>
  <c r="BW47" i="3" s="1"/>
  <c r="BW48" i="3" s="1"/>
  <c r="BW49" i="3" s="1"/>
  <c r="BW50" i="3" s="1"/>
  <c r="BW51" i="3" s="1"/>
  <c r="BW52" i="3" s="1"/>
  <c r="BW53" i="3" s="1"/>
  <c r="BW54" i="3" s="1"/>
  <c r="BW55" i="3" s="1"/>
  <c r="BW56" i="3" s="1"/>
  <c r="BW57" i="3" s="1"/>
  <c r="BW58" i="3" s="1"/>
  <c r="BW59" i="3" s="1"/>
  <c r="BW60" i="3" s="1"/>
  <c r="BW61" i="3" s="1"/>
  <c r="BW62" i="3" s="1"/>
  <c r="BW63" i="3" s="1"/>
  <c r="BW64" i="3" s="1"/>
  <c r="BW65" i="3" s="1"/>
  <c r="BW66" i="3" s="1"/>
  <c r="BW67" i="3" s="1"/>
  <c r="BW68" i="3" s="1"/>
  <c r="BW69" i="3" s="1"/>
  <c r="BW70" i="3" s="1"/>
  <c r="BW71" i="3" s="1"/>
  <c r="BW72" i="3" s="1"/>
  <c r="BW73" i="3" s="1"/>
  <c r="BW74" i="3" s="1"/>
  <c r="BW75" i="3" s="1"/>
  <c r="BW76" i="3" s="1"/>
  <c r="BW77" i="3" s="1"/>
  <c r="BW78" i="3" s="1"/>
  <c r="BW79" i="3" s="1"/>
  <c r="BW80" i="3" s="1"/>
  <c r="BW81" i="3" s="1"/>
  <c r="BW82" i="3" s="1"/>
  <c r="BW83" i="3" s="1"/>
  <c r="BW84" i="3" s="1"/>
  <c r="BW85" i="3" s="1"/>
  <c r="BW86" i="3" s="1"/>
  <c r="BW87" i="3" s="1"/>
  <c r="BW88" i="3" s="1"/>
  <c r="BW89" i="3" s="1"/>
  <c r="BW90" i="3" s="1"/>
  <c r="BW91" i="3" s="1"/>
  <c r="BW92" i="3" s="1"/>
  <c r="BW93" i="3" s="1"/>
  <c r="BW94" i="3" s="1"/>
  <c r="BW95" i="3" s="1"/>
  <c r="BW96" i="3" s="1"/>
  <c r="BW97" i="3" s="1"/>
  <c r="BW98" i="3" s="1"/>
  <c r="BW99" i="3" s="1"/>
  <c r="BW100" i="3" s="1"/>
  <c r="BW101" i="3" s="1"/>
  <c r="BW102" i="3" s="1"/>
  <c r="BW103" i="3" s="1"/>
  <c r="BW104" i="3" s="1"/>
  <c r="BW105" i="3" s="1"/>
  <c r="BW106" i="3" s="1"/>
  <c r="BW107" i="3" s="1"/>
  <c r="BW108" i="3" s="1"/>
  <c r="BW109" i="3" s="1"/>
  <c r="BW110" i="3" s="1"/>
  <c r="BW111" i="3" s="1"/>
  <c r="BW112" i="3" s="1"/>
  <c r="BW113" i="3" s="1"/>
  <c r="BW114" i="3" s="1"/>
  <c r="BW115" i="3" s="1"/>
  <c r="BW116" i="3" s="1"/>
  <c r="BW117" i="3" s="1"/>
  <c r="BW118" i="3" s="1"/>
  <c r="BW119" i="3" s="1"/>
  <c r="BW120" i="3" s="1"/>
  <c r="BW121" i="3" s="1"/>
  <c r="BW122" i="3" s="1"/>
  <c r="BW123" i="3" s="1"/>
  <c r="BW124" i="3" s="1"/>
  <c r="BW125" i="3" s="1"/>
  <c r="BW126" i="3" s="1"/>
  <c r="BW127" i="3" s="1"/>
  <c r="BW128" i="3" s="1"/>
  <c r="BW129" i="3" s="1"/>
  <c r="BW130" i="3" s="1"/>
  <c r="BW131" i="3" s="1"/>
  <c r="BW132" i="3" s="1"/>
  <c r="BW133" i="3" s="1"/>
  <c r="BW134" i="3" s="1"/>
  <c r="BW135" i="3" s="1"/>
  <c r="BW136" i="3" s="1"/>
  <c r="BW137" i="3" s="1"/>
  <c r="BW138" i="3" s="1"/>
  <c r="BW139" i="3" s="1"/>
  <c r="BW140" i="3" s="1"/>
  <c r="CD6" i="3"/>
  <c r="CD7" i="3" s="1"/>
  <c r="CD8" i="3" s="1"/>
  <c r="CD9" i="3" s="1"/>
  <c r="CD10" i="3" s="1"/>
  <c r="CD11" i="3" s="1"/>
  <c r="CS6" i="3"/>
  <c r="CS7" i="3" s="1"/>
  <c r="CS8" i="3" s="1"/>
  <c r="CS9" i="3" s="1"/>
  <c r="CS10" i="3" s="1"/>
  <c r="CS11" i="3" s="1"/>
  <c r="CS12" i="3" s="1"/>
  <c r="CS13" i="3" s="1"/>
  <c r="CS14" i="3" s="1"/>
  <c r="CS15" i="3" s="1"/>
  <c r="CS16" i="3" s="1"/>
  <c r="CS17" i="3" s="1"/>
  <c r="CS18" i="3" s="1"/>
  <c r="CS19" i="3" s="1"/>
  <c r="CS20" i="3" s="1"/>
  <c r="CS21" i="3" s="1"/>
  <c r="CS22" i="3" s="1"/>
  <c r="CS23" i="3" s="1"/>
  <c r="CS24" i="3" s="1"/>
  <c r="CS25" i="3" s="1"/>
  <c r="CS26" i="3" s="1"/>
  <c r="CS27" i="3" s="1"/>
  <c r="CS28" i="3" s="1"/>
  <c r="CS29" i="3" s="1"/>
  <c r="CS30" i="3" s="1"/>
  <c r="CS31" i="3" s="1"/>
  <c r="CS32" i="3" s="1"/>
  <c r="CS33" i="3" s="1"/>
  <c r="CS34" i="3" s="1"/>
  <c r="CS35" i="3" s="1"/>
  <c r="CS36" i="3" s="1"/>
  <c r="CS37" i="3" s="1"/>
  <c r="CS38" i="3" s="1"/>
  <c r="CS39" i="3" s="1"/>
  <c r="CS40" i="3" s="1"/>
  <c r="CS41" i="3" s="1"/>
  <c r="CS42" i="3" s="1"/>
  <c r="CS43" i="3" s="1"/>
  <c r="CS44" i="3" s="1"/>
  <c r="CS45" i="3" s="1"/>
  <c r="CS46" i="3" s="1"/>
  <c r="CS47" i="3" s="1"/>
  <c r="CS48" i="3" s="1"/>
  <c r="CS49" i="3" s="1"/>
  <c r="CS50" i="3" s="1"/>
  <c r="CS51" i="3" s="1"/>
  <c r="CS52" i="3" s="1"/>
  <c r="CS53" i="3" s="1"/>
  <c r="CS54" i="3" s="1"/>
  <c r="CS55" i="3" s="1"/>
  <c r="CS56" i="3" s="1"/>
  <c r="CS57" i="3" s="1"/>
  <c r="CS58" i="3" s="1"/>
  <c r="CS59" i="3" s="1"/>
  <c r="CS60" i="3" s="1"/>
  <c r="CS61" i="3" s="1"/>
  <c r="CS62" i="3" s="1"/>
  <c r="CS63" i="3" s="1"/>
  <c r="CS64" i="3" s="1"/>
  <c r="CS65" i="3" s="1"/>
  <c r="CS66" i="3" s="1"/>
  <c r="CS67" i="3" s="1"/>
  <c r="CS68" i="3" s="1"/>
  <c r="CS69" i="3" s="1"/>
  <c r="CS70" i="3" s="1"/>
  <c r="CS71" i="3" s="1"/>
  <c r="CS72" i="3" s="1"/>
  <c r="CS73" i="3" s="1"/>
  <c r="CS74" i="3" s="1"/>
  <c r="CS75" i="3" s="1"/>
  <c r="CS76" i="3" s="1"/>
  <c r="CS77" i="3" s="1"/>
  <c r="CS78" i="3" s="1"/>
  <c r="CS79" i="3" s="1"/>
  <c r="CS80" i="3" s="1"/>
  <c r="CS81" i="3" s="1"/>
  <c r="CS82" i="3" s="1"/>
  <c r="CS83" i="3" s="1"/>
  <c r="CS84" i="3" s="1"/>
  <c r="CS85" i="3" s="1"/>
  <c r="CS86" i="3" s="1"/>
  <c r="CS87" i="3" s="1"/>
  <c r="CS88" i="3" s="1"/>
  <c r="CS89" i="3" s="1"/>
  <c r="CS90" i="3" s="1"/>
  <c r="CS91" i="3" s="1"/>
  <c r="CS92" i="3" s="1"/>
  <c r="CS93" i="3" s="1"/>
  <c r="CS94" i="3" s="1"/>
  <c r="CS95" i="3" s="1"/>
  <c r="CS96" i="3" s="1"/>
  <c r="CS97" i="3" s="1"/>
  <c r="CS98" i="3" s="1"/>
  <c r="CS99" i="3" s="1"/>
  <c r="CS100" i="3" s="1"/>
  <c r="CS101" i="3" s="1"/>
  <c r="CS102" i="3" s="1"/>
  <c r="CS103" i="3" s="1"/>
  <c r="CS104" i="3" s="1"/>
  <c r="CS105" i="3" s="1"/>
  <c r="CS106" i="3" s="1"/>
  <c r="CS107" i="3" s="1"/>
  <c r="CS108" i="3" s="1"/>
  <c r="CS109" i="3" s="1"/>
  <c r="CS110" i="3" s="1"/>
  <c r="CS111" i="3" s="1"/>
  <c r="CS112" i="3" s="1"/>
  <c r="CS113" i="3" s="1"/>
  <c r="CS114" i="3" s="1"/>
  <c r="CS115" i="3" s="1"/>
  <c r="CS116" i="3" s="1"/>
  <c r="CS117" i="3" s="1"/>
  <c r="CS118" i="3" s="1"/>
  <c r="CS119" i="3" s="1"/>
  <c r="CS120" i="3" s="1"/>
  <c r="CS121" i="3" s="1"/>
  <c r="CS122" i="3" s="1"/>
  <c r="CS123" i="3" s="1"/>
  <c r="CS124" i="3" s="1"/>
  <c r="CS125" i="3" s="1"/>
  <c r="CS126" i="3" s="1"/>
  <c r="CS127" i="3" s="1"/>
  <c r="CS128" i="3" s="1"/>
  <c r="CS129" i="3" s="1"/>
  <c r="CS130" i="3" s="1"/>
  <c r="CS131" i="3" s="1"/>
  <c r="CS132" i="3" s="1"/>
  <c r="CS133" i="3" s="1"/>
  <c r="CS134" i="3" s="1"/>
  <c r="CS135" i="3" s="1"/>
  <c r="CS136" i="3" s="1"/>
  <c r="CS137" i="3" s="1"/>
  <c r="CS138" i="3" s="1"/>
  <c r="CS139" i="3" s="1"/>
  <c r="CS140" i="3" s="1"/>
  <c r="CB6" i="3"/>
  <c r="CB7" i="3" s="1"/>
  <c r="CB8" i="3" s="1"/>
  <c r="CB9" i="3" s="1"/>
  <c r="CB10" i="3" s="1"/>
  <c r="CB11" i="3" s="1"/>
  <c r="AG6" i="3"/>
  <c r="AG7" i="3" s="1"/>
  <c r="AG8" i="3" s="1"/>
  <c r="AG9" i="3" s="1"/>
  <c r="AG10" i="3" s="1"/>
  <c r="AG11" i="3" s="1"/>
  <c r="AG12" i="3" s="1"/>
  <c r="AG13" i="3" s="1"/>
  <c r="AG14" i="3" s="1"/>
  <c r="AG15" i="3" s="1"/>
  <c r="AG16" i="3" s="1"/>
  <c r="AG17" i="3" s="1"/>
  <c r="AG18" i="3" s="1"/>
  <c r="AG19" i="3" s="1"/>
  <c r="AG20" i="3" s="1"/>
  <c r="AG21" i="3" s="1"/>
  <c r="AG22" i="3" s="1"/>
  <c r="AG23" i="3" s="1"/>
  <c r="AG24" i="3" s="1"/>
  <c r="AG25" i="3" s="1"/>
  <c r="AG26" i="3" s="1"/>
  <c r="AG27" i="3" s="1"/>
  <c r="AG28" i="3" s="1"/>
  <c r="AG29" i="3" s="1"/>
  <c r="AG30" i="3" s="1"/>
  <c r="AG31" i="3" s="1"/>
  <c r="AG32" i="3" s="1"/>
  <c r="AG33" i="3" s="1"/>
  <c r="AG34" i="3" s="1"/>
  <c r="AG35" i="3" s="1"/>
  <c r="AG36" i="3" s="1"/>
  <c r="AG37" i="3" s="1"/>
  <c r="AG38" i="3" s="1"/>
  <c r="AG39" i="3" s="1"/>
  <c r="AG40" i="3" s="1"/>
  <c r="AG41" i="3" s="1"/>
  <c r="AG42" i="3" s="1"/>
  <c r="AG43" i="3" s="1"/>
  <c r="AG44" i="3" s="1"/>
  <c r="AG45" i="3" s="1"/>
  <c r="AG46" i="3" s="1"/>
  <c r="AG47" i="3" s="1"/>
  <c r="AG48" i="3" s="1"/>
  <c r="AG49" i="3" s="1"/>
  <c r="AG50" i="3" s="1"/>
  <c r="AG51" i="3" s="1"/>
  <c r="AG52" i="3" s="1"/>
  <c r="AG53" i="3" s="1"/>
  <c r="AG54" i="3" s="1"/>
  <c r="AG55" i="3" s="1"/>
  <c r="AG56" i="3" s="1"/>
  <c r="AG57" i="3" s="1"/>
  <c r="AG58" i="3" s="1"/>
  <c r="AG59" i="3" s="1"/>
  <c r="AG60" i="3" s="1"/>
  <c r="AG61" i="3" s="1"/>
  <c r="AG62" i="3" s="1"/>
  <c r="AG63" i="3" s="1"/>
  <c r="AG64" i="3" s="1"/>
  <c r="AG65" i="3" s="1"/>
  <c r="AG66" i="3" s="1"/>
  <c r="AG67" i="3" s="1"/>
  <c r="AG68" i="3" s="1"/>
  <c r="AG69" i="3" s="1"/>
  <c r="AG70" i="3" s="1"/>
  <c r="AG71" i="3" s="1"/>
  <c r="AG72" i="3" s="1"/>
  <c r="AG73" i="3" s="1"/>
  <c r="AG74" i="3" s="1"/>
  <c r="AG75" i="3" s="1"/>
  <c r="AG76" i="3" s="1"/>
  <c r="AG77" i="3" s="1"/>
  <c r="AG78" i="3" s="1"/>
  <c r="AG79" i="3" s="1"/>
  <c r="AG80" i="3" s="1"/>
  <c r="AG81" i="3" s="1"/>
  <c r="AG82" i="3" s="1"/>
  <c r="AG83" i="3" s="1"/>
  <c r="AG84" i="3" s="1"/>
  <c r="AG85" i="3" s="1"/>
  <c r="AG86" i="3" s="1"/>
  <c r="AG87" i="3" s="1"/>
  <c r="AG88" i="3" s="1"/>
  <c r="AG89" i="3" s="1"/>
  <c r="AG90" i="3" s="1"/>
  <c r="AG91" i="3" s="1"/>
  <c r="AG92" i="3" s="1"/>
  <c r="AG93" i="3" s="1"/>
  <c r="AG94" i="3" s="1"/>
  <c r="AG95" i="3" s="1"/>
  <c r="AG96" i="3" s="1"/>
  <c r="AG97" i="3" s="1"/>
  <c r="AG98" i="3" s="1"/>
  <c r="AG99" i="3" s="1"/>
  <c r="AG100" i="3" s="1"/>
  <c r="AG101" i="3" s="1"/>
  <c r="AG102" i="3" s="1"/>
  <c r="AG103" i="3" s="1"/>
  <c r="AG104" i="3" s="1"/>
  <c r="AG105" i="3" s="1"/>
  <c r="AG106" i="3" s="1"/>
  <c r="AG107" i="3" s="1"/>
  <c r="AG108" i="3" s="1"/>
  <c r="AG109" i="3" s="1"/>
  <c r="AG110" i="3" s="1"/>
  <c r="AG111" i="3" s="1"/>
  <c r="AG112" i="3" s="1"/>
  <c r="AG113" i="3" s="1"/>
  <c r="AG114" i="3" s="1"/>
  <c r="AG115" i="3" s="1"/>
  <c r="AG116" i="3" s="1"/>
  <c r="AG117" i="3" s="1"/>
  <c r="AG118" i="3" s="1"/>
  <c r="AG119" i="3" s="1"/>
  <c r="AG120" i="3" s="1"/>
  <c r="AG121" i="3" s="1"/>
  <c r="AG122" i="3" s="1"/>
  <c r="AG123" i="3" s="1"/>
  <c r="AG124" i="3" s="1"/>
  <c r="AG125" i="3" s="1"/>
  <c r="AG126" i="3" s="1"/>
  <c r="AG127" i="3" s="1"/>
  <c r="AG128" i="3" s="1"/>
  <c r="AG129" i="3" s="1"/>
  <c r="AG130" i="3" s="1"/>
  <c r="AG131" i="3" s="1"/>
  <c r="AG132" i="3" s="1"/>
  <c r="AG133" i="3" s="1"/>
  <c r="AG134" i="3" s="1"/>
  <c r="AG135" i="3" s="1"/>
  <c r="AG136" i="3" s="1"/>
  <c r="AG137" i="3" s="1"/>
  <c r="AG138" i="3" s="1"/>
  <c r="AG139" i="3" s="1"/>
  <c r="AG140" i="3" s="1"/>
  <c r="AK6" i="3"/>
  <c r="AK7" i="3" s="1"/>
  <c r="AK8" i="3" s="1"/>
  <c r="AK9" i="3" s="1"/>
  <c r="AK10" i="3" s="1"/>
  <c r="AK11" i="3" s="1"/>
  <c r="AK12" i="3" s="1"/>
  <c r="AK13" i="3" s="1"/>
  <c r="AK14" i="3" s="1"/>
  <c r="AK15" i="3" s="1"/>
  <c r="AK16" i="3" s="1"/>
  <c r="AK17" i="3" s="1"/>
  <c r="AK18" i="3" s="1"/>
  <c r="AK19" i="3" s="1"/>
  <c r="AK20" i="3" s="1"/>
  <c r="AK21" i="3" s="1"/>
  <c r="AK22" i="3" s="1"/>
  <c r="AK23" i="3" s="1"/>
  <c r="AK24" i="3" s="1"/>
  <c r="AK25" i="3" s="1"/>
  <c r="AK26" i="3" s="1"/>
  <c r="AK27" i="3" s="1"/>
  <c r="AK28" i="3" s="1"/>
  <c r="AK29" i="3" s="1"/>
  <c r="AK30" i="3" s="1"/>
  <c r="AK31" i="3" s="1"/>
  <c r="AK32" i="3" s="1"/>
  <c r="AK33" i="3" s="1"/>
  <c r="AK34" i="3" s="1"/>
  <c r="AK35" i="3" s="1"/>
  <c r="AK36" i="3" s="1"/>
  <c r="AK37" i="3" s="1"/>
  <c r="AK38" i="3" s="1"/>
  <c r="AK39" i="3" s="1"/>
  <c r="AK40" i="3" s="1"/>
  <c r="AK41" i="3" s="1"/>
  <c r="AK42" i="3" s="1"/>
  <c r="AK43" i="3" s="1"/>
  <c r="AK44" i="3" s="1"/>
  <c r="AK45" i="3" s="1"/>
  <c r="AK46" i="3" s="1"/>
  <c r="AK47" i="3" s="1"/>
  <c r="AK48" i="3" s="1"/>
  <c r="AK49" i="3" s="1"/>
  <c r="AK50" i="3" s="1"/>
  <c r="AK51" i="3" s="1"/>
  <c r="AK52" i="3" s="1"/>
  <c r="AK53" i="3" s="1"/>
  <c r="AK54" i="3" s="1"/>
  <c r="AK55" i="3" s="1"/>
  <c r="AK56" i="3" s="1"/>
  <c r="AK57" i="3" s="1"/>
  <c r="AK58" i="3" s="1"/>
  <c r="AK59" i="3" s="1"/>
  <c r="AK60" i="3" s="1"/>
  <c r="AK61" i="3" s="1"/>
  <c r="AK62" i="3" s="1"/>
  <c r="AK63" i="3" s="1"/>
  <c r="AK64" i="3" s="1"/>
  <c r="AK65" i="3" s="1"/>
  <c r="AK66" i="3" s="1"/>
  <c r="AK67" i="3" s="1"/>
  <c r="AK68" i="3" s="1"/>
  <c r="AK69" i="3" s="1"/>
  <c r="AK70" i="3" s="1"/>
  <c r="AK71" i="3" s="1"/>
  <c r="AK72" i="3" s="1"/>
  <c r="AK73" i="3" s="1"/>
  <c r="AK74" i="3" s="1"/>
  <c r="AK75" i="3" s="1"/>
  <c r="AK76" i="3" s="1"/>
  <c r="AK77" i="3" s="1"/>
  <c r="AK78" i="3" s="1"/>
  <c r="AK79" i="3" s="1"/>
  <c r="AK80" i="3" s="1"/>
  <c r="AK81" i="3" s="1"/>
  <c r="AK82" i="3" s="1"/>
  <c r="AK83" i="3" s="1"/>
  <c r="AK84" i="3" s="1"/>
  <c r="AK85" i="3" s="1"/>
  <c r="AK86" i="3" s="1"/>
  <c r="AK87" i="3" s="1"/>
  <c r="AK88" i="3" s="1"/>
  <c r="AK89" i="3" s="1"/>
  <c r="AK90" i="3" s="1"/>
  <c r="AK91" i="3" s="1"/>
  <c r="AK92" i="3" s="1"/>
  <c r="AK93" i="3" s="1"/>
  <c r="AK94" i="3" s="1"/>
  <c r="AK95" i="3" s="1"/>
  <c r="AK96" i="3" s="1"/>
  <c r="AK97" i="3" s="1"/>
  <c r="AK98" i="3" s="1"/>
  <c r="AK99" i="3" s="1"/>
  <c r="AK100" i="3" s="1"/>
  <c r="AK101" i="3" s="1"/>
  <c r="AK102" i="3" s="1"/>
  <c r="AK103" i="3" s="1"/>
  <c r="AK104" i="3" s="1"/>
  <c r="AK105" i="3" s="1"/>
  <c r="AK106" i="3" s="1"/>
  <c r="AK107" i="3" s="1"/>
  <c r="AK108" i="3" s="1"/>
  <c r="AK109" i="3" s="1"/>
  <c r="AK110" i="3" s="1"/>
  <c r="AK111" i="3" s="1"/>
  <c r="AK112" i="3" s="1"/>
  <c r="AK113" i="3" s="1"/>
  <c r="AK114" i="3" s="1"/>
  <c r="AK115" i="3" s="1"/>
  <c r="AK116" i="3" s="1"/>
  <c r="AK117" i="3" s="1"/>
  <c r="AK118" i="3" s="1"/>
  <c r="AK119" i="3" s="1"/>
  <c r="AK120" i="3" s="1"/>
  <c r="AK121" i="3" s="1"/>
  <c r="AK122" i="3" s="1"/>
  <c r="AK123" i="3" s="1"/>
  <c r="AK124" i="3" s="1"/>
  <c r="AK125" i="3" s="1"/>
  <c r="AK126" i="3" s="1"/>
  <c r="AK127" i="3" s="1"/>
  <c r="AK128" i="3" s="1"/>
  <c r="AK129" i="3" s="1"/>
  <c r="AK130" i="3" s="1"/>
  <c r="AK131" i="3" s="1"/>
  <c r="AK132" i="3" s="1"/>
  <c r="AK133" i="3" s="1"/>
  <c r="AK134" i="3" s="1"/>
  <c r="AK135" i="3" s="1"/>
  <c r="AK136" i="3" s="1"/>
  <c r="AK137" i="3" s="1"/>
  <c r="AK138" i="3" s="1"/>
  <c r="AK139" i="3" s="1"/>
  <c r="AK140" i="3" s="1"/>
  <c r="AX6" i="3"/>
  <c r="AX7" i="3" s="1"/>
  <c r="BF6" i="3"/>
  <c r="BF7" i="3" s="1"/>
  <c r="BF8" i="3" s="1"/>
  <c r="BF9" i="3" s="1"/>
  <c r="BF10" i="3" s="1"/>
  <c r="BF11" i="3" s="1"/>
  <c r="BF12" i="3" s="1"/>
  <c r="BF13" i="3" s="1"/>
  <c r="BF14" i="3" s="1"/>
  <c r="BF15" i="3" s="1"/>
  <c r="BF16" i="3" s="1"/>
  <c r="BF17" i="3" s="1"/>
  <c r="BF18" i="3" s="1"/>
  <c r="BF19" i="3" s="1"/>
  <c r="BF20" i="3" s="1"/>
  <c r="BF21" i="3" s="1"/>
  <c r="BF22" i="3" s="1"/>
  <c r="BF23" i="3" s="1"/>
  <c r="BF24" i="3" s="1"/>
  <c r="BF25" i="3" s="1"/>
  <c r="BF26" i="3" s="1"/>
  <c r="BF27" i="3" s="1"/>
  <c r="BF28" i="3" s="1"/>
  <c r="BF29" i="3" s="1"/>
  <c r="BF30" i="3" s="1"/>
  <c r="BF31" i="3" s="1"/>
  <c r="BF32" i="3" s="1"/>
  <c r="BF33" i="3" s="1"/>
  <c r="BF34" i="3" s="1"/>
  <c r="BF35" i="3" s="1"/>
  <c r="BF36" i="3" s="1"/>
  <c r="BF37" i="3" s="1"/>
  <c r="BF38" i="3" s="1"/>
  <c r="BF39" i="3" s="1"/>
  <c r="BF40" i="3" s="1"/>
  <c r="BF41" i="3" s="1"/>
  <c r="BF42" i="3" s="1"/>
  <c r="BF43" i="3" s="1"/>
  <c r="BF44" i="3" s="1"/>
  <c r="BF45" i="3" s="1"/>
  <c r="BF46" i="3" s="1"/>
  <c r="BF47" i="3" s="1"/>
  <c r="BF48" i="3" s="1"/>
  <c r="BF49" i="3" s="1"/>
  <c r="BF50" i="3" s="1"/>
  <c r="BF51" i="3" s="1"/>
  <c r="BF52" i="3" s="1"/>
  <c r="BF53" i="3" s="1"/>
  <c r="BF54" i="3" s="1"/>
  <c r="BF55" i="3" s="1"/>
  <c r="BF56" i="3" s="1"/>
  <c r="BF57" i="3" s="1"/>
  <c r="BF58" i="3" s="1"/>
  <c r="BF59" i="3" s="1"/>
  <c r="BF60" i="3" s="1"/>
  <c r="BF61" i="3" s="1"/>
  <c r="BF62" i="3" s="1"/>
  <c r="BF63" i="3" s="1"/>
  <c r="BF64" i="3" s="1"/>
  <c r="BF65" i="3" s="1"/>
  <c r="BF66" i="3" s="1"/>
  <c r="BF67" i="3" s="1"/>
  <c r="BF68" i="3" s="1"/>
  <c r="BF69" i="3" s="1"/>
  <c r="BF70" i="3" s="1"/>
  <c r="BF71" i="3" s="1"/>
  <c r="BF72" i="3" s="1"/>
  <c r="BF73" i="3" s="1"/>
  <c r="BF74" i="3" s="1"/>
  <c r="BF75" i="3" s="1"/>
  <c r="BF76" i="3" s="1"/>
  <c r="BF77" i="3" s="1"/>
  <c r="BF78" i="3" s="1"/>
  <c r="BF79" i="3" s="1"/>
  <c r="BF80" i="3" s="1"/>
  <c r="BF81" i="3" s="1"/>
  <c r="BF82" i="3" s="1"/>
  <c r="BF83" i="3" s="1"/>
  <c r="BF84" i="3" s="1"/>
  <c r="BF85" i="3" s="1"/>
  <c r="BF86" i="3" s="1"/>
  <c r="BF87" i="3" s="1"/>
  <c r="BF88" i="3" s="1"/>
  <c r="BF89" i="3" s="1"/>
  <c r="BF90" i="3" s="1"/>
  <c r="BF91" i="3" s="1"/>
  <c r="BF92" i="3" s="1"/>
  <c r="BF93" i="3" s="1"/>
  <c r="BF94" i="3" s="1"/>
  <c r="BF95" i="3" s="1"/>
  <c r="BF96" i="3" s="1"/>
  <c r="BF97" i="3" s="1"/>
  <c r="BF98" i="3" s="1"/>
  <c r="BF99" i="3" s="1"/>
  <c r="BF100" i="3" s="1"/>
  <c r="BF101" i="3" s="1"/>
  <c r="BF102" i="3" s="1"/>
  <c r="BF103" i="3" s="1"/>
  <c r="BF104" i="3" s="1"/>
  <c r="BF105" i="3" s="1"/>
  <c r="BF106" i="3" s="1"/>
  <c r="BF107" i="3" s="1"/>
  <c r="BF108" i="3" s="1"/>
  <c r="BF109" i="3" s="1"/>
  <c r="BF110" i="3" s="1"/>
  <c r="BF111" i="3" s="1"/>
  <c r="BF112" i="3" s="1"/>
  <c r="BF113" i="3" s="1"/>
  <c r="BF114" i="3" s="1"/>
  <c r="BF115" i="3" s="1"/>
  <c r="BF116" i="3" s="1"/>
  <c r="BF117" i="3" s="1"/>
  <c r="BF118" i="3" s="1"/>
  <c r="BF119" i="3" s="1"/>
  <c r="BF120" i="3" s="1"/>
  <c r="BF121" i="3" s="1"/>
  <c r="BF122" i="3" s="1"/>
  <c r="BF123" i="3" s="1"/>
  <c r="BF124" i="3" s="1"/>
  <c r="BF125" i="3" s="1"/>
  <c r="BF126" i="3" s="1"/>
  <c r="BF127" i="3" s="1"/>
  <c r="BF128" i="3" s="1"/>
  <c r="BF129" i="3" s="1"/>
  <c r="BF130" i="3" s="1"/>
  <c r="BF131" i="3" s="1"/>
  <c r="BF132" i="3" s="1"/>
  <c r="BF133" i="3" s="1"/>
  <c r="BF134" i="3" s="1"/>
  <c r="BF135" i="3" s="1"/>
  <c r="BF136" i="3" s="1"/>
  <c r="BF137" i="3" s="1"/>
  <c r="BF138" i="3" s="1"/>
  <c r="BF139" i="3" s="1"/>
  <c r="BF140" i="3" s="1"/>
  <c r="BP6" i="3"/>
  <c r="BP7" i="3" s="1"/>
  <c r="BP8" i="3" s="1"/>
  <c r="BP9" i="3" s="1"/>
  <c r="BP10" i="3" s="1"/>
  <c r="BP11" i="3" s="1"/>
  <c r="BP12" i="3" s="1"/>
  <c r="BP13" i="3" s="1"/>
  <c r="BP14" i="3" s="1"/>
  <c r="BP15" i="3" s="1"/>
  <c r="BP16" i="3" s="1"/>
  <c r="BP17" i="3" s="1"/>
  <c r="BP18" i="3" s="1"/>
  <c r="BP19" i="3" s="1"/>
  <c r="BP20" i="3" s="1"/>
  <c r="BP21" i="3" s="1"/>
  <c r="BP22" i="3" s="1"/>
  <c r="BP23" i="3" s="1"/>
  <c r="BP24" i="3" s="1"/>
  <c r="BP25" i="3" s="1"/>
  <c r="BP26" i="3" s="1"/>
  <c r="BP27" i="3" s="1"/>
  <c r="BP28" i="3" s="1"/>
  <c r="BP29" i="3" s="1"/>
  <c r="BP30" i="3" s="1"/>
  <c r="BP31" i="3" s="1"/>
  <c r="BP32" i="3" s="1"/>
  <c r="BP33" i="3" s="1"/>
  <c r="BP34" i="3" s="1"/>
  <c r="BP35" i="3" s="1"/>
  <c r="BP36" i="3" s="1"/>
  <c r="BP37" i="3" s="1"/>
  <c r="BP38" i="3" s="1"/>
  <c r="BP39" i="3" s="1"/>
  <c r="BP40" i="3" s="1"/>
  <c r="BP41" i="3" s="1"/>
  <c r="BP42" i="3" s="1"/>
  <c r="BP43" i="3" s="1"/>
  <c r="BP44" i="3" s="1"/>
  <c r="BP45" i="3" s="1"/>
  <c r="BP46" i="3" s="1"/>
  <c r="BP47" i="3" s="1"/>
  <c r="BP48" i="3" s="1"/>
  <c r="BP49" i="3" s="1"/>
  <c r="BP50" i="3" s="1"/>
  <c r="BP51" i="3" s="1"/>
  <c r="BP52" i="3" s="1"/>
  <c r="BP53" i="3" s="1"/>
  <c r="BP54" i="3" s="1"/>
  <c r="BP55" i="3" s="1"/>
  <c r="BP56" i="3" s="1"/>
  <c r="BP57" i="3" s="1"/>
  <c r="BP58" i="3" s="1"/>
  <c r="BP59" i="3" s="1"/>
  <c r="BP60" i="3" s="1"/>
  <c r="BP61" i="3" s="1"/>
  <c r="BP62" i="3" s="1"/>
  <c r="BP63" i="3" s="1"/>
  <c r="BP64" i="3" s="1"/>
  <c r="BP65" i="3" s="1"/>
  <c r="BP66" i="3" s="1"/>
  <c r="BP67" i="3" s="1"/>
  <c r="BP68" i="3" s="1"/>
  <c r="BP69" i="3" s="1"/>
  <c r="BP70" i="3" s="1"/>
  <c r="BP71" i="3" s="1"/>
  <c r="BP72" i="3" s="1"/>
  <c r="BP73" i="3" s="1"/>
  <c r="BP74" i="3" s="1"/>
  <c r="BP75" i="3" s="1"/>
  <c r="BP76" i="3" s="1"/>
  <c r="BP77" i="3" s="1"/>
  <c r="BP78" i="3" s="1"/>
  <c r="BP79" i="3" s="1"/>
  <c r="BP80" i="3" s="1"/>
  <c r="BP81" i="3" s="1"/>
  <c r="BP82" i="3" s="1"/>
  <c r="BP83" i="3" s="1"/>
  <c r="BP84" i="3" s="1"/>
  <c r="BP85" i="3" s="1"/>
  <c r="BP86" i="3" s="1"/>
  <c r="BP87" i="3" s="1"/>
  <c r="BP88" i="3" s="1"/>
  <c r="BP89" i="3" s="1"/>
  <c r="BP90" i="3" s="1"/>
  <c r="BP91" i="3" s="1"/>
  <c r="BP92" i="3" s="1"/>
  <c r="BP93" i="3" s="1"/>
  <c r="BP94" i="3" s="1"/>
  <c r="BP95" i="3" s="1"/>
  <c r="BP96" i="3" s="1"/>
  <c r="BP97" i="3" s="1"/>
  <c r="BP98" i="3" s="1"/>
  <c r="BP99" i="3" s="1"/>
  <c r="BP100" i="3" s="1"/>
  <c r="BP101" i="3" s="1"/>
  <c r="BP102" i="3" s="1"/>
  <c r="BP103" i="3" s="1"/>
  <c r="BP104" i="3" s="1"/>
  <c r="BP105" i="3" s="1"/>
  <c r="BP106" i="3" s="1"/>
  <c r="BP107" i="3" s="1"/>
  <c r="BP108" i="3" s="1"/>
  <c r="BP109" i="3" s="1"/>
  <c r="BP110" i="3" s="1"/>
  <c r="BP111" i="3" s="1"/>
  <c r="BP112" i="3" s="1"/>
  <c r="BP113" i="3" s="1"/>
  <c r="BP114" i="3" s="1"/>
  <c r="BP115" i="3" s="1"/>
  <c r="BP116" i="3" s="1"/>
  <c r="BP117" i="3" s="1"/>
  <c r="BP118" i="3" s="1"/>
  <c r="BP119" i="3" s="1"/>
  <c r="BP120" i="3" s="1"/>
  <c r="BP121" i="3" s="1"/>
  <c r="BP122" i="3" s="1"/>
  <c r="BP123" i="3" s="1"/>
  <c r="BP124" i="3" s="1"/>
  <c r="BP125" i="3" s="1"/>
  <c r="BP126" i="3" s="1"/>
  <c r="BP127" i="3" s="1"/>
  <c r="BP128" i="3" s="1"/>
  <c r="BP129" i="3" s="1"/>
  <c r="BP130" i="3" s="1"/>
  <c r="BP131" i="3" s="1"/>
  <c r="BP132" i="3" s="1"/>
  <c r="BP133" i="3" s="1"/>
  <c r="BP134" i="3" s="1"/>
  <c r="BP135" i="3" s="1"/>
  <c r="BP136" i="3" s="1"/>
  <c r="BP137" i="3" s="1"/>
  <c r="BP138" i="3" s="1"/>
  <c r="BP139" i="3" s="1"/>
  <c r="BP140" i="3" s="1"/>
  <c r="BS6" i="3"/>
  <c r="BS7" i="3" s="1"/>
  <c r="BS8" i="3" s="1"/>
  <c r="BS9" i="3" s="1"/>
  <c r="BS10" i="3" s="1"/>
  <c r="BS11" i="3" s="1"/>
  <c r="BS12" i="3" s="1"/>
  <c r="BS13" i="3" s="1"/>
  <c r="BS14" i="3" s="1"/>
  <c r="BS15" i="3" s="1"/>
  <c r="BS16" i="3" s="1"/>
  <c r="BS17" i="3" s="1"/>
  <c r="BS18" i="3" s="1"/>
  <c r="BS19" i="3" s="1"/>
  <c r="BS20" i="3" s="1"/>
  <c r="BS21" i="3" s="1"/>
  <c r="BS22" i="3" s="1"/>
  <c r="BS23" i="3" s="1"/>
  <c r="BS24" i="3" s="1"/>
  <c r="BS25" i="3" s="1"/>
  <c r="BS26" i="3" s="1"/>
  <c r="BS27" i="3" s="1"/>
  <c r="BS28" i="3" s="1"/>
  <c r="BS29" i="3" s="1"/>
  <c r="BS30" i="3" s="1"/>
  <c r="BS31" i="3" s="1"/>
  <c r="BS32" i="3" s="1"/>
  <c r="BS33" i="3" s="1"/>
  <c r="BS34" i="3" s="1"/>
  <c r="BS35" i="3" s="1"/>
  <c r="BS36" i="3" s="1"/>
  <c r="BS37" i="3" s="1"/>
  <c r="BS38" i="3" s="1"/>
  <c r="BS39" i="3" s="1"/>
  <c r="BS40" i="3" s="1"/>
  <c r="BS41" i="3" s="1"/>
  <c r="BS42" i="3" s="1"/>
  <c r="BS43" i="3" s="1"/>
  <c r="BS44" i="3" s="1"/>
  <c r="BS45" i="3" s="1"/>
  <c r="BS46" i="3" s="1"/>
  <c r="BS47" i="3" s="1"/>
  <c r="BS48" i="3" s="1"/>
  <c r="BS49" i="3" s="1"/>
  <c r="BS50" i="3" s="1"/>
  <c r="BS51" i="3" s="1"/>
  <c r="BS52" i="3" s="1"/>
  <c r="BS53" i="3" s="1"/>
  <c r="BS54" i="3" s="1"/>
  <c r="BS55" i="3" s="1"/>
  <c r="BS56" i="3" s="1"/>
  <c r="BS57" i="3" s="1"/>
  <c r="BS58" i="3" s="1"/>
  <c r="BS59" i="3" s="1"/>
  <c r="BS60" i="3" s="1"/>
  <c r="BS61" i="3" s="1"/>
  <c r="BS62" i="3" s="1"/>
  <c r="BS63" i="3" s="1"/>
  <c r="BS64" i="3" s="1"/>
  <c r="BS65" i="3" s="1"/>
  <c r="BS66" i="3" s="1"/>
  <c r="BS67" i="3" s="1"/>
  <c r="BS68" i="3" s="1"/>
  <c r="BS69" i="3" s="1"/>
  <c r="BS70" i="3" s="1"/>
  <c r="BS71" i="3" s="1"/>
  <c r="BS72" i="3" s="1"/>
  <c r="BS73" i="3" s="1"/>
  <c r="BS74" i="3" s="1"/>
  <c r="BS75" i="3" s="1"/>
  <c r="BS76" i="3" s="1"/>
  <c r="BS77" i="3" s="1"/>
  <c r="BS78" i="3" s="1"/>
  <c r="BS79" i="3" s="1"/>
  <c r="BS80" i="3" s="1"/>
  <c r="BS81" i="3" s="1"/>
  <c r="BS82" i="3" s="1"/>
  <c r="BS83" i="3" s="1"/>
  <c r="BS84" i="3" s="1"/>
  <c r="CO6" i="3"/>
  <c r="CO7" i="3" s="1"/>
  <c r="CO8" i="3" s="1"/>
  <c r="CO9" i="3" s="1"/>
  <c r="CO10" i="3" s="1"/>
  <c r="CO11" i="3" s="1"/>
  <c r="CO12" i="3" s="1"/>
  <c r="CO13" i="3" s="1"/>
  <c r="CO14" i="3" s="1"/>
  <c r="CO15" i="3" s="1"/>
  <c r="CO16" i="3" s="1"/>
  <c r="CO17" i="3" s="1"/>
  <c r="CO18" i="3" s="1"/>
  <c r="CO19" i="3" s="1"/>
  <c r="CO20" i="3" s="1"/>
  <c r="CO21" i="3" s="1"/>
  <c r="CO22" i="3" s="1"/>
  <c r="CO23" i="3" s="1"/>
  <c r="CO24" i="3" s="1"/>
  <c r="CO25" i="3" s="1"/>
  <c r="CO26" i="3" s="1"/>
  <c r="CO27" i="3" s="1"/>
  <c r="CO28" i="3" s="1"/>
  <c r="CO29" i="3" s="1"/>
  <c r="CO30" i="3" s="1"/>
  <c r="CO31" i="3" s="1"/>
  <c r="CO32" i="3" s="1"/>
  <c r="CO33" i="3" s="1"/>
  <c r="CO34" i="3" s="1"/>
  <c r="CO35" i="3" s="1"/>
  <c r="CO36" i="3" s="1"/>
  <c r="CO37" i="3" s="1"/>
  <c r="CO38" i="3" s="1"/>
  <c r="CO39" i="3" s="1"/>
  <c r="CO40" i="3" s="1"/>
  <c r="CO41" i="3" s="1"/>
  <c r="CO42" i="3" s="1"/>
  <c r="CO43" i="3" s="1"/>
  <c r="CO44" i="3" s="1"/>
  <c r="CO45" i="3" s="1"/>
  <c r="CO46" i="3" s="1"/>
  <c r="CO47" i="3" s="1"/>
  <c r="CO48" i="3" s="1"/>
  <c r="CO49" i="3" s="1"/>
  <c r="CO50" i="3" s="1"/>
  <c r="CO51" i="3" s="1"/>
  <c r="CO52" i="3" s="1"/>
  <c r="CO53" i="3" s="1"/>
  <c r="CO54" i="3" s="1"/>
  <c r="CO55" i="3" s="1"/>
  <c r="CO56" i="3" s="1"/>
  <c r="CO57" i="3" s="1"/>
  <c r="CO58" i="3" s="1"/>
  <c r="CO59" i="3" s="1"/>
  <c r="CO60" i="3" s="1"/>
  <c r="CO61" i="3" s="1"/>
  <c r="CO62" i="3" s="1"/>
  <c r="CO63" i="3" s="1"/>
  <c r="CO64" i="3" s="1"/>
  <c r="CO65" i="3" s="1"/>
  <c r="CO66" i="3" s="1"/>
  <c r="CO67" i="3" s="1"/>
  <c r="CO68" i="3" s="1"/>
  <c r="CO69" i="3" s="1"/>
  <c r="CO70" i="3" s="1"/>
  <c r="CO71" i="3" s="1"/>
  <c r="CO72" i="3" s="1"/>
  <c r="CO73" i="3" s="1"/>
  <c r="CO74" i="3" s="1"/>
  <c r="CO75" i="3" s="1"/>
  <c r="CO76" i="3" s="1"/>
  <c r="CO77" i="3" s="1"/>
  <c r="CO78" i="3" s="1"/>
  <c r="CO79" i="3" s="1"/>
  <c r="CO80" i="3" s="1"/>
  <c r="CO81" i="3" s="1"/>
  <c r="CO82" i="3" s="1"/>
  <c r="CO83" i="3" s="1"/>
  <c r="CO84" i="3" s="1"/>
  <c r="CO85" i="3" s="1"/>
  <c r="CO86" i="3" s="1"/>
  <c r="CO87" i="3" s="1"/>
  <c r="CO88" i="3" s="1"/>
  <c r="CO89" i="3" s="1"/>
  <c r="CO90" i="3" s="1"/>
  <c r="CO91" i="3" s="1"/>
  <c r="CO92" i="3" s="1"/>
  <c r="CO93" i="3" s="1"/>
  <c r="CO94" i="3" s="1"/>
  <c r="CO95" i="3" s="1"/>
  <c r="CO96" i="3" s="1"/>
  <c r="CO97" i="3" s="1"/>
  <c r="CO98" i="3" s="1"/>
  <c r="CO99" i="3" s="1"/>
  <c r="CO100" i="3" s="1"/>
  <c r="CO101" i="3" s="1"/>
  <c r="CO102" i="3" s="1"/>
  <c r="CO103" i="3" s="1"/>
  <c r="CO104" i="3" s="1"/>
  <c r="CO105" i="3" s="1"/>
  <c r="CO106" i="3" s="1"/>
  <c r="CO107" i="3" s="1"/>
  <c r="CO108" i="3" s="1"/>
  <c r="CO109" i="3" s="1"/>
  <c r="CO110" i="3" s="1"/>
  <c r="CO111" i="3" s="1"/>
  <c r="CO112" i="3" s="1"/>
  <c r="CO113" i="3" s="1"/>
  <c r="CO114" i="3" s="1"/>
  <c r="CO115" i="3" s="1"/>
  <c r="CO116" i="3" s="1"/>
  <c r="CO117" i="3" s="1"/>
  <c r="CO118" i="3" s="1"/>
  <c r="CO119" i="3" s="1"/>
  <c r="CO120" i="3" s="1"/>
  <c r="CO121" i="3" s="1"/>
  <c r="CO122" i="3" s="1"/>
  <c r="CO123" i="3" s="1"/>
  <c r="CO124" i="3" s="1"/>
  <c r="CO125" i="3" s="1"/>
  <c r="CO126" i="3" s="1"/>
  <c r="CO127" i="3" s="1"/>
  <c r="CO128" i="3" s="1"/>
  <c r="CO129" i="3" s="1"/>
  <c r="CO130" i="3" s="1"/>
  <c r="CO131" i="3" s="1"/>
  <c r="CO132" i="3" s="1"/>
  <c r="CO133" i="3" s="1"/>
  <c r="CO134" i="3" s="1"/>
  <c r="CO135" i="3" s="1"/>
  <c r="CO136" i="3" s="1"/>
  <c r="CO137" i="3" s="1"/>
  <c r="CO138" i="3" s="1"/>
  <c r="CO139" i="3" s="1"/>
  <c r="CO140" i="3" s="1"/>
  <c r="BV6" i="3"/>
  <c r="BV7" i="3" s="1"/>
  <c r="BA6" i="3"/>
  <c r="BA7" i="3" s="1"/>
  <c r="BA8" i="3" s="1"/>
  <c r="BA9" i="3" s="1"/>
  <c r="BA10" i="3" s="1"/>
  <c r="BA11" i="3" s="1"/>
  <c r="BA12" i="3" s="1"/>
  <c r="BA13" i="3" s="1"/>
  <c r="BA14" i="3" s="1"/>
  <c r="BA15" i="3" s="1"/>
  <c r="BA16" i="3" s="1"/>
  <c r="BA17" i="3" s="1"/>
  <c r="BA18" i="3" s="1"/>
  <c r="BA19" i="3" s="1"/>
  <c r="BA20" i="3" s="1"/>
  <c r="BA21" i="3" s="1"/>
  <c r="BA22" i="3" s="1"/>
  <c r="BA23" i="3" s="1"/>
  <c r="BA24" i="3" s="1"/>
  <c r="BA25" i="3" s="1"/>
  <c r="BA26" i="3" s="1"/>
  <c r="BA27" i="3" s="1"/>
  <c r="BA28" i="3" s="1"/>
  <c r="BA29" i="3" s="1"/>
  <c r="BA30" i="3" s="1"/>
  <c r="BA31" i="3" s="1"/>
  <c r="BA32" i="3" s="1"/>
  <c r="BA33" i="3" s="1"/>
  <c r="BA34" i="3" s="1"/>
  <c r="BA35" i="3" s="1"/>
  <c r="BA36" i="3" s="1"/>
  <c r="BA37" i="3" s="1"/>
  <c r="BA38" i="3" s="1"/>
  <c r="BA39" i="3" s="1"/>
  <c r="BA40" i="3" s="1"/>
  <c r="BA41" i="3" s="1"/>
  <c r="BA42" i="3" s="1"/>
  <c r="BA43" i="3" s="1"/>
  <c r="BA44" i="3" s="1"/>
  <c r="BA45" i="3" s="1"/>
  <c r="BA46" i="3" s="1"/>
  <c r="BA47" i="3" s="1"/>
  <c r="BA48" i="3" s="1"/>
  <c r="BA49" i="3" s="1"/>
  <c r="BA50" i="3" s="1"/>
  <c r="BA51" i="3" s="1"/>
  <c r="BA52" i="3" s="1"/>
  <c r="BA53" i="3" s="1"/>
  <c r="BA54" i="3" s="1"/>
  <c r="BA55" i="3" s="1"/>
  <c r="BA56" i="3" s="1"/>
  <c r="BA57" i="3" s="1"/>
  <c r="BA58" i="3" s="1"/>
  <c r="BA59" i="3" s="1"/>
  <c r="BA60" i="3" s="1"/>
  <c r="BA61" i="3" s="1"/>
  <c r="BA62" i="3" s="1"/>
  <c r="BA63" i="3" s="1"/>
  <c r="BA64" i="3" s="1"/>
  <c r="BA65" i="3" s="1"/>
  <c r="BA66" i="3" s="1"/>
  <c r="BA67" i="3" s="1"/>
  <c r="BA68" i="3" s="1"/>
  <c r="BA69" i="3" s="1"/>
  <c r="BA70" i="3" s="1"/>
  <c r="BA71" i="3" s="1"/>
  <c r="BA72" i="3" s="1"/>
  <c r="BA73" i="3" s="1"/>
  <c r="BA74" i="3" s="1"/>
  <c r="BA75" i="3" s="1"/>
  <c r="BA76" i="3" s="1"/>
  <c r="BA77" i="3" s="1"/>
  <c r="BA78" i="3" s="1"/>
  <c r="BA79" i="3" s="1"/>
  <c r="BA80" i="3" s="1"/>
  <c r="BA81" i="3" s="1"/>
  <c r="BA82" i="3" s="1"/>
  <c r="BA83" i="3" s="1"/>
  <c r="BA84" i="3" s="1"/>
  <c r="BA85" i="3" s="1"/>
  <c r="BA86" i="3" s="1"/>
  <c r="BA87" i="3" s="1"/>
  <c r="BA88" i="3" s="1"/>
  <c r="BA89" i="3" s="1"/>
  <c r="BA90" i="3" s="1"/>
  <c r="BA91" i="3" s="1"/>
  <c r="BA92" i="3" s="1"/>
  <c r="BA93" i="3" s="1"/>
  <c r="BA94" i="3" s="1"/>
  <c r="BA95" i="3" s="1"/>
  <c r="BA96" i="3" s="1"/>
  <c r="BA97" i="3" s="1"/>
  <c r="BA98" i="3" s="1"/>
  <c r="BA99" i="3" s="1"/>
  <c r="BA100" i="3" s="1"/>
  <c r="BA101" i="3" s="1"/>
  <c r="BA102" i="3" s="1"/>
  <c r="BA103" i="3" s="1"/>
  <c r="BA104" i="3" s="1"/>
  <c r="BA105" i="3" s="1"/>
  <c r="BA106" i="3" s="1"/>
  <c r="BA107" i="3" s="1"/>
  <c r="BA108" i="3" s="1"/>
  <c r="BA109" i="3" s="1"/>
  <c r="BA110" i="3" s="1"/>
  <c r="BA111" i="3" s="1"/>
  <c r="BA112" i="3" s="1"/>
  <c r="BA113" i="3" s="1"/>
  <c r="BA114" i="3" s="1"/>
  <c r="BA115" i="3" s="1"/>
  <c r="BA116" i="3" s="1"/>
  <c r="BA117" i="3" s="1"/>
  <c r="BA118" i="3" s="1"/>
  <c r="BA119" i="3" s="1"/>
  <c r="BA120" i="3" s="1"/>
  <c r="BA121" i="3" s="1"/>
  <c r="BA122" i="3" s="1"/>
  <c r="BA123" i="3" s="1"/>
  <c r="BA124" i="3" s="1"/>
  <c r="BA125" i="3" s="1"/>
  <c r="BA126" i="3" s="1"/>
  <c r="BA127" i="3" s="1"/>
  <c r="BA128" i="3" s="1"/>
  <c r="BA129" i="3" s="1"/>
  <c r="BA130" i="3" s="1"/>
  <c r="BA131" i="3" s="1"/>
  <c r="BA132" i="3" s="1"/>
  <c r="BA133" i="3" s="1"/>
  <c r="BA134" i="3" s="1"/>
  <c r="BA135" i="3" s="1"/>
  <c r="BA136" i="3" s="1"/>
  <c r="BA137" i="3" s="1"/>
  <c r="BA138" i="3" s="1"/>
  <c r="BA139" i="3" s="1"/>
  <c r="BA140" i="3" s="1"/>
  <c r="BT6" i="3"/>
  <c r="BT7" i="3" s="1"/>
  <c r="BT8" i="3" s="1"/>
  <c r="BT9" i="3" s="1"/>
  <c r="BT10" i="3" s="1"/>
  <c r="BT11" i="3" s="1"/>
  <c r="BT12" i="3" s="1"/>
  <c r="BT13" i="3" s="1"/>
  <c r="BT14" i="3" s="1"/>
  <c r="BT15" i="3" s="1"/>
  <c r="BT16" i="3" s="1"/>
  <c r="BT17" i="3" s="1"/>
  <c r="BT18" i="3" s="1"/>
  <c r="BT19" i="3" s="1"/>
  <c r="BT20" i="3" s="1"/>
  <c r="BT21" i="3" s="1"/>
  <c r="BT22" i="3" s="1"/>
  <c r="BT23" i="3" s="1"/>
  <c r="BT24" i="3" s="1"/>
  <c r="BT25" i="3" s="1"/>
  <c r="BT26" i="3" s="1"/>
  <c r="BT27" i="3" s="1"/>
  <c r="BT28" i="3" s="1"/>
  <c r="BT29" i="3" s="1"/>
  <c r="BT30" i="3" s="1"/>
  <c r="BT31" i="3" s="1"/>
  <c r="BT32" i="3" s="1"/>
  <c r="BT33" i="3" s="1"/>
  <c r="BT34" i="3" s="1"/>
  <c r="BT35" i="3" s="1"/>
  <c r="BT36" i="3" s="1"/>
  <c r="BT37" i="3" s="1"/>
  <c r="BT38" i="3" s="1"/>
  <c r="BT39" i="3" s="1"/>
  <c r="BT40" i="3" s="1"/>
  <c r="BT41" i="3" s="1"/>
  <c r="BT42" i="3" s="1"/>
  <c r="BT43" i="3" s="1"/>
  <c r="BT44" i="3" s="1"/>
  <c r="BT45" i="3" s="1"/>
  <c r="BT46" i="3" s="1"/>
  <c r="BT47" i="3" s="1"/>
  <c r="BT48" i="3" s="1"/>
  <c r="BT49" i="3" s="1"/>
  <c r="BT50" i="3" s="1"/>
  <c r="BT51" i="3" s="1"/>
  <c r="BT52" i="3" s="1"/>
  <c r="BT53" i="3" s="1"/>
  <c r="BT54" i="3" s="1"/>
  <c r="BT55" i="3" s="1"/>
  <c r="BT56" i="3" s="1"/>
  <c r="BT57" i="3" s="1"/>
  <c r="BT58" i="3" s="1"/>
  <c r="BT59" i="3" s="1"/>
  <c r="BT60" i="3" s="1"/>
  <c r="BT61" i="3" s="1"/>
  <c r="BT62" i="3" s="1"/>
  <c r="BT63" i="3" s="1"/>
  <c r="BT64" i="3" s="1"/>
  <c r="BT65" i="3" s="1"/>
  <c r="BT66" i="3" s="1"/>
  <c r="BT67" i="3" s="1"/>
  <c r="BT68" i="3" s="1"/>
  <c r="BT69" i="3" s="1"/>
  <c r="BT70" i="3" s="1"/>
  <c r="BT71" i="3" s="1"/>
  <c r="BT72" i="3" s="1"/>
  <c r="BT73" i="3" s="1"/>
  <c r="BT74" i="3" s="1"/>
  <c r="BT75" i="3" s="1"/>
  <c r="BT76" i="3" s="1"/>
  <c r="BT77" i="3" s="1"/>
  <c r="BT78" i="3" s="1"/>
  <c r="BT79" i="3" s="1"/>
  <c r="BT80" i="3" s="1"/>
  <c r="BT81" i="3" s="1"/>
  <c r="BT82" i="3" s="1"/>
  <c r="BT83" i="3" s="1"/>
  <c r="BT84" i="3" s="1"/>
  <c r="BT85" i="3" s="1"/>
  <c r="BT86" i="3" s="1"/>
  <c r="BT87" i="3" s="1"/>
  <c r="BT88" i="3" s="1"/>
  <c r="BT89" i="3" s="1"/>
  <c r="BT90" i="3" s="1"/>
  <c r="BT91" i="3" s="1"/>
  <c r="BT92" i="3" s="1"/>
  <c r="BT93" i="3" s="1"/>
  <c r="BT94" i="3" s="1"/>
  <c r="BT95" i="3" s="1"/>
  <c r="BT96" i="3" s="1"/>
  <c r="BT97" i="3" s="1"/>
  <c r="BT98" i="3" s="1"/>
  <c r="BT99" i="3" s="1"/>
  <c r="BT100" i="3" s="1"/>
  <c r="BT101" i="3" s="1"/>
  <c r="BT102" i="3" s="1"/>
  <c r="BT103" i="3" s="1"/>
  <c r="BT104" i="3" s="1"/>
  <c r="BT105" i="3" s="1"/>
  <c r="BT106" i="3" s="1"/>
  <c r="BT107" i="3" s="1"/>
  <c r="BT108" i="3" s="1"/>
  <c r="BT109" i="3" s="1"/>
  <c r="BT110" i="3" s="1"/>
  <c r="BT111" i="3" s="1"/>
  <c r="BT112" i="3" s="1"/>
  <c r="BT113" i="3" s="1"/>
  <c r="BT114" i="3" s="1"/>
  <c r="BT115" i="3" s="1"/>
  <c r="BT116" i="3" s="1"/>
  <c r="BT117" i="3" s="1"/>
  <c r="BT118" i="3" s="1"/>
  <c r="BT119" i="3" s="1"/>
  <c r="BT120" i="3" s="1"/>
  <c r="BT121" i="3" s="1"/>
  <c r="BT122" i="3" s="1"/>
  <c r="BT123" i="3" s="1"/>
  <c r="BT124" i="3" s="1"/>
  <c r="BT125" i="3" s="1"/>
  <c r="BT126" i="3" s="1"/>
  <c r="BT127" i="3" s="1"/>
  <c r="BT128" i="3" s="1"/>
  <c r="BT129" i="3" s="1"/>
  <c r="BT130" i="3" s="1"/>
  <c r="BT131" i="3" s="1"/>
  <c r="BT132" i="3" s="1"/>
  <c r="BT133" i="3" s="1"/>
  <c r="BT134" i="3" s="1"/>
  <c r="BT135" i="3" s="1"/>
  <c r="BT136" i="3" s="1"/>
  <c r="BT137" i="3" s="1"/>
  <c r="BT138" i="3" s="1"/>
  <c r="BT139" i="3" s="1"/>
  <c r="BT140" i="3" s="1"/>
  <c r="CR6" i="3"/>
  <c r="CR7" i="3" s="1"/>
  <c r="CR8" i="3" s="1"/>
  <c r="CR9" i="3" s="1"/>
  <c r="CR10" i="3" s="1"/>
  <c r="CR11" i="3" s="1"/>
  <c r="CR12" i="3" s="1"/>
  <c r="CR13" i="3" s="1"/>
  <c r="CR14" i="3" s="1"/>
  <c r="CR15" i="3" s="1"/>
  <c r="CR16" i="3" s="1"/>
  <c r="CR17" i="3" s="1"/>
  <c r="CR18" i="3" s="1"/>
  <c r="CR19" i="3" s="1"/>
  <c r="CR20" i="3" s="1"/>
  <c r="CR21" i="3" s="1"/>
  <c r="CR22" i="3" s="1"/>
  <c r="CR23" i="3" s="1"/>
  <c r="CR24" i="3" s="1"/>
  <c r="CR25" i="3" s="1"/>
  <c r="CR26" i="3" s="1"/>
  <c r="CR27" i="3" s="1"/>
  <c r="CR28" i="3" s="1"/>
  <c r="CR29" i="3" s="1"/>
  <c r="CR30" i="3" s="1"/>
  <c r="CR31" i="3" s="1"/>
  <c r="CR32" i="3" s="1"/>
  <c r="CR33" i="3" s="1"/>
  <c r="CR34" i="3" s="1"/>
  <c r="CR35" i="3" s="1"/>
  <c r="CR36" i="3" s="1"/>
  <c r="CR37" i="3" s="1"/>
  <c r="CR38" i="3" s="1"/>
  <c r="CR39" i="3" s="1"/>
  <c r="CR40" i="3" s="1"/>
  <c r="CR41" i="3" s="1"/>
  <c r="CR42" i="3" s="1"/>
  <c r="CR43" i="3" s="1"/>
  <c r="CR44" i="3" s="1"/>
  <c r="CR45" i="3" s="1"/>
  <c r="CR46" i="3" s="1"/>
  <c r="CR47" i="3" s="1"/>
  <c r="CR48" i="3" s="1"/>
  <c r="CR49" i="3" s="1"/>
  <c r="CR50" i="3" s="1"/>
  <c r="CR51" i="3" s="1"/>
  <c r="CR52" i="3" s="1"/>
  <c r="CR53" i="3" s="1"/>
  <c r="CR54" i="3" s="1"/>
  <c r="CR55" i="3" s="1"/>
  <c r="CR56" i="3" s="1"/>
  <c r="CR57" i="3" s="1"/>
  <c r="CR58" i="3" s="1"/>
  <c r="CR59" i="3" s="1"/>
  <c r="CR60" i="3" s="1"/>
  <c r="CR61" i="3" s="1"/>
  <c r="CR62" i="3" s="1"/>
  <c r="CR63" i="3" s="1"/>
  <c r="CR64" i="3" s="1"/>
  <c r="CR65" i="3" s="1"/>
  <c r="CR66" i="3" s="1"/>
  <c r="CR67" i="3" s="1"/>
  <c r="CR68" i="3" s="1"/>
  <c r="CR69" i="3" s="1"/>
  <c r="CR70" i="3" s="1"/>
  <c r="CR71" i="3" s="1"/>
  <c r="CR72" i="3" s="1"/>
  <c r="CR73" i="3" s="1"/>
  <c r="CR74" i="3" s="1"/>
  <c r="CR75" i="3" s="1"/>
  <c r="CR76" i="3" s="1"/>
  <c r="CR77" i="3" s="1"/>
  <c r="CR78" i="3" s="1"/>
  <c r="CR79" i="3" s="1"/>
  <c r="CR80" i="3" s="1"/>
  <c r="CR81" i="3" s="1"/>
  <c r="CR82" i="3" s="1"/>
  <c r="CR83" i="3" s="1"/>
  <c r="CR84" i="3" s="1"/>
  <c r="CR85" i="3" s="1"/>
  <c r="CR86" i="3" s="1"/>
  <c r="CR87" i="3" s="1"/>
  <c r="CR88" i="3" s="1"/>
  <c r="CR89" i="3" s="1"/>
  <c r="CR90" i="3" s="1"/>
  <c r="CR91" i="3" s="1"/>
  <c r="CR92" i="3" s="1"/>
  <c r="CR93" i="3" s="1"/>
  <c r="CR94" i="3" s="1"/>
  <c r="CR95" i="3" s="1"/>
  <c r="CR96" i="3" s="1"/>
  <c r="CR97" i="3" s="1"/>
  <c r="CR98" i="3" s="1"/>
  <c r="CR99" i="3" s="1"/>
  <c r="CR100" i="3" s="1"/>
  <c r="CR101" i="3" s="1"/>
  <c r="CR102" i="3" s="1"/>
  <c r="CR103" i="3" s="1"/>
  <c r="CR104" i="3" s="1"/>
  <c r="CR105" i="3" s="1"/>
  <c r="CR106" i="3" s="1"/>
  <c r="CR107" i="3" s="1"/>
  <c r="CR108" i="3" s="1"/>
  <c r="CR109" i="3" s="1"/>
  <c r="CR110" i="3" s="1"/>
  <c r="CR111" i="3" s="1"/>
  <c r="CR112" i="3" s="1"/>
  <c r="CR113" i="3" s="1"/>
  <c r="CR114" i="3" s="1"/>
  <c r="CR115" i="3" s="1"/>
  <c r="CR116" i="3" s="1"/>
  <c r="CR117" i="3" s="1"/>
  <c r="CR118" i="3" s="1"/>
  <c r="CR119" i="3" s="1"/>
  <c r="CR120" i="3" s="1"/>
  <c r="CR121" i="3" s="1"/>
  <c r="CR122" i="3" s="1"/>
  <c r="CR123" i="3" s="1"/>
  <c r="CR124" i="3" s="1"/>
  <c r="CR125" i="3" s="1"/>
  <c r="CR126" i="3" s="1"/>
  <c r="CR127" i="3" s="1"/>
  <c r="CR128" i="3" s="1"/>
  <c r="CR129" i="3" s="1"/>
  <c r="CR130" i="3" s="1"/>
  <c r="CR131" i="3" s="1"/>
  <c r="CR132" i="3" s="1"/>
  <c r="CR133" i="3" s="1"/>
  <c r="CR134" i="3" s="1"/>
  <c r="CR135" i="3" s="1"/>
  <c r="CR136" i="3" s="1"/>
  <c r="CR137" i="3" s="1"/>
  <c r="CR138" i="3" s="1"/>
  <c r="CR139" i="3" s="1"/>
  <c r="CR140" i="3" s="1"/>
  <c r="CJ6" i="3"/>
  <c r="CJ7" i="3" s="1"/>
  <c r="CJ8" i="3" s="1"/>
  <c r="CJ9" i="3" s="1"/>
  <c r="CJ10" i="3" s="1"/>
  <c r="CJ11" i="3" s="1"/>
  <c r="CJ12" i="3" s="1"/>
  <c r="CJ13" i="3" s="1"/>
  <c r="CJ14" i="3" s="1"/>
  <c r="CJ15" i="3" s="1"/>
  <c r="CJ16" i="3" s="1"/>
  <c r="CJ17" i="3" s="1"/>
  <c r="CJ18" i="3" s="1"/>
  <c r="CJ19" i="3" s="1"/>
  <c r="CJ20" i="3" s="1"/>
  <c r="CJ21" i="3" s="1"/>
  <c r="CJ22" i="3" s="1"/>
  <c r="CJ23" i="3" s="1"/>
  <c r="CJ24" i="3" s="1"/>
  <c r="CJ25" i="3" s="1"/>
  <c r="CJ26" i="3" s="1"/>
  <c r="CJ27" i="3" s="1"/>
  <c r="CJ28" i="3" s="1"/>
  <c r="CJ29" i="3" s="1"/>
  <c r="CJ30" i="3" s="1"/>
  <c r="CJ31" i="3" s="1"/>
  <c r="CJ32" i="3" s="1"/>
  <c r="CJ33" i="3" s="1"/>
  <c r="CJ34" i="3" s="1"/>
  <c r="CJ35" i="3" s="1"/>
  <c r="CJ36" i="3" s="1"/>
  <c r="CJ37" i="3" s="1"/>
  <c r="CJ38" i="3" s="1"/>
  <c r="CJ39" i="3" s="1"/>
  <c r="CJ40" i="3" s="1"/>
  <c r="CJ41" i="3" s="1"/>
  <c r="CJ42" i="3" s="1"/>
  <c r="CJ43" i="3" s="1"/>
  <c r="CJ44" i="3" s="1"/>
  <c r="CJ45" i="3" s="1"/>
  <c r="CJ46" i="3" s="1"/>
  <c r="CJ47" i="3" s="1"/>
  <c r="CJ48" i="3" s="1"/>
  <c r="CJ49" i="3" s="1"/>
  <c r="CJ50" i="3" s="1"/>
  <c r="CJ51" i="3" s="1"/>
  <c r="CJ52" i="3" s="1"/>
  <c r="CJ53" i="3" s="1"/>
  <c r="CJ54" i="3" s="1"/>
  <c r="CJ55" i="3" s="1"/>
  <c r="CJ56" i="3" s="1"/>
  <c r="CJ57" i="3" s="1"/>
  <c r="CJ58" i="3" s="1"/>
  <c r="CJ59" i="3" s="1"/>
  <c r="CJ60" i="3" s="1"/>
  <c r="CJ61" i="3" s="1"/>
  <c r="CJ62" i="3" s="1"/>
  <c r="CJ63" i="3" s="1"/>
  <c r="CJ64" i="3" s="1"/>
  <c r="CJ65" i="3" s="1"/>
  <c r="CJ66" i="3" s="1"/>
  <c r="CJ67" i="3" s="1"/>
  <c r="CJ68" i="3" s="1"/>
  <c r="CJ69" i="3" s="1"/>
  <c r="CJ70" i="3" s="1"/>
  <c r="CJ71" i="3" s="1"/>
  <c r="CJ72" i="3" s="1"/>
  <c r="CJ73" i="3" s="1"/>
  <c r="CJ74" i="3" s="1"/>
  <c r="CJ75" i="3" s="1"/>
  <c r="CJ76" i="3" s="1"/>
  <c r="CJ77" i="3" s="1"/>
  <c r="CJ78" i="3" s="1"/>
  <c r="CJ79" i="3" s="1"/>
  <c r="CJ80" i="3" s="1"/>
  <c r="CJ81" i="3" s="1"/>
  <c r="CJ82" i="3" s="1"/>
  <c r="CJ83" i="3" s="1"/>
  <c r="CJ84" i="3" s="1"/>
  <c r="CJ85" i="3" s="1"/>
  <c r="CJ86" i="3" s="1"/>
  <c r="CJ87" i="3" s="1"/>
  <c r="CJ88" i="3" s="1"/>
  <c r="CJ89" i="3" s="1"/>
  <c r="CJ90" i="3" s="1"/>
  <c r="CJ91" i="3" s="1"/>
  <c r="CJ92" i="3" s="1"/>
  <c r="CJ93" i="3" s="1"/>
  <c r="CJ94" i="3" s="1"/>
  <c r="CJ95" i="3" s="1"/>
  <c r="CJ96" i="3" s="1"/>
  <c r="CJ97" i="3" s="1"/>
  <c r="CJ98" i="3" s="1"/>
  <c r="CJ99" i="3" s="1"/>
  <c r="CJ100" i="3" s="1"/>
  <c r="CJ101" i="3" s="1"/>
  <c r="CJ102" i="3" s="1"/>
  <c r="CJ103" i="3" s="1"/>
  <c r="CJ104" i="3" s="1"/>
  <c r="CJ105" i="3" s="1"/>
  <c r="CJ106" i="3" s="1"/>
  <c r="CJ107" i="3" s="1"/>
  <c r="CJ108" i="3" s="1"/>
  <c r="CJ109" i="3" s="1"/>
  <c r="CJ110" i="3" s="1"/>
  <c r="CJ111" i="3" s="1"/>
  <c r="CJ112" i="3" s="1"/>
  <c r="CJ113" i="3" s="1"/>
  <c r="CJ114" i="3" s="1"/>
  <c r="CJ115" i="3" s="1"/>
  <c r="CJ116" i="3" s="1"/>
  <c r="CJ117" i="3" s="1"/>
  <c r="CJ118" i="3" s="1"/>
  <c r="CJ119" i="3" s="1"/>
  <c r="CJ120" i="3" s="1"/>
  <c r="CJ121" i="3" s="1"/>
  <c r="CJ122" i="3" s="1"/>
  <c r="CJ123" i="3" s="1"/>
  <c r="CJ124" i="3" s="1"/>
  <c r="CJ125" i="3" s="1"/>
  <c r="CJ126" i="3" s="1"/>
  <c r="CJ127" i="3" s="1"/>
  <c r="CJ128" i="3" s="1"/>
  <c r="CJ129" i="3" s="1"/>
  <c r="CJ130" i="3" s="1"/>
  <c r="CJ131" i="3" s="1"/>
  <c r="CJ132" i="3" s="1"/>
  <c r="CJ133" i="3" s="1"/>
  <c r="CJ134" i="3" s="1"/>
  <c r="CJ135" i="3" s="1"/>
  <c r="CJ136" i="3" s="1"/>
  <c r="CJ137" i="3" s="1"/>
  <c r="CJ138" i="3" s="1"/>
  <c r="CJ139" i="3" s="1"/>
  <c r="CJ140" i="3" s="1"/>
  <c r="AB6" i="3"/>
  <c r="AB7" i="3" s="1"/>
  <c r="AB8" i="3" s="1"/>
  <c r="AB9" i="3" s="1"/>
  <c r="AB10" i="3" s="1"/>
  <c r="AB11" i="3" s="1"/>
  <c r="AB12" i="3" s="1"/>
  <c r="AB13" i="3" s="1"/>
  <c r="AB14" i="3" s="1"/>
  <c r="AB15" i="3" s="1"/>
  <c r="AB16" i="3" s="1"/>
  <c r="AB17" i="3" s="1"/>
  <c r="AB18" i="3" s="1"/>
  <c r="AB19" i="3" s="1"/>
  <c r="AB20" i="3" s="1"/>
  <c r="AB21" i="3" s="1"/>
  <c r="AB22" i="3" s="1"/>
  <c r="AB23" i="3" s="1"/>
  <c r="AB24" i="3" s="1"/>
  <c r="AB25" i="3" s="1"/>
  <c r="AB26" i="3" s="1"/>
  <c r="AB27" i="3" s="1"/>
  <c r="AB28" i="3" s="1"/>
  <c r="AB29" i="3" s="1"/>
  <c r="AB30" i="3" s="1"/>
  <c r="AB31" i="3" s="1"/>
  <c r="AB32" i="3" s="1"/>
  <c r="AB33" i="3" s="1"/>
  <c r="AB34" i="3" s="1"/>
  <c r="AB35" i="3" s="1"/>
  <c r="AB36" i="3" s="1"/>
  <c r="AB37" i="3" s="1"/>
  <c r="AB38" i="3" s="1"/>
  <c r="AB39" i="3" s="1"/>
  <c r="AB40" i="3" s="1"/>
  <c r="AB41" i="3" s="1"/>
  <c r="AB42" i="3" s="1"/>
  <c r="AB43" i="3" s="1"/>
  <c r="AB44" i="3" s="1"/>
  <c r="AB45" i="3" s="1"/>
  <c r="AB46" i="3" s="1"/>
  <c r="AB47" i="3" s="1"/>
  <c r="AB48" i="3" s="1"/>
  <c r="AB49" i="3" s="1"/>
  <c r="AB50" i="3" s="1"/>
  <c r="AB51" i="3" s="1"/>
  <c r="AB52" i="3" s="1"/>
  <c r="AB53" i="3" s="1"/>
  <c r="AB54" i="3" s="1"/>
  <c r="AB55" i="3" s="1"/>
  <c r="AB56" i="3" s="1"/>
  <c r="AB57" i="3" s="1"/>
  <c r="AB58" i="3" s="1"/>
  <c r="AB59" i="3" s="1"/>
  <c r="AB60" i="3" s="1"/>
  <c r="AB61" i="3" s="1"/>
  <c r="AB62" i="3" s="1"/>
  <c r="AB63" i="3" s="1"/>
  <c r="AB64" i="3" s="1"/>
  <c r="AB65" i="3" s="1"/>
  <c r="AB66" i="3" s="1"/>
  <c r="AB67" i="3" s="1"/>
  <c r="AB68" i="3" s="1"/>
  <c r="AB69" i="3" s="1"/>
  <c r="AB70" i="3" s="1"/>
  <c r="AB71" i="3" s="1"/>
  <c r="AB72" i="3" s="1"/>
  <c r="AB73" i="3" s="1"/>
  <c r="AB74" i="3" s="1"/>
  <c r="AB75" i="3" s="1"/>
  <c r="AB76" i="3" s="1"/>
  <c r="AB77" i="3" s="1"/>
  <c r="AB78" i="3" s="1"/>
  <c r="AB79" i="3" s="1"/>
  <c r="AB80" i="3" s="1"/>
  <c r="AB81" i="3" s="1"/>
  <c r="AB82" i="3" s="1"/>
  <c r="AB83" i="3" s="1"/>
  <c r="AB84" i="3" s="1"/>
  <c r="AB85" i="3" s="1"/>
  <c r="AB86" i="3" s="1"/>
  <c r="AB87" i="3" s="1"/>
  <c r="AB88" i="3" s="1"/>
  <c r="AB89" i="3" s="1"/>
  <c r="AB90" i="3" s="1"/>
  <c r="AB91" i="3" s="1"/>
  <c r="AB92" i="3" s="1"/>
  <c r="AB93" i="3" s="1"/>
  <c r="AB94" i="3" s="1"/>
  <c r="AB95" i="3" s="1"/>
  <c r="AB96" i="3" s="1"/>
  <c r="AB97" i="3" s="1"/>
  <c r="AB98" i="3" s="1"/>
  <c r="AB99" i="3" s="1"/>
  <c r="AB100" i="3" s="1"/>
  <c r="AB101" i="3" s="1"/>
  <c r="AB102" i="3" s="1"/>
  <c r="AB103" i="3" s="1"/>
  <c r="AB104" i="3" s="1"/>
  <c r="AB105" i="3" s="1"/>
  <c r="AB106" i="3" s="1"/>
  <c r="AB107" i="3" s="1"/>
  <c r="AB108" i="3" s="1"/>
  <c r="AB109" i="3" s="1"/>
  <c r="AB110" i="3" s="1"/>
  <c r="AB111" i="3" s="1"/>
  <c r="AB112" i="3" s="1"/>
  <c r="AB113" i="3" s="1"/>
  <c r="AB114" i="3" s="1"/>
  <c r="AB115" i="3" s="1"/>
  <c r="AB116" i="3" s="1"/>
  <c r="AB117" i="3" s="1"/>
  <c r="AB118" i="3" s="1"/>
  <c r="AB119" i="3" s="1"/>
  <c r="AB120" i="3" s="1"/>
  <c r="AB121" i="3" s="1"/>
  <c r="AB122" i="3" s="1"/>
  <c r="AB123" i="3" s="1"/>
  <c r="AB124" i="3" s="1"/>
  <c r="AB125" i="3" s="1"/>
  <c r="AB126" i="3" s="1"/>
  <c r="AB127" i="3" s="1"/>
  <c r="AB128" i="3" s="1"/>
  <c r="AB129" i="3" s="1"/>
  <c r="AB130" i="3" s="1"/>
  <c r="AB131" i="3" s="1"/>
  <c r="AB132" i="3" s="1"/>
  <c r="AB133" i="3" s="1"/>
  <c r="AB134" i="3" s="1"/>
  <c r="AB135" i="3" s="1"/>
  <c r="AB136" i="3" s="1"/>
  <c r="AB137" i="3" s="1"/>
  <c r="AB138" i="3" s="1"/>
  <c r="AB139" i="3" s="1"/>
  <c r="AB140" i="3" s="1"/>
  <c r="AO6" i="3"/>
  <c r="AO7" i="3" s="1"/>
  <c r="AO8" i="3" s="1"/>
  <c r="AO9" i="3" s="1"/>
  <c r="AO10" i="3" s="1"/>
  <c r="AO11" i="3" s="1"/>
  <c r="AO12" i="3" s="1"/>
  <c r="AO13" i="3" s="1"/>
  <c r="AO14" i="3" s="1"/>
  <c r="AO15" i="3" s="1"/>
  <c r="AO16" i="3" s="1"/>
  <c r="AO17" i="3" s="1"/>
  <c r="AO18" i="3" s="1"/>
  <c r="AO19" i="3" s="1"/>
  <c r="AO20" i="3" s="1"/>
  <c r="AO21" i="3" s="1"/>
  <c r="AO22" i="3" s="1"/>
  <c r="AO23" i="3" s="1"/>
  <c r="AO24" i="3" s="1"/>
  <c r="AO25" i="3" s="1"/>
  <c r="AO26" i="3" s="1"/>
  <c r="AO27" i="3" s="1"/>
  <c r="AO28" i="3" s="1"/>
  <c r="AO29" i="3" s="1"/>
  <c r="AO30" i="3" s="1"/>
  <c r="AO31" i="3" s="1"/>
  <c r="AO32" i="3" s="1"/>
  <c r="AO33" i="3" s="1"/>
  <c r="AO34" i="3" s="1"/>
  <c r="AO35" i="3" s="1"/>
  <c r="AO36" i="3" s="1"/>
  <c r="AO37" i="3" s="1"/>
  <c r="AO38" i="3" s="1"/>
  <c r="AO39" i="3" s="1"/>
  <c r="AO40" i="3" s="1"/>
  <c r="AO41" i="3" s="1"/>
  <c r="AO42" i="3" s="1"/>
  <c r="AO43" i="3" s="1"/>
  <c r="AO44" i="3" s="1"/>
  <c r="AO45" i="3" s="1"/>
  <c r="AO46" i="3" s="1"/>
  <c r="AO47" i="3" s="1"/>
  <c r="AO48" i="3" s="1"/>
  <c r="AO49" i="3" s="1"/>
  <c r="AO50" i="3" s="1"/>
  <c r="AO51" i="3" s="1"/>
  <c r="AO52" i="3" s="1"/>
  <c r="AO53" i="3" s="1"/>
  <c r="AO54" i="3" s="1"/>
  <c r="AO55" i="3" s="1"/>
  <c r="AO56" i="3" s="1"/>
  <c r="AO57" i="3" s="1"/>
  <c r="AO58" i="3" s="1"/>
  <c r="AO59" i="3" s="1"/>
  <c r="AO60" i="3" s="1"/>
  <c r="AO61" i="3" s="1"/>
  <c r="AO62" i="3" s="1"/>
  <c r="AO63" i="3" s="1"/>
  <c r="AO64" i="3" s="1"/>
  <c r="AO65" i="3" s="1"/>
  <c r="AO66" i="3" s="1"/>
  <c r="AO67" i="3" s="1"/>
  <c r="AO68" i="3" s="1"/>
  <c r="AO69" i="3" s="1"/>
  <c r="AO70" i="3" s="1"/>
  <c r="AO71" i="3" s="1"/>
  <c r="AO72" i="3" s="1"/>
  <c r="AO73" i="3" s="1"/>
  <c r="AO74" i="3" s="1"/>
  <c r="AO75" i="3" s="1"/>
  <c r="AO76" i="3" s="1"/>
  <c r="AO77" i="3" s="1"/>
  <c r="AO78" i="3" s="1"/>
  <c r="AO79" i="3" s="1"/>
  <c r="AO80" i="3" s="1"/>
  <c r="AO81" i="3" s="1"/>
  <c r="AO82" i="3" s="1"/>
  <c r="AO83" i="3" s="1"/>
  <c r="AO84" i="3" s="1"/>
  <c r="AO85" i="3" s="1"/>
  <c r="AO86" i="3" s="1"/>
  <c r="AO87" i="3" s="1"/>
  <c r="AO88" i="3" s="1"/>
  <c r="AO89" i="3" s="1"/>
  <c r="AO90" i="3" s="1"/>
  <c r="AO91" i="3" s="1"/>
  <c r="AO92" i="3" s="1"/>
  <c r="AO93" i="3" s="1"/>
  <c r="AO94" i="3" s="1"/>
  <c r="AO95" i="3" s="1"/>
  <c r="AO96" i="3" s="1"/>
  <c r="AO97" i="3" s="1"/>
  <c r="AO98" i="3" s="1"/>
  <c r="AO99" i="3" s="1"/>
  <c r="AO100" i="3" s="1"/>
  <c r="AO101" i="3" s="1"/>
  <c r="AO102" i="3" s="1"/>
  <c r="AO103" i="3" s="1"/>
  <c r="AO104" i="3" s="1"/>
  <c r="AO105" i="3" s="1"/>
  <c r="AO106" i="3" s="1"/>
  <c r="AO107" i="3" s="1"/>
  <c r="AO108" i="3" s="1"/>
  <c r="AO109" i="3" s="1"/>
  <c r="AO110" i="3" s="1"/>
  <c r="AO111" i="3" s="1"/>
  <c r="AO112" i="3" s="1"/>
  <c r="AO113" i="3" s="1"/>
  <c r="AO114" i="3" s="1"/>
  <c r="AO115" i="3" s="1"/>
  <c r="AO116" i="3" s="1"/>
  <c r="AO117" i="3" s="1"/>
  <c r="AO118" i="3" s="1"/>
  <c r="AO119" i="3" s="1"/>
  <c r="AO120" i="3" s="1"/>
  <c r="AO121" i="3" s="1"/>
  <c r="AO122" i="3" s="1"/>
  <c r="AO123" i="3" s="1"/>
  <c r="AO124" i="3" s="1"/>
  <c r="AO125" i="3" s="1"/>
  <c r="AO126" i="3" s="1"/>
  <c r="AO127" i="3" s="1"/>
  <c r="AO128" i="3" s="1"/>
  <c r="AO129" i="3" s="1"/>
  <c r="AO130" i="3" s="1"/>
  <c r="AO131" i="3" s="1"/>
  <c r="AO132" i="3" s="1"/>
  <c r="AO133" i="3" s="1"/>
  <c r="AO134" i="3" s="1"/>
  <c r="AO135" i="3" s="1"/>
  <c r="AO136" i="3" s="1"/>
  <c r="AO137" i="3" s="1"/>
  <c r="AO138" i="3" s="1"/>
  <c r="AO139" i="3" s="1"/>
  <c r="AO140" i="3" s="1"/>
  <c r="BX6" i="3"/>
  <c r="BX7" i="3" s="1"/>
  <c r="BX8" i="3" s="1"/>
  <c r="BX9" i="3" s="1"/>
  <c r="BX10" i="3" s="1"/>
  <c r="BX11" i="3" s="1"/>
  <c r="BX12" i="3" s="1"/>
  <c r="BX13" i="3" s="1"/>
  <c r="BX14" i="3" s="1"/>
  <c r="BX15" i="3" s="1"/>
  <c r="BX16" i="3" s="1"/>
  <c r="BX17" i="3" s="1"/>
  <c r="BX18" i="3" s="1"/>
  <c r="BX19" i="3" s="1"/>
  <c r="BX20" i="3" s="1"/>
  <c r="BX21" i="3" s="1"/>
  <c r="BX22" i="3" s="1"/>
  <c r="BX23" i="3" s="1"/>
  <c r="BX24" i="3" s="1"/>
  <c r="BX25" i="3" s="1"/>
  <c r="BX26" i="3" s="1"/>
  <c r="BX27" i="3" s="1"/>
  <c r="BX28" i="3" s="1"/>
  <c r="BX29" i="3" s="1"/>
  <c r="BX30" i="3" s="1"/>
  <c r="BX31" i="3" s="1"/>
  <c r="BX32" i="3" s="1"/>
  <c r="BX33" i="3" s="1"/>
  <c r="BX34" i="3" s="1"/>
  <c r="BX35" i="3" s="1"/>
  <c r="BX36" i="3" s="1"/>
  <c r="BX37" i="3" s="1"/>
  <c r="BX38" i="3" s="1"/>
  <c r="BX39" i="3" s="1"/>
  <c r="BX40" i="3" s="1"/>
  <c r="BX41" i="3" s="1"/>
  <c r="BX42" i="3" s="1"/>
  <c r="BX43" i="3" s="1"/>
  <c r="BX44" i="3" s="1"/>
  <c r="BX45" i="3" s="1"/>
  <c r="BX46" i="3" s="1"/>
  <c r="BX47" i="3" s="1"/>
  <c r="BX48" i="3" s="1"/>
  <c r="BX49" i="3" s="1"/>
  <c r="BX50" i="3" s="1"/>
  <c r="BX51" i="3" s="1"/>
  <c r="BX52" i="3" s="1"/>
  <c r="BX53" i="3" s="1"/>
  <c r="BX54" i="3" s="1"/>
  <c r="BX55" i="3" s="1"/>
  <c r="BX56" i="3" s="1"/>
  <c r="BX57" i="3" s="1"/>
  <c r="BX58" i="3" s="1"/>
  <c r="BX59" i="3" s="1"/>
  <c r="BX60" i="3" s="1"/>
  <c r="BX61" i="3" s="1"/>
  <c r="BX62" i="3" s="1"/>
  <c r="BX63" i="3" s="1"/>
  <c r="BX64" i="3" s="1"/>
  <c r="BX65" i="3" s="1"/>
  <c r="BX66" i="3" s="1"/>
  <c r="BX67" i="3" s="1"/>
  <c r="BX68" i="3" s="1"/>
  <c r="BX69" i="3" s="1"/>
  <c r="BX70" i="3" s="1"/>
  <c r="BX71" i="3" s="1"/>
  <c r="BX72" i="3" s="1"/>
  <c r="BX73" i="3" s="1"/>
  <c r="BX74" i="3" s="1"/>
  <c r="BX75" i="3" s="1"/>
  <c r="BX76" i="3" s="1"/>
  <c r="BX77" i="3" s="1"/>
  <c r="BX78" i="3" s="1"/>
  <c r="BX79" i="3" s="1"/>
  <c r="BX80" i="3" s="1"/>
  <c r="BX81" i="3" s="1"/>
  <c r="BX82" i="3" s="1"/>
  <c r="BX83" i="3" s="1"/>
  <c r="BX84" i="3" s="1"/>
  <c r="BX85" i="3" s="1"/>
  <c r="BX86" i="3" s="1"/>
  <c r="BX87" i="3" s="1"/>
  <c r="BX88" i="3" s="1"/>
  <c r="BX89" i="3" s="1"/>
  <c r="BX90" i="3" s="1"/>
  <c r="BX91" i="3" s="1"/>
  <c r="BX92" i="3" s="1"/>
  <c r="BX93" i="3" s="1"/>
  <c r="BX94" i="3" s="1"/>
  <c r="BX95" i="3" s="1"/>
  <c r="BX96" i="3" s="1"/>
  <c r="BX97" i="3" s="1"/>
  <c r="BX98" i="3" s="1"/>
  <c r="BX99" i="3" s="1"/>
  <c r="BX100" i="3" s="1"/>
  <c r="BX101" i="3" s="1"/>
  <c r="BX102" i="3" s="1"/>
  <c r="BX103" i="3" s="1"/>
  <c r="BX104" i="3" s="1"/>
  <c r="BX105" i="3" s="1"/>
  <c r="BX106" i="3" s="1"/>
  <c r="BX107" i="3" s="1"/>
  <c r="BX108" i="3" s="1"/>
  <c r="BX109" i="3" s="1"/>
  <c r="BX110" i="3" s="1"/>
  <c r="BX111" i="3" s="1"/>
  <c r="BX112" i="3" s="1"/>
  <c r="BX113" i="3" s="1"/>
  <c r="BX114" i="3" s="1"/>
  <c r="BX115" i="3" s="1"/>
  <c r="BX116" i="3" s="1"/>
  <c r="BX117" i="3" s="1"/>
  <c r="BX118" i="3" s="1"/>
  <c r="BX119" i="3" s="1"/>
  <c r="BX120" i="3" s="1"/>
  <c r="BX121" i="3" s="1"/>
  <c r="BX122" i="3" s="1"/>
  <c r="BX123" i="3" s="1"/>
  <c r="BX124" i="3" s="1"/>
  <c r="BX125" i="3" s="1"/>
  <c r="BX126" i="3" s="1"/>
  <c r="BX127" i="3" s="1"/>
  <c r="BX128" i="3" s="1"/>
  <c r="BX129" i="3" s="1"/>
  <c r="BX130" i="3" s="1"/>
  <c r="BX131" i="3" s="1"/>
  <c r="BX132" i="3" s="1"/>
  <c r="BX133" i="3" s="1"/>
  <c r="BX134" i="3" s="1"/>
  <c r="BX135" i="3" s="1"/>
  <c r="BX136" i="3" s="1"/>
  <c r="BX137" i="3" s="1"/>
  <c r="BX138" i="3" s="1"/>
  <c r="BX139" i="3" s="1"/>
  <c r="BX140" i="3" s="1"/>
  <c r="AU6" i="3"/>
  <c r="AU7" i="3" s="1"/>
  <c r="AU8" i="3" s="1"/>
  <c r="AU9" i="3" s="1"/>
  <c r="AU10" i="3" s="1"/>
  <c r="AU11" i="3" s="1"/>
  <c r="AU12" i="3" s="1"/>
  <c r="AU13" i="3" s="1"/>
  <c r="AU14" i="3" s="1"/>
  <c r="AU15" i="3" s="1"/>
  <c r="AU16" i="3" s="1"/>
  <c r="AU17" i="3" s="1"/>
  <c r="AU18" i="3" s="1"/>
  <c r="AU19" i="3" s="1"/>
  <c r="AU20" i="3" s="1"/>
  <c r="AU21" i="3" s="1"/>
  <c r="AU22" i="3" s="1"/>
  <c r="AU23" i="3" s="1"/>
  <c r="AU24" i="3" s="1"/>
  <c r="AU25" i="3" s="1"/>
  <c r="AU26" i="3" s="1"/>
  <c r="AU27" i="3" s="1"/>
  <c r="AU28" i="3" s="1"/>
  <c r="AU29" i="3" s="1"/>
  <c r="AU30" i="3" s="1"/>
  <c r="AU31" i="3" s="1"/>
  <c r="AU32" i="3" s="1"/>
  <c r="AU33" i="3" s="1"/>
  <c r="AU34" i="3" s="1"/>
  <c r="AU35" i="3" s="1"/>
  <c r="AU36" i="3" s="1"/>
  <c r="AU37" i="3" s="1"/>
  <c r="AU38" i="3" s="1"/>
  <c r="AU39" i="3" s="1"/>
  <c r="AU40" i="3" s="1"/>
  <c r="AU41" i="3" s="1"/>
  <c r="AU42" i="3" s="1"/>
  <c r="AU43" i="3" s="1"/>
  <c r="AU44" i="3" s="1"/>
  <c r="AU45" i="3" s="1"/>
  <c r="AU46" i="3" s="1"/>
  <c r="AU47" i="3" s="1"/>
  <c r="AU48" i="3" s="1"/>
  <c r="AU49" i="3" s="1"/>
  <c r="AU50" i="3" s="1"/>
  <c r="AU51" i="3" s="1"/>
  <c r="AU52" i="3" s="1"/>
  <c r="AU53" i="3" s="1"/>
  <c r="AU54" i="3" s="1"/>
  <c r="AU55" i="3" s="1"/>
  <c r="AU56" i="3" s="1"/>
  <c r="AU57" i="3" s="1"/>
  <c r="AU58" i="3" s="1"/>
  <c r="AU59" i="3" s="1"/>
  <c r="AU60" i="3" s="1"/>
  <c r="AU61" i="3" s="1"/>
  <c r="AU62" i="3" s="1"/>
  <c r="AU63" i="3" s="1"/>
  <c r="AU64" i="3" s="1"/>
  <c r="AU65" i="3" s="1"/>
  <c r="AU66" i="3" s="1"/>
  <c r="AU67" i="3" s="1"/>
  <c r="AU68" i="3" s="1"/>
  <c r="AU69" i="3" s="1"/>
  <c r="AU70" i="3" s="1"/>
  <c r="AU71" i="3" s="1"/>
  <c r="AU72" i="3" s="1"/>
  <c r="AU73" i="3" s="1"/>
  <c r="AU74" i="3" s="1"/>
  <c r="AU75" i="3" s="1"/>
  <c r="AU76" i="3" s="1"/>
  <c r="AU77" i="3" s="1"/>
  <c r="AU78" i="3" s="1"/>
  <c r="AU79" i="3" s="1"/>
  <c r="AU80" i="3" s="1"/>
  <c r="AU81" i="3" s="1"/>
  <c r="AU82" i="3" s="1"/>
  <c r="AU83" i="3" s="1"/>
  <c r="AU84" i="3" s="1"/>
  <c r="AU85" i="3" s="1"/>
  <c r="AU86" i="3" s="1"/>
  <c r="AU87" i="3" s="1"/>
  <c r="AU88" i="3" s="1"/>
  <c r="AU89" i="3" s="1"/>
  <c r="AU90" i="3" s="1"/>
  <c r="AU91" i="3" s="1"/>
  <c r="AU92" i="3" s="1"/>
  <c r="AU93" i="3" s="1"/>
  <c r="AU94" i="3" s="1"/>
  <c r="AU95" i="3" s="1"/>
  <c r="AU96" i="3" s="1"/>
  <c r="AU97" i="3" s="1"/>
  <c r="AU98" i="3" s="1"/>
  <c r="AU99" i="3" s="1"/>
  <c r="AU100" i="3" s="1"/>
  <c r="AU101" i="3" s="1"/>
  <c r="AU102" i="3" s="1"/>
  <c r="AU103" i="3" s="1"/>
  <c r="AU104" i="3" s="1"/>
  <c r="AU105" i="3" s="1"/>
  <c r="AU106" i="3" s="1"/>
  <c r="AU107" i="3" s="1"/>
  <c r="AU108" i="3" s="1"/>
  <c r="AU109" i="3" s="1"/>
  <c r="AU110" i="3" s="1"/>
  <c r="AU111" i="3" s="1"/>
  <c r="AU112" i="3" s="1"/>
  <c r="AU113" i="3" s="1"/>
  <c r="AU114" i="3" s="1"/>
  <c r="AU115" i="3" s="1"/>
  <c r="AU116" i="3" s="1"/>
  <c r="AU117" i="3" s="1"/>
  <c r="AU118" i="3" s="1"/>
  <c r="AU119" i="3" s="1"/>
  <c r="AU120" i="3" s="1"/>
  <c r="AU121" i="3" s="1"/>
  <c r="AU122" i="3" s="1"/>
  <c r="AU123" i="3" s="1"/>
  <c r="AU124" i="3" s="1"/>
  <c r="AU125" i="3" s="1"/>
  <c r="AU126" i="3" s="1"/>
  <c r="AU127" i="3" s="1"/>
  <c r="AU128" i="3" s="1"/>
  <c r="AU129" i="3" s="1"/>
  <c r="AU130" i="3" s="1"/>
  <c r="AU131" i="3" s="1"/>
  <c r="AU132" i="3" s="1"/>
  <c r="AU133" i="3" s="1"/>
  <c r="AU134" i="3" s="1"/>
  <c r="AU135" i="3" s="1"/>
  <c r="AU136" i="3" s="1"/>
  <c r="AU137" i="3" s="1"/>
  <c r="AU138" i="3" s="1"/>
  <c r="AU139" i="3" s="1"/>
  <c r="AU140" i="3" s="1"/>
  <c r="BO6" i="3"/>
  <c r="BO7" i="3" s="1"/>
  <c r="BO8" i="3" s="1"/>
  <c r="BO9" i="3" s="1"/>
  <c r="BO10" i="3" s="1"/>
  <c r="BO11" i="3" s="1"/>
  <c r="BO12" i="3" s="1"/>
  <c r="BO13" i="3" s="1"/>
  <c r="BO14" i="3" s="1"/>
  <c r="BO15" i="3" s="1"/>
  <c r="BO16" i="3" s="1"/>
  <c r="BO17" i="3" s="1"/>
  <c r="BO18" i="3" s="1"/>
  <c r="BO19" i="3" s="1"/>
  <c r="BO20" i="3" s="1"/>
  <c r="BO21" i="3" s="1"/>
  <c r="BO22" i="3" s="1"/>
  <c r="BO23" i="3" s="1"/>
  <c r="BO24" i="3" s="1"/>
  <c r="BO25" i="3" s="1"/>
  <c r="BO26" i="3" s="1"/>
  <c r="BO27" i="3" s="1"/>
  <c r="BO28" i="3" s="1"/>
  <c r="BO29" i="3" s="1"/>
  <c r="BO30" i="3" s="1"/>
  <c r="BO31" i="3" s="1"/>
  <c r="BO32" i="3" s="1"/>
  <c r="BO33" i="3" s="1"/>
  <c r="BO34" i="3" s="1"/>
  <c r="BO35" i="3" s="1"/>
  <c r="BO36" i="3" s="1"/>
  <c r="BO37" i="3" s="1"/>
  <c r="BO38" i="3" s="1"/>
  <c r="BO39" i="3" s="1"/>
  <c r="BO40" i="3" s="1"/>
  <c r="BO41" i="3" s="1"/>
  <c r="BO42" i="3" s="1"/>
  <c r="BO43" i="3" s="1"/>
  <c r="BO44" i="3" s="1"/>
  <c r="BO45" i="3" s="1"/>
  <c r="BO46" i="3" s="1"/>
  <c r="BO47" i="3" s="1"/>
  <c r="BO48" i="3" s="1"/>
  <c r="BO49" i="3" s="1"/>
  <c r="BO50" i="3" s="1"/>
  <c r="BO51" i="3" s="1"/>
  <c r="BO52" i="3" s="1"/>
  <c r="BO53" i="3" s="1"/>
  <c r="BO54" i="3" s="1"/>
  <c r="BO55" i="3" s="1"/>
  <c r="BO56" i="3" s="1"/>
  <c r="BO57" i="3" s="1"/>
  <c r="BO58" i="3" s="1"/>
  <c r="BO59" i="3" s="1"/>
  <c r="BO60" i="3" s="1"/>
  <c r="BO61" i="3" s="1"/>
  <c r="BO62" i="3" s="1"/>
  <c r="BO63" i="3" s="1"/>
  <c r="BO64" i="3" s="1"/>
  <c r="BO65" i="3" s="1"/>
  <c r="BO66" i="3" s="1"/>
  <c r="BO67" i="3" s="1"/>
  <c r="BO68" i="3" s="1"/>
  <c r="BO69" i="3" s="1"/>
  <c r="BO70" i="3" s="1"/>
  <c r="BO71" i="3" s="1"/>
  <c r="BO72" i="3" s="1"/>
  <c r="BO73" i="3" s="1"/>
  <c r="BO74" i="3" s="1"/>
  <c r="BO75" i="3" s="1"/>
  <c r="BO76" i="3" s="1"/>
  <c r="BO77" i="3" s="1"/>
  <c r="BO78" i="3" s="1"/>
  <c r="BO79" i="3" s="1"/>
  <c r="BO80" i="3" s="1"/>
  <c r="BO81" i="3" s="1"/>
  <c r="BO82" i="3" s="1"/>
  <c r="BO83" i="3" s="1"/>
  <c r="BO84" i="3" s="1"/>
  <c r="BO85" i="3" s="1"/>
  <c r="BO86" i="3" s="1"/>
  <c r="BO87" i="3" s="1"/>
  <c r="BO88" i="3" s="1"/>
  <c r="BO89" i="3" s="1"/>
  <c r="BO90" i="3" s="1"/>
  <c r="BO91" i="3" s="1"/>
  <c r="BO92" i="3" s="1"/>
  <c r="BO93" i="3" s="1"/>
  <c r="BO94" i="3" s="1"/>
  <c r="BO95" i="3" s="1"/>
  <c r="BO96" i="3" s="1"/>
  <c r="BO97" i="3" s="1"/>
  <c r="BO98" i="3" s="1"/>
  <c r="BO99" i="3" s="1"/>
  <c r="BO100" i="3" s="1"/>
  <c r="BO101" i="3" s="1"/>
  <c r="BO102" i="3" s="1"/>
  <c r="BO103" i="3" s="1"/>
  <c r="BO104" i="3" s="1"/>
  <c r="BO105" i="3" s="1"/>
  <c r="BO106" i="3" s="1"/>
  <c r="BO107" i="3" s="1"/>
  <c r="BO108" i="3" s="1"/>
  <c r="BO109" i="3" s="1"/>
  <c r="BO110" i="3" s="1"/>
  <c r="BO111" i="3" s="1"/>
  <c r="BO112" i="3" s="1"/>
  <c r="BO113" i="3" s="1"/>
  <c r="BO114" i="3" s="1"/>
  <c r="BO115" i="3" s="1"/>
  <c r="BO116" i="3" s="1"/>
  <c r="BO117" i="3" s="1"/>
  <c r="BO118" i="3" s="1"/>
  <c r="BO119" i="3" s="1"/>
  <c r="BO120" i="3" s="1"/>
  <c r="BO121" i="3" s="1"/>
  <c r="BO122" i="3" s="1"/>
  <c r="BO123" i="3" s="1"/>
  <c r="BO124" i="3" s="1"/>
  <c r="BO125" i="3" s="1"/>
  <c r="BO126" i="3" s="1"/>
  <c r="BO127" i="3" s="1"/>
  <c r="BO128" i="3" s="1"/>
  <c r="BO129" i="3" s="1"/>
  <c r="BO130" i="3" s="1"/>
  <c r="BO131" i="3" s="1"/>
  <c r="BO132" i="3" s="1"/>
  <c r="BO133" i="3" s="1"/>
  <c r="BO134" i="3" s="1"/>
  <c r="BO135" i="3" s="1"/>
  <c r="BO136" i="3" s="1"/>
  <c r="BO137" i="3" s="1"/>
  <c r="BO138" i="3" s="1"/>
  <c r="BO139" i="3" s="1"/>
  <c r="BO140" i="3" s="1"/>
  <c r="AE6" i="3"/>
  <c r="AE7" i="3" s="1"/>
  <c r="AE8" i="3" s="1"/>
  <c r="AE9" i="3" s="1"/>
  <c r="AE10" i="3" s="1"/>
  <c r="AE11" i="3" s="1"/>
  <c r="AE12" i="3" s="1"/>
  <c r="AE13" i="3" s="1"/>
  <c r="AE14" i="3" s="1"/>
  <c r="AE15" i="3" s="1"/>
  <c r="AE16" i="3" s="1"/>
  <c r="AE17" i="3" s="1"/>
  <c r="AE18" i="3" s="1"/>
  <c r="AE19" i="3" s="1"/>
  <c r="AE20" i="3" s="1"/>
  <c r="AE21" i="3" s="1"/>
  <c r="AE22" i="3" s="1"/>
  <c r="AE23" i="3" s="1"/>
  <c r="AE24" i="3" s="1"/>
  <c r="AE25" i="3" s="1"/>
  <c r="AE26" i="3" s="1"/>
  <c r="AE27" i="3" s="1"/>
  <c r="AE28" i="3" s="1"/>
  <c r="AE29" i="3" s="1"/>
  <c r="AE30" i="3" s="1"/>
  <c r="AE31" i="3" s="1"/>
  <c r="AE32" i="3" s="1"/>
  <c r="AE33" i="3" s="1"/>
  <c r="AE34" i="3" s="1"/>
  <c r="AE35" i="3" s="1"/>
  <c r="AE36" i="3" s="1"/>
  <c r="AE37" i="3" s="1"/>
  <c r="AE38" i="3" s="1"/>
  <c r="AE39" i="3" s="1"/>
  <c r="AE40" i="3" s="1"/>
  <c r="AE41" i="3" s="1"/>
  <c r="AE42" i="3" s="1"/>
  <c r="AE43" i="3" s="1"/>
  <c r="AE44" i="3" s="1"/>
  <c r="AE45" i="3" s="1"/>
  <c r="AE46" i="3" s="1"/>
  <c r="AE47" i="3" s="1"/>
  <c r="AE48" i="3" s="1"/>
  <c r="AE49" i="3" s="1"/>
  <c r="AE50" i="3" s="1"/>
  <c r="AE51" i="3" s="1"/>
  <c r="AE52" i="3" s="1"/>
  <c r="AE53" i="3" s="1"/>
  <c r="AE54" i="3" s="1"/>
  <c r="AE55" i="3" s="1"/>
  <c r="AE56" i="3" s="1"/>
  <c r="AE57" i="3" s="1"/>
  <c r="AE58" i="3" s="1"/>
  <c r="AE59" i="3" s="1"/>
  <c r="AE60" i="3" s="1"/>
  <c r="AE61" i="3" s="1"/>
  <c r="AE62" i="3" s="1"/>
  <c r="AE63" i="3" s="1"/>
  <c r="AE64" i="3" s="1"/>
  <c r="AE65" i="3" s="1"/>
  <c r="AE66" i="3" s="1"/>
  <c r="AE67" i="3" s="1"/>
  <c r="AE68" i="3" s="1"/>
  <c r="AE69" i="3" s="1"/>
  <c r="AE70" i="3" s="1"/>
  <c r="AE71" i="3" s="1"/>
  <c r="AE72" i="3" s="1"/>
  <c r="AE73" i="3" s="1"/>
  <c r="AE74" i="3" s="1"/>
  <c r="AE75" i="3" s="1"/>
  <c r="AE76" i="3" s="1"/>
  <c r="AE77" i="3" s="1"/>
  <c r="AE78" i="3" s="1"/>
  <c r="AE79" i="3" s="1"/>
  <c r="AE80" i="3" s="1"/>
  <c r="AE81" i="3" s="1"/>
  <c r="AE82" i="3" s="1"/>
  <c r="AE83" i="3" s="1"/>
  <c r="AE84" i="3" s="1"/>
  <c r="AE85" i="3" s="1"/>
  <c r="AE86" i="3" s="1"/>
  <c r="AE87" i="3" s="1"/>
  <c r="AE88" i="3" s="1"/>
  <c r="AE89" i="3" s="1"/>
  <c r="AE90" i="3" s="1"/>
  <c r="AE91" i="3" s="1"/>
  <c r="AE92" i="3" s="1"/>
  <c r="AE93" i="3" s="1"/>
  <c r="AE94" i="3" s="1"/>
  <c r="AE95" i="3" s="1"/>
  <c r="AE96" i="3" s="1"/>
  <c r="AE97" i="3" s="1"/>
  <c r="AE98" i="3" s="1"/>
  <c r="AE99" i="3" s="1"/>
  <c r="AE100" i="3" s="1"/>
  <c r="AE101" i="3" s="1"/>
  <c r="AE102" i="3" s="1"/>
  <c r="AE103" i="3" s="1"/>
  <c r="AE104" i="3" s="1"/>
  <c r="AE105" i="3" s="1"/>
  <c r="AE106" i="3" s="1"/>
  <c r="AE107" i="3" s="1"/>
  <c r="AE108" i="3" s="1"/>
  <c r="AE109" i="3" s="1"/>
  <c r="AE110" i="3" s="1"/>
  <c r="AE111" i="3" s="1"/>
  <c r="AE112" i="3" s="1"/>
  <c r="AE113" i="3" s="1"/>
  <c r="AE114" i="3" s="1"/>
  <c r="AE115" i="3" s="1"/>
  <c r="AE116" i="3" s="1"/>
  <c r="AE117" i="3" s="1"/>
  <c r="AE118" i="3" s="1"/>
  <c r="AE119" i="3" s="1"/>
  <c r="AE120" i="3" s="1"/>
  <c r="AE121" i="3" s="1"/>
  <c r="AE122" i="3" s="1"/>
  <c r="AE123" i="3" s="1"/>
  <c r="AE124" i="3" s="1"/>
  <c r="AE125" i="3" s="1"/>
  <c r="AE126" i="3" s="1"/>
  <c r="AE127" i="3" s="1"/>
  <c r="AE128" i="3" s="1"/>
  <c r="AE129" i="3" s="1"/>
  <c r="AE130" i="3" s="1"/>
  <c r="AE131" i="3" s="1"/>
  <c r="AE132" i="3" s="1"/>
  <c r="AE133" i="3" s="1"/>
  <c r="AE134" i="3" s="1"/>
  <c r="AE135" i="3" s="1"/>
  <c r="AE136" i="3" s="1"/>
  <c r="AE137" i="3" s="1"/>
  <c r="AE138" i="3" s="1"/>
  <c r="AE139" i="3" s="1"/>
  <c r="AE140" i="3" s="1"/>
  <c r="AM6" i="3"/>
  <c r="AM7" i="3" s="1"/>
  <c r="AM8" i="3" s="1"/>
  <c r="AM9" i="3" s="1"/>
  <c r="AM10" i="3" s="1"/>
  <c r="AM11" i="3" s="1"/>
  <c r="AM12" i="3" s="1"/>
  <c r="AM13" i="3" s="1"/>
  <c r="AM14" i="3" s="1"/>
  <c r="AM15" i="3" s="1"/>
  <c r="AM16" i="3" s="1"/>
  <c r="AM17" i="3" s="1"/>
  <c r="AM18" i="3" s="1"/>
  <c r="AM19" i="3" s="1"/>
  <c r="AM20" i="3" s="1"/>
  <c r="AM21" i="3" s="1"/>
  <c r="AM22" i="3" s="1"/>
  <c r="AM23" i="3" s="1"/>
  <c r="AM24" i="3" s="1"/>
  <c r="AM25" i="3" s="1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M38" i="3" s="1"/>
  <c r="AM39" i="3" s="1"/>
  <c r="AM40" i="3" s="1"/>
  <c r="AM41" i="3" s="1"/>
  <c r="AM42" i="3" s="1"/>
  <c r="AM43" i="3" s="1"/>
  <c r="AM44" i="3" s="1"/>
  <c r="AM45" i="3" s="1"/>
  <c r="AM46" i="3" s="1"/>
  <c r="AM47" i="3" s="1"/>
  <c r="AM48" i="3" s="1"/>
  <c r="AM49" i="3" s="1"/>
  <c r="AM50" i="3" s="1"/>
  <c r="AM51" i="3" s="1"/>
  <c r="AM52" i="3" s="1"/>
  <c r="AM53" i="3" s="1"/>
  <c r="AM54" i="3" s="1"/>
  <c r="AM55" i="3" s="1"/>
  <c r="AM56" i="3" s="1"/>
  <c r="AM57" i="3" s="1"/>
  <c r="AM58" i="3" s="1"/>
  <c r="AM59" i="3" s="1"/>
  <c r="AM60" i="3" s="1"/>
  <c r="AM61" i="3" s="1"/>
  <c r="AM62" i="3" s="1"/>
  <c r="AM63" i="3" s="1"/>
  <c r="AM64" i="3" s="1"/>
  <c r="AM65" i="3" s="1"/>
  <c r="AM66" i="3" s="1"/>
  <c r="AM67" i="3" s="1"/>
  <c r="AM68" i="3" s="1"/>
  <c r="AM69" i="3" s="1"/>
  <c r="AM70" i="3" s="1"/>
  <c r="AM71" i="3" s="1"/>
  <c r="AM72" i="3" s="1"/>
  <c r="AM73" i="3" s="1"/>
  <c r="AM74" i="3" s="1"/>
  <c r="AM75" i="3" s="1"/>
  <c r="AM76" i="3" s="1"/>
  <c r="AM77" i="3" s="1"/>
  <c r="AM78" i="3" s="1"/>
  <c r="AM79" i="3" s="1"/>
  <c r="AM80" i="3" s="1"/>
  <c r="AM81" i="3" s="1"/>
  <c r="AM82" i="3" s="1"/>
  <c r="AM83" i="3" s="1"/>
  <c r="AM84" i="3" s="1"/>
  <c r="AR6" i="3"/>
  <c r="AR7" i="3" s="1"/>
  <c r="AR8" i="3" s="1"/>
  <c r="AR9" i="3" s="1"/>
  <c r="AR10" i="3" s="1"/>
  <c r="AR11" i="3" s="1"/>
  <c r="AR12" i="3" s="1"/>
  <c r="AR13" i="3" s="1"/>
  <c r="AR14" i="3" s="1"/>
  <c r="AR15" i="3" s="1"/>
  <c r="AR16" i="3" s="1"/>
  <c r="AR17" i="3" s="1"/>
  <c r="AR18" i="3" s="1"/>
  <c r="AR19" i="3" s="1"/>
  <c r="AR20" i="3" s="1"/>
  <c r="AR21" i="3" s="1"/>
  <c r="AR22" i="3" s="1"/>
  <c r="AR23" i="3" s="1"/>
  <c r="AR24" i="3" s="1"/>
  <c r="AR25" i="3" s="1"/>
  <c r="AR26" i="3" s="1"/>
  <c r="AR27" i="3" s="1"/>
  <c r="AR28" i="3" s="1"/>
  <c r="AR29" i="3" s="1"/>
  <c r="AR30" i="3" s="1"/>
  <c r="AR31" i="3" s="1"/>
  <c r="AR32" i="3" s="1"/>
  <c r="AR33" i="3" s="1"/>
  <c r="AR34" i="3" s="1"/>
  <c r="AR35" i="3" s="1"/>
  <c r="AR36" i="3" s="1"/>
  <c r="AR37" i="3" s="1"/>
  <c r="AR38" i="3" s="1"/>
  <c r="AR39" i="3" s="1"/>
  <c r="AR40" i="3" s="1"/>
  <c r="AR41" i="3" s="1"/>
  <c r="AR42" i="3" s="1"/>
  <c r="AR43" i="3" s="1"/>
  <c r="AR44" i="3" s="1"/>
  <c r="AR45" i="3" s="1"/>
  <c r="AR46" i="3" s="1"/>
  <c r="AR47" i="3" s="1"/>
  <c r="AR48" i="3" s="1"/>
  <c r="AR49" i="3" s="1"/>
  <c r="AR50" i="3" s="1"/>
  <c r="AR51" i="3" s="1"/>
  <c r="AR52" i="3" s="1"/>
  <c r="AR53" i="3" s="1"/>
  <c r="AR54" i="3" s="1"/>
  <c r="AR55" i="3" s="1"/>
  <c r="AR56" i="3" s="1"/>
  <c r="AR57" i="3" s="1"/>
  <c r="AR58" i="3" s="1"/>
  <c r="AR59" i="3" s="1"/>
  <c r="AR60" i="3" s="1"/>
  <c r="AR61" i="3" s="1"/>
  <c r="AR62" i="3" s="1"/>
  <c r="AR63" i="3" s="1"/>
  <c r="AR64" i="3" s="1"/>
  <c r="AR65" i="3" s="1"/>
  <c r="AR66" i="3" s="1"/>
  <c r="AR67" i="3" s="1"/>
  <c r="AR68" i="3" s="1"/>
  <c r="AR69" i="3" s="1"/>
  <c r="AR70" i="3" s="1"/>
  <c r="AR71" i="3" s="1"/>
  <c r="AR72" i="3" s="1"/>
  <c r="AR73" i="3" s="1"/>
  <c r="AR74" i="3" s="1"/>
  <c r="AR75" i="3" s="1"/>
  <c r="AR76" i="3" s="1"/>
  <c r="AR77" i="3" s="1"/>
  <c r="AR78" i="3" s="1"/>
  <c r="AR79" i="3" s="1"/>
  <c r="AR80" i="3" s="1"/>
  <c r="AR81" i="3" s="1"/>
  <c r="AR82" i="3" s="1"/>
  <c r="AR83" i="3" s="1"/>
  <c r="AR84" i="3" s="1"/>
  <c r="AR85" i="3" s="1"/>
  <c r="AR86" i="3" s="1"/>
  <c r="AR87" i="3" s="1"/>
  <c r="AR88" i="3" s="1"/>
  <c r="AR89" i="3" s="1"/>
  <c r="AR90" i="3" s="1"/>
  <c r="AR91" i="3" s="1"/>
  <c r="AR92" i="3" s="1"/>
  <c r="AR93" i="3" s="1"/>
  <c r="AR94" i="3" s="1"/>
  <c r="AR95" i="3" s="1"/>
  <c r="AR96" i="3" s="1"/>
  <c r="AR97" i="3" s="1"/>
  <c r="AR98" i="3" s="1"/>
  <c r="AR99" i="3" s="1"/>
  <c r="AR100" i="3" s="1"/>
  <c r="AR101" i="3" s="1"/>
  <c r="AR102" i="3" s="1"/>
  <c r="AR103" i="3" s="1"/>
  <c r="AR104" i="3" s="1"/>
  <c r="AR105" i="3" s="1"/>
  <c r="AR106" i="3" s="1"/>
  <c r="AR107" i="3" s="1"/>
  <c r="AR108" i="3" s="1"/>
  <c r="AR109" i="3" s="1"/>
  <c r="AR110" i="3" s="1"/>
  <c r="AR111" i="3" s="1"/>
  <c r="AR112" i="3" s="1"/>
  <c r="AR113" i="3" s="1"/>
  <c r="AR114" i="3" s="1"/>
  <c r="AR115" i="3" s="1"/>
  <c r="AR116" i="3" s="1"/>
  <c r="AR117" i="3" s="1"/>
  <c r="AR118" i="3" s="1"/>
  <c r="AR119" i="3" s="1"/>
  <c r="AR120" i="3" s="1"/>
  <c r="AR121" i="3" s="1"/>
  <c r="AR122" i="3" s="1"/>
  <c r="AR123" i="3" s="1"/>
  <c r="AR124" i="3" s="1"/>
  <c r="AR125" i="3" s="1"/>
  <c r="AR126" i="3" s="1"/>
  <c r="AR127" i="3" s="1"/>
  <c r="AR128" i="3" s="1"/>
  <c r="AR129" i="3" s="1"/>
  <c r="AR130" i="3" s="1"/>
  <c r="AR131" i="3" s="1"/>
  <c r="AR132" i="3" s="1"/>
  <c r="AR133" i="3" s="1"/>
  <c r="AR134" i="3" s="1"/>
  <c r="AR135" i="3" s="1"/>
  <c r="AR136" i="3" s="1"/>
  <c r="AR137" i="3" s="1"/>
  <c r="AR138" i="3" s="1"/>
  <c r="AR139" i="3" s="1"/>
  <c r="AR140" i="3" s="1"/>
  <c r="AW6" i="3"/>
  <c r="AW7" i="3" s="1"/>
  <c r="AW8" i="3" s="1"/>
  <c r="AW9" i="3" s="1"/>
  <c r="AW10" i="3" s="1"/>
  <c r="AW11" i="3" s="1"/>
  <c r="AW12" i="3" s="1"/>
  <c r="AW13" i="3" s="1"/>
  <c r="AW14" i="3" s="1"/>
  <c r="AW15" i="3" s="1"/>
  <c r="AW16" i="3" s="1"/>
  <c r="AW17" i="3" s="1"/>
  <c r="AW18" i="3" s="1"/>
  <c r="AW19" i="3" s="1"/>
  <c r="AW20" i="3" s="1"/>
  <c r="AW21" i="3" s="1"/>
  <c r="AW22" i="3" s="1"/>
  <c r="AW23" i="3" s="1"/>
  <c r="AW24" i="3" s="1"/>
  <c r="AW25" i="3" s="1"/>
  <c r="AW26" i="3" s="1"/>
  <c r="AW27" i="3" s="1"/>
  <c r="AW28" i="3" s="1"/>
  <c r="AW29" i="3" s="1"/>
  <c r="AW30" i="3" s="1"/>
  <c r="AW31" i="3" s="1"/>
  <c r="AW32" i="3" s="1"/>
  <c r="AW33" i="3" s="1"/>
  <c r="AW34" i="3" s="1"/>
  <c r="AW35" i="3" s="1"/>
  <c r="AW36" i="3" s="1"/>
  <c r="AW37" i="3" s="1"/>
  <c r="AW38" i="3" s="1"/>
  <c r="AW39" i="3" s="1"/>
  <c r="AW40" i="3" s="1"/>
  <c r="AW41" i="3" s="1"/>
  <c r="AW42" i="3" s="1"/>
  <c r="AW43" i="3" s="1"/>
  <c r="AW44" i="3" s="1"/>
  <c r="AW45" i="3" s="1"/>
  <c r="AW46" i="3" s="1"/>
  <c r="AW47" i="3" s="1"/>
  <c r="AW48" i="3" s="1"/>
  <c r="AW49" i="3" s="1"/>
  <c r="AW50" i="3" s="1"/>
  <c r="AW51" i="3" s="1"/>
  <c r="AW52" i="3" s="1"/>
  <c r="AW53" i="3" s="1"/>
  <c r="AW54" i="3" s="1"/>
  <c r="AW55" i="3" s="1"/>
  <c r="AW56" i="3" s="1"/>
  <c r="AW57" i="3" s="1"/>
  <c r="AW58" i="3" s="1"/>
  <c r="AW59" i="3" s="1"/>
  <c r="AW60" i="3" s="1"/>
  <c r="AW61" i="3" s="1"/>
  <c r="AW62" i="3" s="1"/>
  <c r="AW63" i="3" s="1"/>
  <c r="AW64" i="3" s="1"/>
  <c r="AW65" i="3" s="1"/>
  <c r="AW66" i="3" s="1"/>
  <c r="AW67" i="3" s="1"/>
  <c r="AW68" i="3" s="1"/>
  <c r="AW69" i="3" s="1"/>
  <c r="AW70" i="3" s="1"/>
  <c r="AW71" i="3" s="1"/>
  <c r="AW72" i="3" s="1"/>
  <c r="AW73" i="3" s="1"/>
  <c r="AW74" i="3" s="1"/>
  <c r="AW75" i="3" s="1"/>
  <c r="AW76" i="3" s="1"/>
  <c r="AW77" i="3" s="1"/>
  <c r="AW78" i="3" s="1"/>
  <c r="AW79" i="3" s="1"/>
  <c r="AW80" i="3" s="1"/>
  <c r="AW81" i="3" s="1"/>
  <c r="AW82" i="3" s="1"/>
  <c r="AW83" i="3" s="1"/>
  <c r="AW84" i="3" s="1"/>
  <c r="AW85" i="3" s="1"/>
  <c r="AW86" i="3" s="1"/>
  <c r="AW87" i="3" s="1"/>
  <c r="AW88" i="3" s="1"/>
  <c r="AW89" i="3" s="1"/>
  <c r="AW90" i="3" s="1"/>
  <c r="AW91" i="3" s="1"/>
  <c r="AW92" i="3" s="1"/>
  <c r="AW93" i="3" s="1"/>
  <c r="AW94" i="3" s="1"/>
  <c r="AW95" i="3" s="1"/>
  <c r="AW96" i="3" s="1"/>
  <c r="AW97" i="3" s="1"/>
  <c r="AW98" i="3" s="1"/>
  <c r="AW99" i="3" s="1"/>
  <c r="AW100" i="3" s="1"/>
  <c r="AW101" i="3" s="1"/>
  <c r="AW102" i="3" s="1"/>
  <c r="AW103" i="3" s="1"/>
  <c r="AW104" i="3" s="1"/>
  <c r="AW105" i="3" s="1"/>
  <c r="AW106" i="3" s="1"/>
  <c r="AW107" i="3" s="1"/>
  <c r="AW108" i="3" s="1"/>
  <c r="AW109" i="3" s="1"/>
  <c r="AW110" i="3" s="1"/>
  <c r="AW111" i="3" s="1"/>
  <c r="AW112" i="3" s="1"/>
  <c r="AW113" i="3" s="1"/>
  <c r="AW114" i="3" s="1"/>
  <c r="AW115" i="3" s="1"/>
  <c r="AW116" i="3" s="1"/>
  <c r="AW117" i="3" s="1"/>
  <c r="AW118" i="3" s="1"/>
  <c r="AW119" i="3" s="1"/>
  <c r="AW120" i="3" s="1"/>
  <c r="AW121" i="3" s="1"/>
  <c r="AW122" i="3" s="1"/>
  <c r="AW123" i="3" s="1"/>
  <c r="AW124" i="3" s="1"/>
  <c r="AW125" i="3" s="1"/>
  <c r="AW126" i="3" s="1"/>
  <c r="AW127" i="3" s="1"/>
  <c r="AW128" i="3" s="1"/>
  <c r="AW129" i="3" s="1"/>
  <c r="AW130" i="3" s="1"/>
  <c r="AW131" i="3" s="1"/>
  <c r="AW132" i="3" s="1"/>
  <c r="AW133" i="3" s="1"/>
  <c r="AW134" i="3" s="1"/>
  <c r="AW135" i="3" s="1"/>
  <c r="AW136" i="3" s="1"/>
  <c r="AW137" i="3" s="1"/>
  <c r="AW138" i="3" s="1"/>
  <c r="AW139" i="3" s="1"/>
  <c r="AW140" i="3" s="1"/>
  <c r="BJ6" i="3"/>
  <c r="BJ7" i="3" s="1"/>
  <c r="BJ8" i="3" s="1"/>
  <c r="BJ9" i="3" s="1"/>
  <c r="BJ10" i="3" s="1"/>
  <c r="BJ11" i="3" s="1"/>
  <c r="BJ12" i="3" s="1"/>
  <c r="BJ13" i="3" s="1"/>
  <c r="BJ14" i="3" s="1"/>
  <c r="BJ15" i="3" s="1"/>
  <c r="BJ16" i="3" s="1"/>
  <c r="BJ17" i="3" s="1"/>
  <c r="BJ18" i="3" s="1"/>
  <c r="BJ19" i="3" s="1"/>
  <c r="BJ20" i="3" s="1"/>
  <c r="BJ21" i="3" s="1"/>
  <c r="BJ22" i="3" s="1"/>
  <c r="BJ23" i="3" s="1"/>
  <c r="BJ24" i="3" s="1"/>
  <c r="BJ25" i="3" s="1"/>
  <c r="BJ26" i="3" s="1"/>
  <c r="BJ27" i="3" s="1"/>
  <c r="BJ28" i="3" s="1"/>
  <c r="BJ29" i="3" s="1"/>
  <c r="BJ30" i="3" s="1"/>
  <c r="BJ31" i="3" s="1"/>
  <c r="BJ32" i="3" s="1"/>
  <c r="BJ33" i="3" s="1"/>
  <c r="BJ34" i="3" s="1"/>
  <c r="BJ35" i="3" s="1"/>
  <c r="BJ36" i="3" s="1"/>
  <c r="BJ37" i="3" s="1"/>
  <c r="BJ38" i="3" s="1"/>
  <c r="BJ39" i="3" s="1"/>
  <c r="BJ40" i="3" s="1"/>
  <c r="BJ41" i="3" s="1"/>
  <c r="BJ42" i="3" s="1"/>
  <c r="BJ43" i="3" s="1"/>
  <c r="BJ44" i="3" s="1"/>
  <c r="BJ45" i="3" s="1"/>
  <c r="BJ46" i="3" s="1"/>
  <c r="BJ47" i="3" s="1"/>
  <c r="BJ48" i="3" s="1"/>
  <c r="BJ49" i="3" s="1"/>
  <c r="BJ50" i="3" s="1"/>
  <c r="BJ51" i="3" s="1"/>
  <c r="BJ52" i="3" s="1"/>
  <c r="BJ53" i="3" s="1"/>
  <c r="BJ54" i="3" s="1"/>
  <c r="BJ55" i="3" s="1"/>
  <c r="BJ56" i="3" s="1"/>
  <c r="BJ57" i="3" s="1"/>
  <c r="BJ58" i="3" s="1"/>
  <c r="BJ59" i="3" s="1"/>
  <c r="BJ60" i="3" s="1"/>
  <c r="BJ61" i="3" s="1"/>
  <c r="BJ62" i="3" s="1"/>
  <c r="BJ63" i="3" s="1"/>
  <c r="BJ64" i="3" s="1"/>
  <c r="BJ65" i="3" s="1"/>
  <c r="BJ66" i="3" s="1"/>
  <c r="BJ67" i="3" s="1"/>
  <c r="BJ68" i="3" s="1"/>
  <c r="BJ69" i="3" s="1"/>
  <c r="BJ70" i="3" s="1"/>
  <c r="BJ71" i="3" s="1"/>
  <c r="BJ72" i="3" s="1"/>
  <c r="BJ73" i="3" s="1"/>
  <c r="BJ74" i="3" s="1"/>
  <c r="BJ75" i="3" s="1"/>
  <c r="BJ76" i="3" s="1"/>
  <c r="BJ77" i="3" s="1"/>
  <c r="BJ78" i="3" s="1"/>
  <c r="BJ79" i="3" s="1"/>
  <c r="BJ80" i="3" s="1"/>
  <c r="BJ81" i="3" s="1"/>
  <c r="BJ82" i="3" s="1"/>
  <c r="BJ83" i="3" s="1"/>
  <c r="BJ84" i="3" s="1"/>
  <c r="BJ85" i="3" s="1"/>
  <c r="BJ86" i="3" s="1"/>
  <c r="BJ87" i="3" s="1"/>
  <c r="BJ88" i="3" s="1"/>
  <c r="BJ89" i="3" s="1"/>
  <c r="BJ90" i="3" s="1"/>
  <c r="BJ91" i="3" s="1"/>
  <c r="BJ92" i="3" s="1"/>
  <c r="BJ93" i="3" s="1"/>
  <c r="BJ94" i="3" s="1"/>
  <c r="BJ95" i="3" s="1"/>
  <c r="BJ96" i="3" s="1"/>
  <c r="BJ97" i="3" s="1"/>
  <c r="BJ98" i="3" s="1"/>
  <c r="BJ99" i="3" s="1"/>
  <c r="BJ100" i="3" s="1"/>
  <c r="BJ101" i="3" s="1"/>
  <c r="BJ102" i="3" s="1"/>
  <c r="BJ103" i="3" s="1"/>
  <c r="BJ104" i="3" s="1"/>
  <c r="BJ105" i="3" s="1"/>
  <c r="BJ106" i="3" s="1"/>
  <c r="BJ107" i="3" s="1"/>
  <c r="BJ108" i="3" s="1"/>
  <c r="BJ109" i="3" s="1"/>
  <c r="BJ110" i="3" s="1"/>
  <c r="BJ111" i="3" s="1"/>
  <c r="BJ112" i="3" s="1"/>
  <c r="BJ113" i="3" s="1"/>
  <c r="BJ114" i="3" s="1"/>
  <c r="BJ115" i="3" s="1"/>
  <c r="BJ116" i="3" s="1"/>
  <c r="BJ117" i="3" s="1"/>
  <c r="BJ118" i="3" s="1"/>
  <c r="BJ119" i="3" s="1"/>
  <c r="BJ120" i="3" s="1"/>
  <c r="BJ121" i="3" s="1"/>
  <c r="BJ122" i="3" s="1"/>
  <c r="BJ123" i="3" s="1"/>
  <c r="BJ124" i="3" s="1"/>
  <c r="BJ125" i="3" s="1"/>
  <c r="BJ126" i="3" s="1"/>
  <c r="BJ127" i="3" s="1"/>
  <c r="BJ128" i="3" s="1"/>
  <c r="BJ129" i="3" s="1"/>
  <c r="BJ130" i="3" s="1"/>
  <c r="BJ131" i="3" s="1"/>
  <c r="BJ132" i="3" s="1"/>
  <c r="BJ133" i="3" s="1"/>
  <c r="BJ134" i="3" s="1"/>
  <c r="BJ135" i="3" s="1"/>
  <c r="BJ136" i="3" s="1"/>
  <c r="BJ137" i="3" s="1"/>
  <c r="BJ138" i="3" s="1"/>
  <c r="BJ139" i="3" s="1"/>
  <c r="BJ140" i="3" s="1"/>
  <c r="BZ6" i="3"/>
  <c r="BZ7" i="3" s="1"/>
  <c r="BZ8" i="3" s="1"/>
  <c r="Z9" i="3" s="1"/>
  <c r="CN6" i="3"/>
  <c r="CN7" i="3" s="1"/>
  <c r="CN8" i="3" s="1"/>
  <c r="CN9" i="3" s="1"/>
  <c r="CN10" i="3" s="1"/>
  <c r="CN11" i="3" s="1"/>
  <c r="CN12" i="3" s="1"/>
  <c r="AJ6" i="3"/>
  <c r="Y7" i="3" s="1"/>
  <c r="AZ6" i="3"/>
  <c r="AZ7" i="3" s="1"/>
  <c r="AZ8" i="3" s="1"/>
  <c r="AZ9" i="3" s="1"/>
  <c r="AZ10" i="3" s="1"/>
  <c r="AZ11" i="3" s="1"/>
  <c r="AZ12" i="3" s="1"/>
  <c r="AZ13" i="3" s="1"/>
  <c r="AZ14" i="3" s="1"/>
  <c r="AZ15" i="3" s="1"/>
  <c r="AZ16" i="3" s="1"/>
  <c r="AZ17" i="3" s="1"/>
  <c r="AZ18" i="3" s="1"/>
  <c r="AZ19" i="3" s="1"/>
  <c r="AZ20" i="3" s="1"/>
  <c r="AZ21" i="3" s="1"/>
  <c r="AZ22" i="3" s="1"/>
  <c r="AZ23" i="3" s="1"/>
  <c r="AZ24" i="3" s="1"/>
  <c r="AZ25" i="3" s="1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Z38" i="3" s="1"/>
  <c r="AZ39" i="3" s="1"/>
  <c r="AZ40" i="3" s="1"/>
  <c r="AZ41" i="3" s="1"/>
  <c r="AZ42" i="3" s="1"/>
  <c r="AZ43" i="3" s="1"/>
  <c r="AZ44" i="3" s="1"/>
  <c r="AZ45" i="3" s="1"/>
  <c r="AZ46" i="3" s="1"/>
  <c r="AZ47" i="3" s="1"/>
  <c r="AZ48" i="3" s="1"/>
  <c r="AZ49" i="3" s="1"/>
  <c r="AZ50" i="3" s="1"/>
  <c r="AZ51" i="3" s="1"/>
  <c r="AZ52" i="3" s="1"/>
  <c r="AZ53" i="3" s="1"/>
  <c r="AZ54" i="3" s="1"/>
  <c r="AZ55" i="3" s="1"/>
  <c r="AZ56" i="3" s="1"/>
  <c r="AZ57" i="3" s="1"/>
  <c r="AZ58" i="3" s="1"/>
  <c r="AZ59" i="3" s="1"/>
  <c r="AZ60" i="3" s="1"/>
  <c r="AZ61" i="3" s="1"/>
  <c r="AZ62" i="3" s="1"/>
  <c r="AZ63" i="3" s="1"/>
  <c r="AZ64" i="3" s="1"/>
  <c r="AZ65" i="3" s="1"/>
  <c r="AZ66" i="3" s="1"/>
  <c r="AZ67" i="3" s="1"/>
  <c r="AZ68" i="3" s="1"/>
  <c r="AZ69" i="3" s="1"/>
  <c r="AZ70" i="3" s="1"/>
  <c r="AZ71" i="3" s="1"/>
  <c r="AZ72" i="3" s="1"/>
  <c r="AZ73" i="3" s="1"/>
  <c r="AZ74" i="3" s="1"/>
  <c r="AZ75" i="3" s="1"/>
  <c r="AZ76" i="3" s="1"/>
  <c r="AZ77" i="3" s="1"/>
  <c r="AZ78" i="3" s="1"/>
  <c r="AZ79" i="3" s="1"/>
  <c r="AZ80" i="3" s="1"/>
  <c r="AZ81" i="3" s="1"/>
  <c r="AZ82" i="3" s="1"/>
  <c r="AZ83" i="3" s="1"/>
  <c r="AZ84" i="3" s="1"/>
  <c r="AZ85" i="3" s="1"/>
  <c r="AZ86" i="3" s="1"/>
  <c r="AZ87" i="3" s="1"/>
  <c r="AZ88" i="3" s="1"/>
  <c r="AZ89" i="3" s="1"/>
  <c r="AZ90" i="3" s="1"/>
  <c r="AZ91" i="3" s="1"/>
  <c r="AZ92" i="3" s="1"/>
  <c r="AZ93" i="3" s="1"/>
  <c r="AZ94" i="3" s="1"/>
  <c r="AZ95" i="3" s="1"/>
  <c r="AZ96" i="3" s="1"/>
  <c r="AZ97" i="3" s="1"/>
  <c r="AZ98" i="3" s="1"/>
  <c r="AZ99" i="3" s="1"/>
  <c r="AZ100" i="3" s="1"/>
  <c r="AZ101" i="3" s="1"/>
  <c r="AZ102" i="3" s="1"/>
  <c r="AZ103" i="3" s="1"/>
  <c r="AZ104" i="3" s="1"/>
  <c r="AZ105" i="3" s="1"/>
  <c r="AZ106" i="3" s="1"/>
  <c r="AZ107" i="3" s="1"/>
  <c r="AZ108" i="3" s="1"/>
  <c r="AZ109" i="3" s="1"/>
  <c r="AZ110" i="3" s="1"/>
  <c r="AZ111" i="3" s="1"/>
  <c r="AZ112" i="3" s="1"/>
  <c r="AZ113" i="3" s="1"/>
  <c r="AZ114" i="3" s="1"/>
  <c r="AZ115" i="3" s="1"/>
  <c r="AZ116" i="3" s="1"/>
  <c r="AZ117" i="3" s="1"/>
  <c r="AZ118" i="3" s="1"/>
  <c r="AZ119" i="3" s="1"/>
  <c r="AZ120" i="3" s="1"/>
  <c r="AZ121" i="3" s="1"/>
  <c r="AZ122" i="3" s="1"/>
  <c r="AZ123" i="3" s="1"/>
  <c r="AZ124" i="3" s="1"/>
  <c r="AZ125" i="3" s="1"/>
  <c r="AZ126" i="3" s="1"/>
  <c r="AZ127" i="3" s="1"/>
  <c r="AZ128" i="3" s="1"/>
  <c r="AZ129" i="3" s="1"/>
  <c r="AZ130" i="3" s="1"/>
  <c r="AZ131" i="3" s="1"/>
  <c r="AZ132" i="3" s="1"/>
  <c r="AZ133" i="3" s="1"/>
  <c r="AZ134" i="3" s="1"/>
  <c r="AZ135" i="3" s="1"/>
  <c r="AZ136" i="3" s="1"/>
  <c r="AZ137" i="3" s="1"/>
  <c r="AZ138" i="3" s="1"/>
  <c r="AZ139" i="3" s="1"/>
  <c r="AZ140" i="3" s="1"/>
  <c r="BY6" i="3"/>
  <c r="BY7" i="3" s="1"/>
  <c r="BY8" i="3" s="1"/>
  <c r="BY9" i="3" s="1"/>
  <c r="BY10" i="3" s="1"/>
  <c r="BY11" i="3" s="1"/>
  <c r="BY12" i="3" s="1"/>
  <c r="BY13" i="3" s="1"/>
  <c r="BY14" i="3" s="1"/>
  <c r="BY15" i="3" s="1"/>
  <c r="BY16" i="3" s="1"/>
  <c r="BY17" i="3" s="1"/>
  <c r="BY18" i="3" s="1"/>
  <c r="BY19" i="3" s="1"/>
  <c r="BY20" i="3" s="1"/>
  <c r="BY21" i="3" s="1"/>
  <c r="BY22" i="3" s="1"/>
  <c r="BY23" i="3" s="1"/>
  <c r="BY24" i="3" s="1"/>
  <c r="BY25" i="3" s="1"/>
  <c r="BY26" i="3" s="1"/>
  <c r="BY27" i="3" s="1"/>
  <c r="BY28" i="3" s="1"/>
  <c r="BY29" i="3" s="1"/>
  <c r="BY30" i="3" s="1"/>
  <c r="BY31" i="3" s="1"/>
  <c r="BY32" i="3" s="1"/>
  <c r="BY33" i="3" s="1"/>
  <c r="BY34" i="3" s="1"/>
  <c r="BY35" i="3" s="1"/>
  <c r="BY36" i="3" s="1"/>
  <c r="BY37" i="3" s="1"/>
  <c r="BY38" i="3" s="1"/>
  <c r="BY39" i="3" s="1"/>
  <c r="BY40" i="3" s="1"/>
  <c r="BY41" i="3" s="1"/>
  <c r="BY42" i="3" s="1"/>
  <c r="BY43" i="3" s="1"/>
  <c r="BY44" i="3" s="1"/>
  <c r="BY45" i="3" s="1"/>
  <c r="BY46" i="3" s="1"/>
  <c r="BY47" i="3" s="1"/>
  <c r="BY48" i="3" s="1"/>
  <c r="BY49" i="3" s="1"/>
  <c r="BY50" i="3" s="1"/>
  <c r="BY51" i="3" s="1"/>
  <c r="BY52" i="3" s="1"/>
  <c r="BY53" i="3" s="1"/>
  <c r="BY54" i="3" s="1"/>
  <c r="BY55" i="3" s="1"/>
  <c r="BY56" i="3" s="1"/>
  <c r="BY57" i="3" s="1"/>
  <c r="BY58" i="3" s="1"/>
  <c r="BY59" i="3" s="1"/>
  <c r="BY60" i="3" s="1"/>
  <c r="BY61" i="3" s="1"/>
  <c r="BY62" i="3" s="1"/>
  <c r="BY63" i="3" s="1"/>
  <c r="BY64" i="3" s="1"/>
  <c r="BY65" i="3" s="1"/>
  <c r="BY66" i="3" s="1"/>
  <c r="BY67" i="3" s="1"/>
  <c r="BY68" i="3" s="1"/>
  <c r="BY69" i="3" s="1"/>
  <c r="BY70" i="3" s="1"/>
  <c r="BY71" i="3" s="1"/>
  <c r="BY72" i="3" s="1"/>
  <c r="BY73" i="3" s="1"/>
  <c r="BY74" i="3" s="1"/>
  <c r="BY75" i="3" s="1"/>
  <c r="BY76" i="3" s="1"/>
  <c r="BY77" i="3" s="1"/>
  <c r="BY78" i="3" s="1"/>
  <c r="BY79" i="3" s="1"/>
  <c r="BY80" i="3" s="1"/>
  <c r="BY81" i="3" s="1"/>
  <c r="BY82" i="3" s="1"/>
  <c r="BY83" i="3" s="1"/>
  <c r="BY84" i="3" s="1"/>
  <c r="BY85" i="3" s="1"/>
  <c r="BY86" i="3" s="1"/>
  <c r="BY87" i="3" s="1"/>
  <c r="BY88" i="3" s="1"/>
  <c r="BY89" i="3" s="1"/>
  <c r="BY90" i="3" s="1"/>
  <c r="BY91" i="3" s="1"/>
  <c r="BY92" i="3" s="1"/>
  <c r="BY93" i="3" s="1"/>
  <c r="BY94" i="3" s="1"/>
  <c r="BY95" i="3" s="1"/>
  <c r="BY96" i="3" s="1"/>
  <c r="BY97" i="3" s="1"/>
  <c r="BY98" i="3" s="1"/>
  <c r="BY99" i="3" s="1"/>
  <c r="BY100" i="3" s="1"/>
  <c r="BY101" i="3" s="1"/>
  <c r="BY102" i="3" s="1"/>
  <c r="BY103" i="3" s="1"/>
  <c r="BY104" i="3" s="1"/>
  <c r="BY105" i="3" s="1"/>
  <c r="BY106" i="3" s="1"/>
  <c r="BY107" i="3" s="1"/>
  <c r="BY108" i="3" s="1"/>
  <c r="BY109" i="3" s="1"/>
  <c r="BY110" i="3" s="1"/>
  <c r="BY111" i="3" s="1"/>
  <c r="BY112" i="3" s="1"/>
  <c r="BY113" i="3" s="1"/>
  <c r="BY114" i="3" s="1"/>
  <c r="BY115" i="3" s="1"/>
  <c r="BY116" i="3" s="1"/>
  <c r="BY117" i="3" s="1"/>
  <c r="BY118" i="3" s="1"/>
  <c r="BY119" i="3" s="1"/>
  <c r="BY120" i="3" s="1"/>
  <c r="BY121" i="3" s="1"/>
  <c r="BY122" i="3" s="1"/>
  <c r="BY123" i="3" s="1"/>
  <c r="BY124" i="3" s="1"/>
  <c r="BY125" i="3" s="1"/>
  <c r="BY126" i="3" s="1"/>
  <c r="BY127" i="3" s="1"/>
  <c r="BY128" i="3" s="1"/>
  <c r="BY129" i="3" s="1"/>
  <c r="BY130" i="3" s="1"/>
  <c r="BY131" i="3" s="1"/>
  <c r="BY132" i="3" s="1"/>
  <c r="BY133" i="3" s="1"/>
  <c r="BY134" i="3" s="1"/>
  <c r="BY135" i="3" s="1"/>
  <c r="BY136" i="3" s="1"/>
  <c r="BY137" i="3" s="1"/>
  <c r="BY138" i="3" s="1"/>
  <c r="BY139" i="3" s="1"/>
  <c r="BY140" i="3" s="1"/>
  <c r="CT6" i="3"/>
  <c r="CT7" i="3" s="1"/>
  <c r="CT8" i="3" s="1"/>
  <c r="CT9" i="3" s="1"/>
  <c r="CT10" i="3" s="1"/>
  <c r="CT11" i="3" s="1"/>
  <c r="CT12" i="3" s="1"/>
  <c r="CT13" i="3" s="1"/>
  <c r="CT14" i="3" s="1"/>
  <c r="CT15" i="3" s="1"/>
  <c r="CT16" i="3" s="1"/>
  <c r="CT17" i="3" s="1"/>
  <c r="CT18" i="3" s="1"/>
  <c r="CT19" i="3" s="1"/>
  <c r="CT20" i="3" s="1"/>
  <c r="CT21" i="3" s="1"/>
  <c r="CT22" i="3" s="1"/>
  <c r="CT23" i="3" s="1"/>
  <c r="CT24" i="3" s="1"/>
  <c r="CT25" i="3" s="1"/>
  <c r="CT26" i="3" s="1"/>
  <c r="CT27" i="3" s="1"/>
  <c r="CT28" i="3" s="1"/>
  <c r="CT29" i="3" s="1"/>
  <c r="CT30" i="3" s="1"/>
  <c r="CT31" i="3" s="1"/>
  <c r="CT32" i="3" s="1"/>
  <c r="CT33" i="3" s="1"/>
  <c r="CT34" i="3" s="1"/>
  <c r="CT35" i="3" s="1"/>
  <c r="CT36" i="3" s="1"/>
  <c r="CT37" i="3" s="1"/>
  <c r="CT38" i="3" s="1"/>
  <c r="CT39" i="3" s="1"/>
  <c r="CT40" i="3" s="1"/>
  <c r="CT41" i="3" s="1"/>
  <c r="CT42" i="3" s="1"/>
  <c r="CT43" i="3" s="1"/>
  <c r="CT44" i="3" s="1"/>
  <c r="CT45" i="3" s="1"/>
  <c r="CT46" i="3" s="1"/>
  <c r="CT47" i="3" s="1"/>
  <c r="CT48" i="3" s="1"/>
  <c r="CT49" i="3" s="1"/>
  <c r="CT50" i="3" s="1"/>
  <c r="CT51" i="3" s="1"/>
  <c r="CT52" i="3" s="1"/>
  <c r="CT53" i="3" s="1"/>
  <c r="CT54" i="3" s="1"/>
  <c r="CT55" i="3" s="1"/>
  <c r="CT56" i="3" s="1"/>
  <c r="CT57" i="3" s="1"/>
  <c r="CT58" i="3" s="1"/>
  <c r="CT59" i="3" s="1"/>
  <c r="CT60" i="3" s="1"/>
  <c r="CT61" i="3" s="1"/>
  <c r="CT62" i="3" s="1"/>
  <c r="CT63" i="3" s="1"/>
  <c r="CT64" i="3" s="1"/>
  <c r="CT65" i="3" s="1"/>
  <c r="CT66" i="3" s="1"/>
  <c r="CT67" i="3" s="1"/>
  <c r="CT68" i="3" s="1"/>
  <c r="CT69" i="3" s="1"/>
  <c r="CT70" i="3" s="1"/>
  <c r="CT71" i="3" s="1"/>
  <c r="CT72" i="3" s="1"/>
  <c r="CT73" i="3" s="1"/>
  <c r="CT74" i="3" s="1"/>
  <c r="CT75" i="3" s="1"/>
  <c r="CT76" i="3" s="1"/>
  <c r="CT77" i="3" s="1"/>
  <c r="CT78" i="3" s="1"/>
  <c r="CT79" i="3" s="1"/>
  <c r="CT80" i="3" s="1"/>
  <c r="CT81" i="3" s="1"/>
  <c r="CT82" i="3" s="1"/>
  <c r="CT83" i="3" s="1"/>
  <c r="CT84" i="3" s="1"/>
  <c r="CT85" i="3" s="1"/>
  <c r="CT86" i="3" s="1"/>
  <c r="CT87" i="3" s="1"/>
  <c r="CT88" i="3" s="1"/>
  <c r="CT89" i="3" s="1"/>
  <c r="CT90" i="3" s="1"/>
  <c r="CT91" i="3" s="1"/>
  <c r="CT92" i="3" s="1"/>
  <c r="CT93" i="3" s="1"/>
  <c r="CT94" i="3" s="1"/>
  <c r="CT95" i="3" s="1"/>
  <c r="CT96" i="3" s="1"/>
  <c r="CT97" i="3" s="1"/>
  <c r="CT98" i="3" s="1"/>
  <c r="CT99" i="3" s="1"/>
  <c r="CT100" i="3" s="1"/>
  <c r="CT101" i="3" s="1"/>
  <c r="CT102" i="3" s="1"/>
  <c r="CT103" i="3" s="1"/>
  <c r="CT104" i="3" s="1"/>
  <c r="CT105" i="3" s="1"/>
  <c r="CT106" i="3" s="1"/>
  <c r="CT107" i="3" s="1"/>
  <c r="CT108" i="3" s="1"/>
  <c r="CT109" i="3" s="1"/>
  <c r="CT110" i="3" s="1"/>
  <c r="CT111" i="3" s="1"/>
  <c r="CT112" i="3" s="1"/>
  <c r="CT113" i="3" s="1"/>
  <c r="CT114" i="3" s="1"/>
  <c r="CT115" i="3" s="1"/>
  <c r="CT116" i="3" s="1"/>
  <c r="CT117" i="3" s="1"/>
  <c r="CT118" i="3" s="1"/>
  <c r="CT119" i="3" s="1"/>
  <c r="CT120" i="3" s="1"/>
  <c r="CT121" i="3" s="1"/>
  <c r="CT122" i="3" s="1"/>
  <c r="CT123" i="3" s="1"/>
  <c r="CT124" i="3" s="1"/>
  <c r="CT125" i="3" s="1"/>
  <c r="CT126" i="3" s="1"/>
  <c r="CT127" i="3" s="1"/>
  <c r="CT128" i="3" s="1"/>
  <c r="CT129" i="3" s="1"/>
  <c r="CT130" i="3" s="1"/>
  <c r="CT131" i="3" s="1"/>
  <c r="CT132" i="3" s="1"/>
  <c r="CT133" i="3" s="1"/>
  <c r="CT134" i="3" s="1"/>
  <c r="CT135" i="3" s="1"/>
  <c r="CT136" i="3" s="1"/>
  <c r="CT137" i="3" s="1"/>
  <c r="CT138" i="3" s="1"/>
  <c r="CT139" i="3" s="1"/>
  <c r="CT140" i="3" s="1"/>
  <c r="BG6" i="3"/>
  <c r="BG7" i="3" s="1"/>
  <c r="BG8" i="3" s="1"/>
  <c r="BG9" i="3" s="1"/>
  <c r="BG10" i="3" s="1"/>
  <c r="BG11" i="3" s="1"/>
  <c r="AC6" i="3"/>
  <c r="AC7" i="3" s="1"/>
  <c r="AC8" i="3" s="1"/>
  <c r="AC9" i="3" s="1"/>
  <c r="AC10" i="3" s="1"/>
  <c r="AC11" i="3" s="1"/>
  <c r="BC6" i="3"/>
  <c r="BC7" i="3" s="1"/>
  <c r="BC8" i="3" s="1"/>
  <c r="BC9" i="3" s="1"/>
  <c r="BC10" i="3" s="1"/>
  <c r="BC11" i="3" s="1"/>
  <c r="BC12" i="3" s="1"/>
  <c r="BC13" i="3" s="1"/>
  <c r="BC14" i="3" s="1"/>
  <c r="BC15" i="3" s="1"/>
  <c r="BC16" i="3" s="1"/>
  <c r="BC17" i="3" s="1"/>
  <c r="BC18" i="3" s="1"/>
  <c r="BC19" i="3" s="1"/>
  <c r="BC20" i="3" s="1"/>
  <c r="BC21" i="3" s="1"/>
  <c r="BC22" i="3" s="1"/>
  <c r="BC23" i="3" s="1"/>
  <c r="BC24" i="3" s="1"/>
  <c r="BC25" i="3" s="1"/>
  <c r="BC26" i="3" s="1"/>
  <c r="BC27" i="3" s="1"/>
  <c r="BC28" i="3" s="1"/>
  <c r="BC29" i="3" s="1"/>
  <c r="BC30" i="3" s="1"/>
  <c r="BC31" i="3" s="1"/>
  <c r="BC32" i="3" s="1"/>
  <c r="BC33" i="3" s="1"/>
  <c r="BC34" i="3" s="1"/>
  <c r="BC35" i="3" s="1"/>
  <c r="BC36" i="3" s="1"/>
  <c r="BC37" i="3" s="1"/>
  <c r="BC38" i="3" s="1"/>
  <c r="BC39" i="3" s="1"/>
  <c r="BC40" i="3" s="1"/>
  <c r="BC41" i="3" s="1"/>
  <c r="BC42" i="3" s="1"/>
  <c r="BC43" i="3" s="1"/>
  <c r="BC44" i="3" s="1"/>
  <c r="BC45" i="3" s="1"/>
  <c r="BC46" i="3" s="1"/>
  <c r="BC47" i="3" s="1"/>
  <c r="BC48" i="3" s="1"/>
  <c r="BC49" i="3" s="1"/>
  <c r="BC50" i="3" s="1"/>
  <c r="BC51" i="3" s="1"/>
  <c r="BC52" i="3" s="1"/>
  <c r="BC53" i="3" s="1"/>
  <c r="BC54" i="3" s="1"/>
  <c r="BC55" i="3" s="1"/>
  <c r="BC56" i="3" s="1"/>
  <c r="BC57" i="3" s="1"/>
  <c r="BC58" i="3" s="1"/>
  <c r="BC59" i="3" s="1"/>
  <c r="BC60" i="3" s="1"/>
  <c r="BC61" i="3" s="1"/>
  <c r="BC62" i="3" s="1"/>
  <c r="BC63" i="3" s="1"/>
  <c r="BC64" i="3" s="1"/>
  <c r="BC65" i="3" s="1"/>
  <c r="BC66" i="3" s="1"/>
  <c r="BC67" i="3" s="1"/>
  <c r="BC68" i="3" s="1"/>
  <c r="BC69" i="3" s="1"/>
  <c r="BC70" i="3" s="1"/>
  <c r="BC71" i="3" s="1"/>
  <c r="BC72" i="3" s="1"/>
  <c r="BC73" i="3" s="1"/>
  <c r="BC74" i="3" s="1"/>
  <c r="BC75" i="3" s="1"/>
  <c r="BC76" i="3" s="1"/>
  <c r="BC77" i="3" s="1"/>
  <c r="BC78" i="3" s="1"/>
  <c r="BC79" i="3" s="1"/>
  <c r="BC80" i="3" s="1"/>
  <c r="BC81" i="3" s="1"/>
  <c r="BC82" i="3" s="1"/>
  <c r="BC83" i="3" s="1"/>
  <c r="BC84" i="3" s="1"/>
  <c r="CQ6" i="3"/>
  <c r="CQ7" i="3" s="1"/>
  <c r="CQ8" i="3" s="1"/>
  <c r="CQ9" i="3" s="1"/>
  <c r="CQ10" i="3" s="1"/>
  <c r="CQ11" i="3" s="1"/>
  <c r="CQ12" i="3" s="1"/>
  <c r="CQ13" i="3" s="1"/>
  <c r="CQ14" i="3" s="1"/>
  <c r="CQ15" i="3" s="1"/>
  <c r="CQ16" i="3" s="1"/>
  <c r="CQ17" i="3" s="1"/>
  <c r="CQ18" i="3" s="1"/>
  <c r="CQ19" i="3" s="1"/>
  <c r="CQ20" i="3" s="1"/>
  <c r="CQ21" i="3" s="1"/>
  <c r="CQ22" i="3" s="1"/>
  <c r="CQ23" i="3" s="1"/>
  <c r="CQ24" i="3" s="1"/>
  <c r="CQ25" i="3" s="1"/>
  <c r="CQ26" i="3" s="1"/>
  <c r="CQ27" i="3" s="1"/>
  <c r="CQ28" i="3" s="1"/>
  <c r="CQ29" i="3" s="1"/>
  <c r="CQ30" i="3" s="1"/>
  <c r="CQ31" i="3" s="1"/>
  <c r="CQ32" i="3" s="1"/>
  <c r="CQ33" i="3" s="1"/>
  <c r="CQ34" i="3" s="1"/>
  <c r="CQ35" i="3" s="1"/>
  <c r="CQ36" i="3" s="1"/>
  <c r="CQ37" i="3" s="1"/>
  <c r="CQ38" i="3" s="1"/>
  <c r="CQ39" i="3" s="1"/>
  <c r="CQ40" i="3" s="1"/>
  <c r="CQ41" i="3" s="1"/>
  <c r="CQ42" i="3" s="1"/>
  <c r="CQ43" i="3" s="1"/>
  <c r="CQ44" i="3" s="1"/>
  <c r="CQ45" i="3" s="1"/>
  <c r="CQ46" i="3" s="1"/>
  <c r="CQ47" i="3" s="1"/>
  <c r="CQ48" i="3" s="1"/>
  <c r="CQ49" i="3" s="1"/>
  <c r="CQ50" i="3" s="1"/>
  <c r="CQ51" i="3" s="1"/>
  <c r="CQ52" i="3" s="1"/>
  <c r="CQ53" i="3" s="1"/>
  <c r="CQ54" i="3" s="1"/>
  <c r="CQ55" i="3" s="1"/>
  <c r="CQ56" i="3" s="1"/>
  <c r="CQ57" i="3" s="1"/>
  <c r="CQ58" i="3" s="1"/>
  <c r="CQ59" i="3" s="1"/>
  <c r="CQ60" i="3" s="1"/>
  <c r="CQ61" i="3" s="1"/>
  <c r="CQ62" i="3" s="1"/>
  <c r="CQ63" i="3" s="1"/>
  <c r="CQ64" i="3" s="1"/>
  <c r="CQ65" i="3" s="1"/>
  <c r="CQ66" i="3" s="1"/>
  <c r="CQ67" i="3" s="1"/>
  <c r="CQ68" i="3" s="1"/>
  <c r="CQ69" i="3" s="1"/>
  <c r="CQ70" i="3" s="1"/>
  <c r="CQ71" i="3" s="1"/>
  <c r="CQ72" i="3" s="1"/>
  <c r="CQ73" i="3" s="1"/>
  <c r="CQ74" i="3" s="1"/>
  <c r="CQ75" i="3" s="1"/>
  <c r="CQ76" i="3" s="1"/>
  <c r="CQ77" i="3" s="1"/>
  <c r="CQ78" i="3" s="1"/>
  <c r="CQ79" i="3" s="1"/>
  <c r="CQ80" i="3" s="1"/>
  <c r="CQ81" i="3" s="1"/>
  <c r="CQ82" i="3" s="1"/>
  <c r="CQ83" i="3" s="1"/>
  <c r="CQ84" i="3" s="1"/>
  <c r="CQ85" i="3" s="1"/>
  <c r="CQ86" i="3" s="1"/>
  <c r="CQ87" i="3" s="1"/>
  <c r="CQ88" i="3" s="1"/>
  <c r="CQ89" i="3" s="1"/>
  <c r="CQ90" i="3" s="1"/>
  <c r="CQ91" i="3" s="1"/>
  <c r="CQ92" i="3" s="1"/>
  <c r="CQ93" i="3" s="1"/>
  <c r="CQ94" i="3" s="1"/>
  <c r="CQ95" i="3" s="1"/>
  <c r="CQ96" i="3" s="1"/>
  <c r="CQ97" i="3" s="1"/>
  <c r="CQ98" i="3" s="1"/>
  <c r="CQ99" i="3" s="1"/>
  <c r="CQ100" i="3" s="1"/>
  <c r="CQ101" i="3" s="1"/>
  <c r="CQ102" i="3" s="1"/>
  <c r="CQ103" i="3" s="1"/>
  <c r="CQ104" i="3" s="1"/>
  <c r="CQ105" i="3" s="1"/>
  <c r="CQ106" i="3" s="1"/>
  <c r="CQ107" i="3" s="1"/>
  <c r="CQ108" i="3" s="1"/>
  <c r="CQ109" i="3" s="1"/>
  <c r="CQ110" i="3" s="1"/>
  <c r="CQ111" i="3" s="1"/>
  <c r="CQ112" i="3" s="1"/>
  <c r="CQ113" i="3" s="1"/>
  <c r="CQ114" i="3" s="1"/>
  <c r="CQ115" i="3" s="1"/>
  <c r="CQ116" i="3" s="1"/>
  <c r="CQ117" i="3" s="1"/>
  <c r="CQ118" i="3" s="1"/>
  <c r="CQ119" i="3" s="1"/>
  <c r="CQ120" i="3" s="1"/>
  <c r="CQ121" i="3" s="1"/>
  <c r="CQ122" i="3" s="1"/>
  <c r="CQ123" i="3" s="1"/>
  <c r="CQ124" i="3" s="1"/>
  <c r="CQ125" i="3" s="1"/>
  <c r="CQ126" i="3" s="1"/>
  <c r="CQ127" i="3" s="1"/>
  <c r="CQ128" i="3" s="1"/>
  <c r="CQ129" i="3" s="1"/>
  <c r="CQ130" i="3" s="1"/>
  <c r="CQ131" i="3" s="1"/>
  <c r="CQ132" i="3" s="1"/>
  <c r="CQ133" i="3" s="1"/>
  <c r="CQ134" i="3" s="1"/>
  <c r="CQ135" i="3" s="1"/>
  <c r="CQ136" i="3" s="1"/>
  <c r="CQ137" i="3" s="1"/>
  <c r="CQ138" i="3" s="1"/>
  <c r="CQ139" i="3" s="1"/>
  <c r="CQ140" i="3" s="1"/>
  <c r="CC6" i="3"/>
  <c r="CC7" i="3" s="1"/>
  <c r="CC8" i="3" s="1"/>
  <c r="CC9" i="3" s="1"/>
  <c r="CC10" i="3" s="1"/>
  <c r="CC11" i="3" s="1"/>
  <c r="CC12" i="3" s="1"/>
  <c r="CC13" i="3" s="1"/>
  <c r="CC14" i="3" s="1"/>
  <c r="CC15" i="3" s="1"/>
  <c r="CC16" i="3" s="1"/>
  <c r="CC17" i="3" s="1"/>
  <c r="CC18" i="3" s="1"/>
  <c r="CC19" i="3" s="1"/>
  <c r="CC20" i="3" s="1"/>
  <c r="CC21" i="3" s="1"/>
  <c r="CC22" i="3" s="1"/>
  <c r="CC23" i="3" s="1"/>
  <c r="CC24" i="3" s="1"/>
  <c r="CC25" i="3" s="1"/>
  <c r="CC26" i="3" s="1"/>
  <c r="CC27" i="3" s="1"/>
  <c r="CC28" i="3" s="1"/>
  <c r="CC29" i="3" s="1"/>
  <c r="CC30" i="3" s="1"/>
  <c r="CC31" i="3" s="1"/>
  <c r="CC32" i="3" s="1"/>
  <c r="CC33" i="3" s="1"/>
  <c r="CC34" i="3" s="1"/>
  <c r="CC35" i="3" s="1"/>
  <c r="CC36" i="3" s="1"/>
  <c r="CC37" i="3" s="1"/>
  <c r="CC38" i="3" s="1"/>
  <c r="CC39" i="3" s="1"/>
  <c r="CC40" i="3" s="1"/>
  <c r="CC41" i="3" s="1"/>
  <c r="CC42" i="3" s="1"/>
  <c r="CC43" i="3" s="1"/>
  <c r="CC44" i="3" s="1"/>
  <c r="CC45" i="3" s="1"/>
  <c r="CC46" i="3" s="1"/>
  <c r="CC47" i="3" s="1"/>
  <c r="CC48" i="3" s="1"/>
  <c r="CC49" i="3" s="1"/>
  <c r="CC50" i="3" s="1"/>
  <c r="CC51" i="3" s="1"/>
  <c r="CC52" i="3" s="1"/>
  <c r="CC53" i="3" s="1"/>
  <c r="CC54" i="3" s="1"/>
  <c r="CC55" i="3" s="1"/>
  <c r="CC56" i="3" s="1"/>
  <c r="CC57" i="3" s="1"/>
  <c r="CC58" i="3" s="1"/>
  <c r="CC59" i="3" s="1"/>
  <c r="CC60" i="3" s="1"/>
  <c r="CC61" i="3" s="1"/>
  <c r="CC62" i="3" s="1"/>
  <c r="CC63" i="3" s="1"/>
  <c r="CC64" i="3" s="1"/>
  <c r="CC65" i="3" s="1"/>
  <c r="CC66" i="3" s="1"/>
  <c r="CC67" i="3" s="1"/>
  <c r="CC68" i="3" s="1"/>
  <c r="CC69" i="3" s="1"/>
  <c r="CC70" i="3" s="1"/>
  <c r="CC71" i="3" s="1"/>
  <c r="CC72" i="3" s="1"/>
  <c r="CC73" i="3" s="1"/>
  <c r="CC74" i="3" s="1"/>
  <c r="CC75" i="3" s="1"/>
  <c r="CC76" i="3" s="1"/>
  <c r="CC77" i="3" s="1"/>
  <c r="CC78" i="3" s="1"/>
  <c r="CC79" i="3" s="1"/>
  <c r="CC80" i="3" s="1"/>
  <c r="CC81" i="3" s="1"/>
  <c r="CC82" i="3" s="1"/>
  <c r="CC83" i="3" s="1"/>
  <c r="CC84" i="3" s="1"/>
  <c r="CC85" i="3" s="1"/>
  <c r="CC86" i="3" s="1"/>
  <c r="CC87" i="3" s="1"/>
  <c r="CC88" i="3" s="1"/>
  <c r="CC89" i="3" s="1"/>
  <c r="CC90" i="3" s="1"/>
  <c r="CC91" i="3" s="1"/>
  <c r="CC92" i="3" s="1"/>
  <c r="CC93" i="3" s="1"/>
  <c r="CC94" i="3" s="1"/>
  <c r="CC95" i="3" s="1"/>
  <c r="CC96" i="3" s="1"/>
  <c r="CC97" i="3" s="1"/>
  <c r="CC98" i="3" s="1"/>
  <c r="CC99" i="3" s="1"/>
  <c r="CC100" i="3" s="1"/>
  <c r="CC101" i="3" s="1"/>
  <c r="CC102" i="3" s="1"/>
  <c r="CC103" i="3" s="1"/>
  <c r="CC104" i="3" s="1"/>
  <c r="CC105" i="3" s="1"/>
  <c r="CC106" i="3" s="1"/>
  <c r="CC107" i="3" s="1"/>
  <c r="CC108" i="3" s="1"/>
  <c r="CC109" i="3" s="1"/>
  <c r="CC110" i="3" s="1"/>
  <c r="CC111" i="3" s="1"/>
  <c r="CC112" i="3" s="1"/>
  <c r="CC113" i="3" s="1"/>
  <c r="CC114" i="3" s="1"/>
  <c r="CC115" i="3" s="1"/>
  <c r="CC116" i="3" s="1"/>
  <c r="CC117" i="3" s="1"/>
  <c r="CC118" i="3" s="1"/>
  <c r="CC119" i="3" s="1"/>
  <c r="CC120" i="3" s="1"/>
  <c r="CC121" i="3" s="1"/>
  <c r="CC122" i="3" s="1"/>
  <c r="CC123" i="3" s="1"/>
  <c r="CC124" i="3" s="1"/>
  <c r="CC125" i="3" s="1"/>
  <c r="CC126" i="3" s="1"/>
  <c r="CC127" i="3" s="1"/>
  <c r="CC128" i="3" s="1"/>
  <c r="CC129" i="3" s="1"/>
  <c r="CC130" i="3" s="1"/>
  <c r="CC131" i="3" s="1"/>
  <c r="CC132" i="3" s="1"/>
  <c r="CC133" i="3" s="1"/>
  <c r="CC134" i="3" s="1"/>
  <c r="CC135" i="3" s="1"/>
  <c r="CC136" i="3" s="1"/>
  <c r="CC137" i="3" s="1"/>
  <c r="CC138" i="3" s="1"/>
  <c r="CC139" i="3" s="1"/>
  <c r="CC140" i="3" s="1"/>
  <c r="AT6" i="3"/>
  <c r="AT7" i="3" s="1"/>
  <c r="AT8" i="3" s="1"/>
  <c r="AT9" i="3" s="1"/>
  <c r="AT10" i="3" s="1"/>
  <c r="AT11" i="3" s="1"/>
  <c r="AT12" i="3" s="1"/>
  <c r="BM6" i="3"/>
  <c r="BM7" i="3" s="1"/>
  <c r="BM8" i="3" s="1"/>
  <c r="BM9" i="3" s="1"/>
  <c r="BM10" i="3" s="1"/>
  <c r="BM11" i="3" s="1"/>
  <c r="BM12" i="3" s="1"/>
  <c r="AH6" i="3"/>
  <c r="AH7" i="3" s="1"/>
  <c r="AQ6" i="3"/>
  <c r="AQ7" i="3" s="1"/>
  <c r="AQ8" i="3" s="1"/>
  <c r="AQ9" i="3" s="1"/>
  <c r="AQ10" i="3" s="1"/>
  <c r="AQ11" i="3" s="1"/>
  <c r="AQ12" i="3" s="1"/>
  <c r="AQ13" i="3" s="1"/>
  <c r="AQ14" i="3" s="1"/>
  <c r="AQ15" i="3" s="1"/>
  <c r="AQ16" i="3" s="1"/>
  <c r="AQ17" i="3" s="1"/>
  <c r="AQ18" i="3" s="1"/>
  <c r="AQ19" i="3" s="1"/>
  <c r="AQ20" i="3" s="1"/>
  <c r="AQ21" i="3" s="1"/>
  <c r="AQ22" i="3" s="1"/>
  <c r="AQ23" i="3" s="1"/>
  <c r="AQ24" i="3" s="1"/>
  <c r="AQ25" i="3" s="1"/>
  <c r="AQ26" i="3" s="1"/>
  <c r="AQ27" i="3" s="1"/>
  <c r="AQ28" i="3" s="1"/>
  <c r="AQ29" i="3" s="1"/>
  <c r="AQ30" i="3" s="1"/>
  <c r="AQ31" i="3" s="1"/>
  <c r="AQ32" i="3" s="1"/>
  <c r="AQ33" i="3" s="1"/>
  <c r="AQ34" i="3" s="1"/>
  <c r="AQ35" i="3" s="1"/>
  <c r="AQ36" i="3" s="1"/>
  <c r="AQ37" i="3" s="1"/>
  <c r="AQ38" i="3" s="1"/>
  <c r="AQ39" i="3" s="1"/>
  <c r="AQ40" i="3" s="1"/>
  <c r="AQ41" i="3" s="1"/>
  <c r="AQ42" i="3" s="1"/>
  <c r="AQ43" i="3" s="1"/>
  <c r="AQ44" i="3" s="1"/>
  <c r="AQ45" i="3" s="1"/>
  <c r="AQ46" i="3" s="1"/>
  <c r="AQ47" i="3" s="1"/>
  <c r="AQ48" i="3" s="1"/>
  <c r="AQ49" i="3" s="1"/>
  <c r="AQ50" i="3" s="1"/>
  <c r="AQ51" i="3" s="1"/>
  <c r="AQ52" i="3" s="1"/>
  <c r="AQ53" i="3" s="1"/>
  <c r="AQ54" i="3" s="1"/>
  <c r="AQ55" i="3" s="1"/>
  <c r="AQ56" i="3" s="1"/>
  <c r="AQ57" i="3" s="1"/>
  <c r="AQ58" i="3" s="1"/>
  <c r="AQ59" i="3" s="1"/>
  <c r="AQ60" i="3" s="1"/>
  <c r="AQ61" i="3" s="1"/>
  <c r="AQ62" i="3" s="1"/>
  <c r="AQ63" i="3" s="1"/>
  <c r="AQ64" i="3" s="1"/>
  <c r="AQ65" i="3" s="1"/>
  <c r="AQ66" i="3" s="1"/>
  <c r="AQ67" i="3" s="1"/>
  <c r="AQ68" i="3" s="1"/>
  <c r="AQ69" i="3" s="1"/>
  <c r="AQ70" i="3" s="1"/>
  <c r="AQ71" i="3" s="1"/>
  <c r="AQ72" i="3" s="1"/>
  <c r="AQ73" i="3" s="1"/>
  <c r="AQ74" i="3" s="1"/>
  <c r="AQ75" i="3" s="1"/>
  <c r="AQ76" i="3" s="1"/>
  <c r="AQ77" i="3" s="1"/>
  <c r="AQ78" i="3" s="1"/>
  <c r="AQ79" i="3" s="1"/>
  <c r="AQ80" i="3" s="1"/>
  <c r="AQ81" i="3" s="1"/>
  <c r="AQ82" i="3" s="1"/>
  <c r="AQ83" i="3" s="1"/>
  <c r="AQ84" i="3" s="1"/>
  <c r="AQ85" i="3" s="1"/>
  <c r="AQ86" i="3" s="1"/>
  <c r="AQ87" i="3" s="1"/>
  <c r="AQ88" i="3" s="1"/>
  <c r="AQ89" i="3" s="1"/>
  <c r="AQ90" i="3" s="1"/>
  <c r="AQ91" i="3" s="1"/>
  <c r="AQ92" i="3" s="1"/>
  <c r="AQ93" i="3" s="1"/>
  <c r="AQ94" i="3" s="1"/>
  <c r="AQ95" i="3" s="1"/>
  <c r="AQ96" i="3" s="1"/>
  <c r="AQ97" i="3" s="1"/>
  <c r="AQ98" i="3" s="1"/>
  <c r="AQ99" i="3" s="1"/>
  <c r="AQ100" i="3" s="1"/>
  <c r="AQ101" i="3" s="1"/>
  <c r="AQ102" i="3" s="1"/>
  <c r="AQ103" i="3" s="1"/>
  <c r="AQ104" i="3" s="1"/>
  <c r="AQ105" i="3" s="1"/>
  <c r="AQ106" i="3" s="1"/>
  <c r="AQ107" i="3" s="1"/>
  <c r="AQ108" i="3" s="1"/>
  <c r="AQ109" i="3" s="1"/>
  <c r="AQ110" i="3" s="1"/>
  <c r="AQ111" i="3" s="1"/>
  <c r="AQ112" i="3" s="1"/>
  <c r="AQ113" i="3" s="1"/>
  <c r="AQ114" i="3" s="1"/>
  <c r="AQ115" i="3" s="1"/>
  <c r="AQ116" i="3" s="1"/>
  <c r="AQ117" i="3" s="1"/>
  <c r="AQ118" i="3" s="1"/>
  <c r="AQ119" i="3" s="1"/>
  <c r="AQ120" i="3" s="1"/>
  <c r="AQ121" i="3" s="1"/>
  <c r="AQ122" i="3" s="1"/>
  <c r="AQ123" i="3" s="1"/>
  <c r="AQ124" i="3" s="1"/>
  <c r="AQ125" i="3" s="1"/>
  <c r="AQ126" i="3" s="1"/>
  <c r="AQ127" i="3" s="1"/>
  <c r="AQ128" i="3" s="1"/>
  <c r="AQ129" i="3" s="1"/>
  <c r="AQ130" i="3" s="1"/>
  <c r="AQ131" i="3" s="1"/>
  <c r="AQ132" i="3" s="1"/>
  <c r="AQ133" i="3" s="1"/>
  <c r="AQ134" i="3" s="1"/>
  <c r="AQ135" i="3" s="1"/>
  <c r="AQ136" i="3" s="1"/>
  <c r="AQ137" i="3" s="1"/>
  <c r="AQ138" i="3" s="1"/>
  <c r="AQ139" i="3" s="1"/>
  <c r="AQ140" i="3" s="1"/>
  <c r="BB6" i="3"/>
  <c r="BB7" i="3" s="1"/>
  <c r="BB8" i="3" s="1"/>
  <c r="BB9" i="3" s="1"/>
  <c r="BB10" i="3" s="1"/>
  <c r="BB11" i="3" s="1"/>
  <c r="BB12" i="3" s="1"/>
  <c r="BB13" i="3" s="1"/>
  <c r="BB14" i="3" s="1"/>
  <c r="BB15" i="3" s="1"/>
  <c r="BB16" i="3" s="1"/>
  <c r="BB17" i="3" s="1"/>
  <c r="BB18" i="3" s="1"/>
  <c r="BB19" i="3" s="1"/>
  <c r="BB20" i="3" s="1"/>
  <c r="BB21" i="3" s="1"/>
  <c r="BB22" i="3" s="1"/>
  <c r="BB23" i="3" s="1"/>
  <c r="BB24" i="3" s="1"/>
  <c r="BB25" i="3" s="1"/>
  <c r="BB26" i="3" s="1"/>
  <c r="BB27" i="3" s="1"/>
  <c r="BB28" i="3" s="1"/>
  <c r="BB29" i="3" s="1"/>
  <c r="BB30" i="3" s="1"/>
  <c r="BB31" i="3" s="1"/>
  <c r="BB32" i="3" s="1"/>
  <c r="BB33" i="3" s="1"/>
  <c r="BB34" i="3" s="1"/>
  <c r="BB35" i="3" s="1"/>
  <c r="BB36" i="3" s="1"/>
  <c r="BB37" i="3" s="1"/>
  <c r="BB38" i="3" s="1"/>
  <c r="BB39" i="3" s="1"/>
  <c r="BB40" i="3" s="1"/>
  <c r="BB41" i="3" s="1"/>
  <c r="BB42" i="3" s="1"/>
  <c r="BB43" i="3" s="1"/>
  <c r="BB44" i="3" s="1"/>
  <c r="BB45" i="3" s="1"/>
  <c r="BB46" i="3" s="1"/>
  <c r="BB47" i="3" s="1"/>
  <c r="BB48" i="3" s="1"/>
  <c r="BB49" i="3" s="1"/>
  <c r="BB50" i="3" s="1"/>
  <c r="BB51" i="3" s="1"/>
  <c r="BB52" i="3" s="1"/>
  <c r="BB53" i="3" s="1"/>
  <c r="BB54" i="3" s="1"/>
  <c r="BB55" i="3" s="1"/>
  <c r="BB56" i="3" s="1"/>
  <c r="BB57" i="3" s="1"/>
  <c r="BB58" i="3" s="1"/>
  <c r="BB59" i="3" s="1"/>
  <c r="BB60" i="3" s="1"/>
  <c r="BB61" i="3" s="1"/>
  <c r="BB62" i="3" s="1"/>
  <c r="BB63" i="3" s="1"/>
  <c r="BB64" i="3" s="1"/>
  <c r="BB65" i="3" s="1"/>
  <c r="BB66" i="3" s="1"/>
  <c r="BB67" i="3" s="1"/>
  <c r="BB68" i="3" s="1"/>
  <c r="BB69" i="3" s="1"/>
  <c r="BB70" i="3" s="1"/>
  <c r="BB71" i="3" s="1"/>
  <c r="BB72" i="3" s="1"/>
  <c r="BB73" i="3" s="1"/>
  <c r="BB74" i="3" s="1"/>
  <c r="BB75" i="3" s="1"/>
  <c r="BB76" i="3" s="1"/>
  <c r="BB77" i="3" s="1"/>
  <c r="BB78" i="3" s="1"/>
  <c r="BB79" i="3" s="1"/>
  <c r="BB80" i="3" s="1"/>
  <c r="BB81" i="3" s="1"/>
  <c r="BB82" i="3" s="1"/>
  <c r="BB83" i="3" s="1"/>
  <c r="BB84" i="3" s="1"/>
  <c r="BB85" i="3" s="1"/>
  <c r="BB86" i="3" s="1"/>
  <c r="BB87" i="3" s="1"/>
  <c r="BB88" i="3" s="1"/>
  <c r="BB89" i="3" s="1"/>
  <c r="BB90" i="3" s="1"/>
  <c r="BB91" i="3" s="1"/>
  <c r="BB92" i="3" s="1"/>
  <c r="BB93" i="3" s="1"/>
  <c r="BB94" i="3" s="1"/>
  <c r="BB95" i="3" s="1"/>
  <c r="BB96" i="3" s="1"/>
  <c r="BB97" i="3" s="1"/>
  <c r="BB98" i="3" s="1"/>
  <c r="BB99" i="3" s="1"/>
  <c r="BB100" i="3" s="1"/>
  <c r="BB101" i="3" s="1"/>
  <c r="BB102" i="3" s="1"/>
  <c r="BB103" i="3" s="1"/>
  <c r="BB104" i="3" s="1"/>
  <c r="BB105" i="3" s="1"/>
  <c r="BB106" i="3" s="1"/>
  <c r="BB107" i="3" s="1"/>
  <c r="BB108" i="3" s="1"/>
  <c r="BB109" i="3" s="1"/>
  <c r="BB110" i="3" s="1"/>
  <c r="BB111" i="3" s="1"/>
  <c r="BB112" i="3" s="1"/>
  <c r="BB113" i="3" s="1"/>
  <c r="BB114" i="3" s="1"/>
  <c r="BB115" i="3" s="1"/>
  <c r="BB116" i="3" s="1"/>
  <c r="BB117" i="3" s="1"/>
  <c r="BB118" i="3" s="1"/>
  <c r="BB119" i="3" s="1"/>
  <c r="BB120" i="3" s="1"/>
  <c r="BB121" i="3" s="1"/>
  <c r="BB122" i="3" s="1"/>
  <c r="BB123" i="3" s="1"/>
  <c r="BB124" i="3" s="1"/>
  <c r="BB125" i="3" s="1"/>
  <c r="BB126" i="3" s="1"/>
  <c r="BB127" i="3" s="1"/>
  <c r="BB128" i="3" s="1"/>
  <c r="BB129" i="3" s="1"/>
  <c r="BB130" i="3" s="1"/>
  <c r="BB131" i="3" s="1"/>
  <c r="BB132" i="3" s="1"/>
  <c r="BB133" i="3" s="1"/>
  <c r="BB134" i="3" s="1"/>
  <c r="BB135" i="3" s="1"/>
  <c r="BB136" i="3" s="1"/>
  <c r="BB137" i="3" s="1"/>
  <c r="BB138" i="3" s="1"/>
  <c r="BB139" i="3" s="1"/>
  <c r="BB140" i="3" s="1"/>
  <c r="BK6" i="3"/>
  <c r="BK7" i="3" s="1"/>
  <c r="BK8" i="3" s="1"/>
  <c r="BK9" i="3" s="1"/>
  <c r="BK10" i="3" s="1"/>
  <c r="BK11" i="3" s="1"/>
  <c r="BK12" i="3" s="1"/>
  <c r="BK13" i="3" s="1"/>
  <c r="BK14" i="3" s="1"/>
  <c r="BK15" i="3" s="1"/>
  <c r="BK16" i="3" s="1"/>
  <c r="BK17" i="3" s="1"/>
  <c r="BK18" i="3" s="1"/>
  <c r="BK19" i="3" s="1"/>
  <c r="BK20" i="3" s="1"/>
  <c r="BK21" i="3" s="1"/>
  <c r="BK22" i="3" s="1"/>
  <c r="BK23" i="3" s="1"/>
  <c r="BK24" i="3" s="1"/>
  <c r="BK25" i="3" s="1"/>
  <c r="BK26" i="3" s="1"/>
  <c r="BK27" i="3" s="1"/>
  <c r="BK28" i="3" s="1"/>
  <c r="BK29" i="3" s="1"/>
  <c r="BK30" i="3" s="1"/>
  <c r="BK31" i="3" s="1"/>
  <c r="BK32" i="3" s="1"/>
  <c r="BK33" i="3" s="1"/>
  <c r="BK34" i="3" s="1"/>
  <c r="BK35" i="3" s="1"/>
  <c r="BK36" i="3" s="1"/>
  <c r="BK37" i="3" s="1"/>
  <c r="BK38" i="3" s="1"/>
  <c r="BK39" i="3" s="1"/>
  <c r="BK40" i="3" s="1"/>
  <c r="BK41" i="3" s="1"/>
  <c r="BK42" i="3" s="1"/>
  <c r="BK43" i="3" s="1"/>
  <c r="BK44" i="3" s="1"/>
  <c r="BK45" i="3" s="1"/>
  <c r="BK46" i="3" s="1"/>
  <c r="BK47" i="3" s="1"/>
  <c r="BK48" i="3" s="1"/>
  <c r="BK49" i="3" s="1"/>
  <c r="BK50" i="3" s="1"/>
  <c r="BK51" i="3" s="1"/>
  <c r="BK52" i="3" s="1"/>
  <c r="BK53" i="3" s="1"/>
  <c r="BK54" i="3" s="1"/>
  <c r="BK55" i="3" s="1"/>
  <c r="BK56" i="3" s="1"/>
  <c r="BK57" i="3" s="1"/>
  <c r="BK58" i="3" s="1"/>
  <c r="BK59" i="3" s="1"/>
  <c r="BK60" i="3" s="1"/>
  <c r="BK61" i="3" s="1"/>
  <c r="BK62" i="3" s="1"/>
  <c r="BK63" i="3" s="1"/>
  <c r="BK64" i="3" s="1"/>
  <c r="BK65" i="3" s="1"/>
  <c r="BK66" i="3" s="1"/>
  <c r="BK67" i="3" s="1"/>
  <c r="BK68" i="3" s="1"/>
  <c r="BK69" i="3" s="1"/>
  <c r="BK70" i="3" s="1"/>
  <c r="BK71" i="3" s="1"/>
  <c r="BK72" i="3" s="1"/>
  <c r="BK73" i="3" s="1"/>
  <c r="BK74" i="3" s="1"/>
  <c r="BK75" i="3" s="1"/>
  <c r="BK76" i="3" s="1"/>
  <c r="BK77" i="3" s="1"/>
  <c r="BK78" i="3" s="1"/>
  <c r="BK79" i="3" s="1"/>
  <c r="BK80" i="3" s="1"/>
  <c r="BK81" i="3" s="1"/>
  <c r="BK82" i="3" s="1"/>
  <c r="BK83" i="3" s="1"/>
  <c r="BK84" i="3" s="1"/>
  <c r="BK85" i="3" s="1"/>
  <c r="BK86" i="3" s="1"/>
  <c r="BK87" i="3" s="1"/>
  <c r="BK88" i="3" s="1"/>
  <c r="BK89" i="3" s="1"/>
  <c r="BK90" i="3" s="1"/>
  <c r="BK91" i="3" s="1"/>
  <c r="BK92" i="3" s="1"/>
  <c r="BK93" i="3" s="1"/>
  <c r="BK94" i="3" s="1"/>
  <c r="BK95" i="3" s="1"/>
  <c r="BK96" i="3" s="1"/>
  <c r="BK97" i="3" s="1"/>
  <c r="BK98" i="3" s="1"/>
  <c r="BK99" i="3" s="1"/>
  <c r="BK100" i="3" s="1"/>
  <c r="BK101" i="3" s="1"/>
  <c r="BK102" i="3" s="1"/>
  <c r="BK103" i="3" s="1"/>
  <c r="BK104" i="3" s="1"/>
  <c r="BK105" i="3" s="1"/>
  <c r="BK106" i="3" s="1"/>
  <c r="BK107" i="3" s="1"/>
  <c r="BK108" i="3" s="1"/>
  <c r="BK109" i="3" s="1"/>
  <c r="BK110" i="3" s="1"/>
  <c r="BK111" i="3" s="1"/>
  <c r="BK112" i="3" s="1"/>
  <c r="BK113" i="3" s="1"/>
  <c r="BK114" i="3" s="1"/>
  <c r="BK115" i="3" s="1"/>
  <c r="BK116" i="3" s="1"/>
  <c r="BK117" i="3" s="1"/>
  <c r="BK118" i="3" s="1"/>
  <c r="BK119" i="3" s="1"/>
  <c r="BK120" i="3" s="1"/>
  <c r="BK121" i="3" s="1"/>
  <c r="BK122" i="3" s="1"/>
  <c r="BK123" i="3" s="1"/>
  <c r="BK124" i="3" s="1"/>
  <c r="BK125" i="3" s="1"/>
  <c r="BK126" i="3" s="1"/>
  <c r="BK127" i="3" s="1"/>
  <c r="BK128" i="3" s="1"/>
  <c r="BK129" i="3" s="1"/>
  <c r="BK130" i="3" s="1"/>
  <c r="BK131" i="3" s="1"/>
  <c r="BK132" i="3" s="1"/>
  <c r="BK133" i="3" s="1"/>
  <c r="BK134" i="3" s="1"/>
  <c r="BK135" i="3" s="1"/>
  <c r="BK136" i="3" s="1"/>
  <c r="BK137" i="3" s="1"/>
  <c r="BK138" i="3" s="1"/>
  <c r="BK139" i="3" s="1"/>
  <c r="BK140" i="3" s="1"/>
  <c r="BQ6" i="3"/>
  <c r="BQ7" i="3" s="1"/>
  <c r="BQ8" i="3" s="1"/>
  <c r="BQ9" i="3" s="1"/>
  <c r="BQ10" i="3" s="1"/>
  <c r="BQ11" i="3" s="1"/>
  <c r="BQ12" i="3" s="1"/>
  <c r="BQ13" i="3" s="1"/>
  <c r="BQ14" i="3" s="1"/>
  <c r="BQ15" i="3" s="1"/>
  <c r="BQ16" i="3" s="1"/>
  <c r="BQ17" i="3" s="1"/>
  <c r="BQ18" i="3" s="1"/>
  <c r="BQ19" i="3" s="1"/>
  <c r="BQ20" i="3" s="1"/>
  <c r="BQ21" i="3" s="1"/>
  <c r="BQ22" i="3" s="1"/>
  <c r="BQ23" i="3" s="1"/>
  <c r="BQ24" i="3" s="1"/>
  <c r="BQ25" i="3" s="1"/>
  <c r="BQ26" i="3" s="1"/>
  <c r="BQ27" i="3" s="1"/>
  <c r="BQ28" i="3" s="1"/>
  <c r="BQ29" i="3" s="1"/>
  <c r="BQ30" i="3" s="1"/>
  <c r="BQ31" i="3" s="1"/>
  <c r="BQ32" i="3" s="1"/>
  <c r="BQ33" i="3" s="1"/>
  <c r="BQ34" i="3" s="1"/>
  <c r="BQ35" i="3" s="1"/>
  <c r="BQ36" i="3" s="1"/>
  <c r="BQ37" i="3" s="1"/>
  <c r="BQ38" i="3" s="1"/>
  <c r="BQ39" i="3" s="1"/>
  <c r="BQ40" i="3" s="1"/>
  <c r="BQ41" i="3" s="1"/>
  <c r="BQ42" i="3" s="1"/>
  <c r="BQ43" i="3" s="1"/>
  <c r="BQ44" i="3" s="1"/>
  <c r="BQ45" i="3" s="1"/>
  <c r="BQ46" i="3" s="1"/>
  <c r="BQ47" i="3" s="1"/>
  <c r="BQ48" i="3" s="1"/>
  <c r="BQ49" i="3" s="1"/>
  <c r="BQ50" i="3" s="1"/>
  <c r="BQ51" i="3" s="1"/>
  <c r="BQ52" i="3" s="1"/>
  <c r="BQ53" i="3" s="1"/>
  <c r="BQ54" i="3" s="1"/>
  <c r="BQ55" i="3" s="1"/>
  <c r="BQ56" i="3" s="1"/>
  <c r="BQ57" i="3" s="1"/>
  <c r="BQ58" i="3" s="1"/>
  <c r="BQ59" i="3" s="1"/>
  <c r="BQ60" i="3" s="1"/>
  <c r="BQ61" i="3" s="1"/>
  <c r="BQ62" i="3" s="1"/>
  <c r="BQ63" i="3" s="1"/>
  <c r="BQ64" i="3" s="1"/>
  <c r="BQ65" i="3" s="1"/>
  <c r="BQ66" i="3" s="1"/>
  <c r="BQ67" i="3" s="1"/>
  <c r="BQ68" i="3" s="1"/>
  <c r="BQ69" i="3" s="1"/>
  <c r="BQ70" i="3" s="1"/>
  <c r="BQ71" i="3" s="1"/>
  <c r="BQ72" i="3" s="1"/>
  <c r="BQ73" i="3" s="1"/>
  <c r="BQ74" i="3" s="1"/>
  <c r="BQ75" i="3" s="1"/>
  <c r="BQ76" i="3" s="1"/>
  <c r="BQ77" i="3" s="1"/>
  <c r="BQ78" i="3" s="1"/>
  <c r="BQ79" i="3" s="1"/>
  <c r="BQ80" i="3" s="1"/>
  <c r="BQ81" i="3" s="1"/>
  <c r="BQ82" i="3" s="1"/>
  <c r="BQ83" i="3" s="1"/>
  <c r="BQ84" i="3" s="1"/>
  <c r="BQ85" i="3" s="1"/>
  <c r="BQ86" i="3" s="1"/>
  <c r="BQ87" i="3" s="1"/>
  <c r="BQ88" i="3" s="1"/>
  <c r="BQ89" i="3" s="1"/>
  <c r="BQ90" i="3" s="1"/>
  <c r="BQ91" i="3" s="1"/>
  <c r="BQ92" i="3" s="1"/>
  <c r="BQ93" i="3" s="1"/>
  <c r="BQ94" i="3" s="1"/>
  <c r="BQ95" i="3" s="1"/>
  <c r="BQ96" i="3" s="1"/>
  <c r="BQ97" i="3" s="1"/>
  <c r="BQ98" i="3" s="1"/>
  <c r="BQ99" i="3" s="1"/>
  <c r="BQ100" i="3" s="1"/>
  <c r="BQ101" i="3" s="1"/>
  <c r="BQ102" i="3" s="1"/>
  <c r="BQ103" i="3" s="1"/>
  <c r="BQ104" i="3" s="1"/>
  <c r="BQ105" i="3" s="1"/>
  <c r="BQ106" i="3" s="1"/>
  <c r="BQ107" i="3" s="1"/>
  <c r="BQ108" i="3" s="1"/>
  <c r="BQ109" i="3" s="1"/>
  <c r="BQ110" i="3" s="1"/>
  <c r="BQ111" i="3" s="1"/>
  <c r="BQ112" i="3" s="1"/>
  <c r="BQ113" i="3" s="1"/>
  <c r="BQ114" i="3" s="1"/>
  <c r="BQ115" i="3" s="1"/>
  <c r="BQ116" i="3" s="1"/>
  <c r="BQ117" i="3" s="1"/>
  <c r="BQ118" i="3" s="1"/>
  <c r="BQ119" i="3" s="1"/>
  <c r="BQ120" i="3" s="1"/>
  <c r="BQ121" i="3" s="1"/>
  <c r="BQ122" i="3" s="1"/>
  <c r="BQ123" i="3" s="1"/>
  <c r="BQ124" i="3" s="1"/>
  <c r="BQ125" i="3" s="1"/>
  <c r="BQ126" i="3" s="1"/>
  <c r="BQ127" i="3" s="1"/>
  <c r="BQ128" i="3" s="1"/>
  <c r="BQ129" i="3" s="1"/>
  <c r="BQ130" i="3" s="1"/>
  <c r="BQ131" i="3" s="1"/>
  <c r="BQ132" i="3" s="1"/>
  <c r="BQ133" i="3" s="1"/>
  <c r="BQ134" i="3" s="1"/>
  <c r="BQ135" i="3" s="1"/>
  <c r="BQ136" i="3" s="1"/>
  <c r="BQ137" i="3" s="1"/>
  <c r="BQ138" i="3" s="1"/>
  <c r="BQ139" i="3" s="1"/>
  <c r="BQ140" i="3" s="1"/>
  <c r="CI6" i="3"/>
  <c r="CI7" i="3" s="1"/>
  <c r="CI8" i="3" s="1"/>
  <c r="CI9" i="3" s="1"/>
  <c r="CI10" i="3" s="1"/>
  <c r="CI11" i="3" s="1"/>
  <c r="CI12" i="3" s="1"/>
  <c r="CI13" i="3" s="1"/>
  <c r="CI14" i="3" s="1"/>
  <c r="CI15" i="3" s="1"/>
  <c r="CI16" i="3" s="1"/>
  <c r="CI17" i="3" s="1"/>
  <c r="CI18" i="3" s="1"/>
  <c r="CI19" i="3" s="1"/>
  <c r="CI20" i="3" s="1"/>
  <c r="CI21" i="3" s="1"/>
  <c r="CI22" i="3" s="1"/>
  <c r="CI23" i="3" s="1"/>
  <c r="CI24" i="3" s="1"/>
  <c r="CI25" i="3" s="1"/>
  <c r="CI26" i="3" s="1"/>
  <c r="CI27" i="3" s="1"/>
  <c r="CI28" i="3" s="1"/>
  <c r="CI29" i="3" s="1"/>
  <c r="CI30" i="3" s="1"/>
  <c r="CI31" i="3" s="1"/>
  <c r="CI32" i="3" s="1"/>
  <c r="CI33" i="3" s="1"/>
  <c r="CI34" i="3" s="1"/>
  <c r="CI35" i="3" s="1"/>
  <c r="CI36" i="3" s="1"/>
  <c r="CI37" i="3" s="1"/>
  <c r="CI38" i="3" s="1"/>
  <c r="CI39" i="3" s="1"/>
  <c r="CI40" i="3" s="1"/>
  <c r="CI41" i="3" s="1"/>
  <c r="CI42" i="3" s="1"/>
  <c r="CI43" i="3" s="1"/>
  <c r="CI44" i="3" s="1"/>
  <c r="CI45" i="3" s="1"/>
  <c r="CI46" i="3" s="1"/>
  <c r="CI47" i="3" s="1"/>
  <c r="CI48" i="3" s="1"/>
  <c r="CI49" i="3" s="1"/>
  <c r="CI50" i="3" s="1"/>
  <c r="CI51" i="3" s="1"/>
  <c r="CI52" i="3" s="1"/>
  <c r="CI53" i="3" s="1"/>
  <c r="CI54" i="3" s="1"/>
  <c r="CI55" i="3" s="1"/>
  <c r="CI56" i="3" s="1"/>
  <c r="CI57" i="3" s="1"/>
  <c r="CI58" i="3" s="1"/>
  <c r="CI59" i="3" s="1"/>
  <c r="CI60" i="3" s="1"/>
  <c r="CI61" i="3" s="1"/>
  <c r="CI62" i="3" s="1"/>
  <c r="CI63" i="3" s="1"/>
  <c r="CI64" i="3" s="1"/>
  <c r="CI65" i="3" s="1"/>
  <c r="CI66" i="3" s="1"/>
  <c r="CI67" i="3" s="1"/>
  <c r="CI68" i="3" s="1"/>
  <c r="CI69" i="3" s="1"/>
  <c r="CI70" i="3" s="1"/>
  <c r="CI71" i="3" s="1"/>
  <c r="CI72" i="3" s="1"/>
  <c r="CI73" i="3" s="1"/>
  <c r="CI74" i="3" s="1"/>
  <c r="CI75" i="3" s="1"/>
  <c r="CI76" i="3" s="1"/>
  <c r="CI77" i="3" s="1"/>
  <c r="CI78" i="3" s="1"/>
  <c r="CI79" i="3" s="1"/>
  <c r="CI80" i="3" s="1"/>
  <c r="CI81" i="3" s="1"/>
  <c r="CI82" i="3" s="1"/>
  <c r="CI83" i="3" s="1"/>
  <c r="CI84" i="3" s="1"/>
  <c r="CI85" i="3" s="1"/>
  <c r="CI86" i="3" s="1"/>
  <c r="CI87" i="3" s="1"/>
  <c r="CI88" i="3" s="1"/>
  <c r="CI89" i="3" s="1"/>
  <c r="CI90" i="3" s="1"/>
  <c r="CI91" i="3" s="1"/>
  <c r="CI92" i="3" s="1"/>
  <c r="CI93" i="3" s="1"/>
  <c r="CI94" i="3" s="1"/>
  <c r="CI95" i="3" s="1"/>
  <c r="CI96" i="3" s="1"/>
  <c r="CI97" i="3" s="1"/>
  <c r="CI98" i="3" s="1"/>
  <c r="CI99" i="3" s="1"/>
  <c r="CI100" i="3" s="1"/>
  <c r="CI101" i="3" s="1"/>
  <c r="CI102" i="3" s="1"/>
  <c r="CI103" i="3" s="1"/>
  <c r="CI104" i="3" s="1"/>
  <c r="CI105" i="3" s="1"/>
  <c r="CI106" i="3" s="1"/>
  <c r="CI107" i="3" s="1"/>
  <c r="CI108" i="3" s="1"/>
  <c r="CI109" i="3" s="1"/>
  <c r="CI110" i="3" s="1"/>
  <c r="CI111" i="3" s="1"/>
  <c r="CI112" i="3" s="1"/>
  <c r="CI113" i="3" s="1"/>
  <c r="CI114" i="3" s="1"/>
  <c r="CI115" i="3" s="1"/>
  <c r="CI116" i="3" s="1"/>
  <c r="CI117" i="3" s="1"/>
  <c r="CI118" i="3" s="1"/>
  <c r="CI119" i="3" s="1"/>
  <c r="CI120" i="3" s="1"/>
  <c r="CI121" i="3" s="1"/>
  <c r="CI122" i="3" s="1"/>
  <c r="CI123" i="3" s="1"/>
  <c r="CI124" i="3" s="1"/>
  <c r="CI125" i="3" s="1"/>
  <c r="CI126" i="3" s="1"/>
  <c r="CI127" i="3" s="1"/>
  <c r="CI128" i="3" s="1"/>
  <c r="CI129" i="3" s="1"/>
  <c r="CI130" i="3" s="1"/>
  <c r="CI131" i="3" s="1"/>
  <c r="CI132" i="3" s="1"/>
  <c r="CI133" i="3" s="1"/>
  <c r="CI134" i="3" s="1"/>
  <c r="CI135" i="3" s="1"/>
  <c r="CI136" i="3" s="1"/>
  <c r="CI137" i="3" s="1"/>
  <c r="CI138" i="3" s="1"/>
  <c r="CI139" i="3" s="1"/>
  <c r="CI140" i="3" s="1"/>
  <c r="CM6" i="3"/>
  <c r="CM7" i="3" s="1"/>
  <c r="CM8" i="3" s="1"/>
  <c r="CM9" i="3" s="1"/>
  <c r="CM10" i="3" s="1"/>
  <c r="CM11" i="3" s="1"/>
  <c r="CM12" i="3" s="1"/>
  <c r="CM13" i="3" s="1"/>
  <c r="CM14" i="3" s="1"/>
  <c r="CM15" i="3" s="1"/>
  <c r="CM16" i="3" s="1"/>
  <c r="CM17" i="3" s="1"/>
  <c r="CM18" i="3" s="1"/>
  <c r="CM19" i="3" s="1"/>
  <c r="CM20" i="3" s="1"/>
  <c r="CM21" i="3" s="1"/>
  <c r="CM22" i="3" s="1"/>
  <c r="CM23" i="3" s="1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M38" i="3" s="1"/>
  <c r="CM39" i="3" s="1"/>
  <c r="CM40" i="3" s="1"/>
  <c r="CM41" i="3" s="1"/>
  <c r="CM42" i="3" s="1"/>
  <c r="CM43" i="3" s="1"/>
  <c r="CM44" i="3" s="1"/>
  <c r="CM45" i="3" s="1"/>
  <c r="CM46" i="3" s="1"/>
  <c r="CM47" i="3" s="1"/>
  <c r="CM48" i="3" s="1"/>
  <c r="CM49" i="3" s="1"/>
  <c r="CM50" i="3" s="1"/>
  <c r="CM51" i="3" s="1"/>
  <c r="CM52" i="3" s="1"/>
  <c r="CM53" i="3" s="1"/>
  <c r="CM54" i="3" s="1"/>
  <c r="CM55" i="3" s="1"/>
  <c r="CM56" i="3" s="1"/>
  <c r="CM57" i="3" s="1"/>
  <c r="CM58" i="3" s="1"/>
  <c r="CM59" i="3" s="1"/>
  <c r="CM60" i="3" s="1"/>
  <c r="CM61" i="3" s="1"/>
  <c r="CM62" i="3" s="1"/>
  <c r="CM63" i="3" s="1"/>
  <c r="CM64" i="3" s="1"/>
  <c r="CM65" i="3" s="1"/>
  <c r="CM66" i="3" s="1"/>
  <c r="CM67" i="3" s="1"/>
  <c r="CM68" i="3" s="1"/>
  <c r="CM69" i="3" s="1"/>
  <c r="CM70" i="3" s="1"/>
  <c r="CM71" i="3" s="1"/>
  <c r="CM72" i="3" s="1"/>
  <c r="CM73" i="3" s="1"/>
  <c r="CM74" i="3" s="1"/>
  <c r="CM75" i="3" s="1"/>
  <c r="CM76" i="3" s="1"/>
  <c r="CM77" i="3" s="1"/>
  <c r="CM78" i="3" s="1"/>
  <c r="CM79" i="3" s="1"/>
  <c r="CM80" i="3" s="1"/>
  <c r="CM81" i="3" s="1"/>
  <c r="CM82" i="3" s="1"/>
  <c r="CM83" i="3" s="1"/>
  <c r="CM84" i="3" s="1"/>
  <c r="CM85" i="3" s="1"/>
  <c r="CM86" i="3" s="1"/>
  <c r="CM87" i="3" s="1"/>
  <c r="CM88" i="3" s="1"/>
  <c r="CM89" i="3" s="1"/>
  <c r="CM90" i="3" s="1"/>
  <c r="CM91" i="3" s="1"/>
  <c r="CM92" i="3" s="1"/>
  <c r="CM93" i="3" s="1"/>
  <c r="CM94" i="3" s="1"/>
  <c r="CM95" i="3" s="1"/>
  <c r="CM96" i="3" s="1"/>
  <c r="CM97" i="3" s="1"/>
  <c r="CM98" i="3" s="1"/>
  <c r="CM99" i="3" s="1"/>
  <c r="CM100" i="3" s="1"/>
  <c r="CM101" i="3" s="1"/>
  <c r="CM102" i="3" s="1"/>
  <c r="CM103" i="3" s="1"/>
  <c r="CM104" i="3" s="1"/>
  <c r="CM105" i="3" s="1"/>
  <c r="CM106" i="3" s="1"/>
  <c r="CM107" i="3" s="1"/>
  <c r="CM108" i="3" s="1"/>
  <c r="CM109" i="3" s="1"/>
  <c r="CM110" i="3" s="1"/>
  <c r="CM111" i="3" s="1"/>
  <c r="CM112" i="3" s="1"/>
  <c r="CM113" i="3" s="1"/>
  <c r="CM114" i="3" s="1"/>
  <c r="CM115" i="3" s="1"/>
  <c r="CM116" i="3" s="1"/>
  <c r="CM117" i="3" s="1"/>
  <c r="CM118" i="3" s="1"/>
  <c r="CM119" i="3" s="1"/>
  <c r="CM120" i="3" s="1"/>
  <c r="CM121" i="3" s="1"/>
  <c r="CM122" i="3" s="1"/>
  <c r="CM123" i="3" s="1"/>
  <c r="CM124" i="3" s="1"/>
  <c r="CM125" i="3" s="1"/>
  <c r="CM126" i="3" s="1"/>
  <c r="CM127" i="3" s="1"/>
  <c r="CM128" i="3" s="1"/>
  <c r="CM129" i="3" s="1"/>
  <c r="CM130" i="3" s="1"/>
  <c r="CM131" i="3" s="1"/>
  <c r="CM132" i="3" s="1"/>
  <c r="CM133" i="3" s="1"/>
  <c r="CM134" i="3" s="1"/>
  <c r="CM135" i="3" s="1"/>
  <c r="CM136" i="3" s="1"/>
  <c r="CM137" i="3" s="1"/>
  <c r="CM138" i="3" s="1"/>
  <c r="CM139" i="3" s="1"/>
  <c r="CM140" i="3" s="1"/>
  <c r="AF6" i="3"/>
  <c r="AF7" i="3" s="1"/>
  <c r="AF8" i="3" s="1"/>
  <c r="AF9" i="3" s="1"/>
  <c r="AF10" i="3" s="1"/>
  <c r="AF11" i="3" s="1"/>
  <c r="AF12" i="3" s="1"/>
  <c r="AF13" i="3" s="1"/>
  <c r="AF14" i="3" s="1"/>
  <c r="AF15" i="3" s="1"/>
  <c r="AF16" i="3" s="1"/>
  <c r="AF17" i="3" s="1"/>
  <c r="AF18" i="3" s="1"/>
  <c r="AF19" i="3" s="1"/>
  <c r="AF20" i="3" s="1"/>
  <c r="AF21" i="3" s="1"/>
  <c r="AF22" i="3" s="1"/>
  <c r="AF23" i="3" s="1"/>
  <c r="AF24" i="3" s="1"/>
  <c r="AF25" i="3" s="1"/>
  <c r="AF26" i="3" s="1"/>
  <c r="AF27" i="3" s="1"/>
  <c r="AF28" i="3" s="1"/>
  <c r="AF29" i="3" s="1"/>
  <c r="AF30" i="3" s="1"/>
  <c r="AF31" i="3" s="1"/>
  <c r="AF32" i="3" s="1"/>
  <c r="AF33" i="3" s="1"/>
  <c r="AF34" i="3" s="1"/>
  <c r="AF35" i="3" s="1"/>
  <c r="AF36" i="3" s="1"/>
  <c r="AF37" i="3" s="1"/>
  <c r="AF38" i="3" s="1"/>
  <c r="AF39" i="3" s="1"/>
  <c r="AF40" i="3" s="1"/>
  <c r="AF41" i="3" s="1"/>
  <c r="AF42" i="3" s="1"/>
  <c r="AF43" i="3" s="1"/>
  <c r="AF44" i="3" s="1"/>
  <c r="AF45" i="3" s="1"/>
  <c r="AF46" i="3" s="1"/>
  <c r="AF47" i="3" s="1"/>
  <c r="AF48" i="3" s="1"/>
  <c r="AF49" i="3" s="1"/>
  <c r="AF50" i="3" s="1"/>
  <c r="AF51" i="3" s="1"/>
  <c r="AF52" i="3" s="1"/>
  <c r="AF53" i="3" s="1"/>
  <c r="AF54" i="3" s="1"/>
  <c r="AF55" i="3" s="1"/>
  <c r="AF56" i="3" s="1"/>
  <c r="AF57" i="3" s="1"/>
  <c r="AF58" i="3" s="1"/>
  <c r="AF59" i="3" s="1"/>
  <c r="AF60" i="3" s="1"/>
  <c r="AF61" i="3" s="1"/>
  <c r="AF62" i="3" s="1"/>
  <c r="AF63" i="3" s="1"/>
  <c r="AF64" i="3" s="1"/>
  <c r="AF65" i="3" s="1"/>
  <c r="AF66" i="3" s="1"/>
  <c r="AF67" i="3" s="1"/>
  <c r="AF68" i="3" s="1"/>
  <c r="AF69" i="3" s="1"/>
  <c r="AF70" i="3" s="1"/>
  <c r="AF71" i="3" s="1"/>
  <c r="AF72" i="3" s="1"/>
  <c r="AF73" i="3" s="1"/>
  <c r="AF74" i="3" s="1"/>
  <c r="AF75" i="3" s="1"/>
  <c r="AF76" i="3" s="1"/>
  <c r="AF77" i="3" s="1"/>
  <c r="AF78" i="3" s="1"/>
  <c r="AF79" i="3" s="1"/>
  <c r="AF80" i="3" s="1"/>
  <c r="AF81" i="3" s="1"/>
  <c r="AF82" i="3" s="1"/>
  <c r="AF83" i="3" s="1"/>
  <c r="AF84" i="3" s="1"/>
  <c r="AF85" i="3" s="1"/>
  <c r="AF86" i="3" s="1"/>
  <c r="AF87" i="3" s="1"/>
  <c r="AF88" i="3" s="1"/>
  <c r="AF89" i="3" s="1"/>
  <c r="AF90" i="3" s="1"/>
  <c r="AF91" i="3" s="1"/>
  <c r="AF92" i="3" s="1"/>
  <c r="AF93" i="3" s="1"/>
  <c r="AF94" i="3" s="1"/>
  <c r="AF95" i="3" s="1"/>
  <c r="AF96" i="3" s="1"/>
  <c r="AF97" i="3" s="1"/>
  <c r="AF98" i="3" s="1"/>
  <c r="AF99" i="3" s="1"/>
  <c r="AF100" i="3" s="1"/>
  <c r="AF101" i="3" s="1"/>
  <c r="AF102" i="3" s="1"/>
  <c r="AF103" i="3" s="1"/>
  <c r="AF104" i="3" s="1"/>
  <c r="AF105" i="3" s="1"/>
  <c r="AF106" i="3" s="1"/>
  <c r="AF107" i="3" s="1"/>
  <c r="AF108" i="3" s="1"/>
  <c r="AF109" i="3" s="1"/>
  <c r="AF110" i="3" s="1"/>
  <c r="AF111" i="3" s="1"/>
  <c r="AF112" i="3" s="1"/>
  <c r="AF113" i="3" s="1"/>
  <c r="AF114" i="3" s="1"/>
  <c r="AF115" i="3" s="1"/>
  <c r="AF116" i="3" s="1"/>
  <c r="AF117" i="3" s="1"/>
  <c r="AF118" i="3" s="1"/>
  <c r="AF119" i="3" s="1"/>
  <c r="AF120" i="3" s="1"/>
  <c r="AF121" i="3" s="1"/>
  <c r="AF122" i="3" s="1"/>
  <c r="AF123" i="3" s="1"/>
  <c r="AF124" i="3" s="1"/>
  <c r="AF125" i="3" s="1"/>
  <c r="AF126" i="3" s="1"/>
  <c r="AF127" i="3" s="1"/>
  <c r="AF128" i="3" s="1"/>
  <c r="AF129" i="3" s="1"/>
  <c r="AF130" i="3" s="1"/>
  <c r="AF131" i="3" s="1"/>
  <c r="AF132" i="3" s="1"/>
  <c r="AF133" i="3" s="1"/>
  <c r="AF134" i="3" s="1"/>
  <c r="AF135" i="3" s="1"/>
  <c r="AF136" i="3" s="1"/>
  <c r="AF137" i="3" s="1"/>
  <c r="AF138" i="3" s="1"/>
  <c r="AF139" i="3" s="1"/>
  <c r="AF140" i="3" s="1"/>
  <c r="BD6" i="3"/>
  <c r="BD7" i="3" s="1"/>
  <c r="BD8" i="3" s="1"/>
  <c r="BD9" i="3" s="1"/>
  <c r="BD10" i="3" s="1"/>
  <c r="BD11" i="3" s="1"/>
  <c r="BD12" i="3" s="1"/>
  <c r="BD13" i="3" s="1"/>
  <c r="BD14" i="3" s="1"/>
  <c r="BD15" i="3" s="1"/>
  <c r="BD16" i="3" s="1"/>
  <c r="BD17" i="3" s="1"/>
  <c r="BD18" i="3" s="1"/>
  <c r="BD19" i="3" s="1"/>
  <c r="BD20" i="3" s="1"/>
  <c r="BD21" i="3" s="1"/>
  <c r="BD22" i="3" s="1"/>
  <c r="BD23" i="3" s="1"/>
  <c r="BD24" i="3" s="1"/>
  <c r="BD25" i="3" s="1"/>
  <c r="BD26" i="3" s="1"/>
  <c r="BD27" i="3" s="1"/>
  <c r="BD28" i="3" s="1"/>
  <c r="BD29" i="3" s="1"/>
  <c r="BD30" i="3" s="1"/>
  <c r="BD31" i="3" s="1"/>
  <c r="BD32" i="3" s="1"/>
  <c r="BD33" i="3" s="1"/>
  <c r="BD34" i="3" s="1"/>
  <c r="BD35" i="3" s="1"/>
  <c r="BD36" i="3" s="1"/>
  <c r="BD37" i="3" s="1"/>
  <c r="BD38" i="3" s="1"/>
  <c r="BD39" i="3" s="1"/>
  <c r="BD40" i="3" s="1"/>
  <c r="BD41" i="3" s="1"/>
  <c r="BD42" i="3" s="1"/>
  <c r="BD43" i="3" s="1"/>
  <c r="BD44" i="3" s="1"/>
  <c r="BD45" i="3" s="1"/>
  <c r="BD46" i="3" s="1"/>
  <c r="BD47" i="3" s="1"/>
  <c r="BD48" i="3" s="1"/>
  <c r="BD49" i="3" s="1"/>
  <c r="BD50" i="3" s="1"/>
  <c r="BD51" i="3" s="1"/>
  <c r="BD52" i="3" s="1"/>
  <c r="BD53" i="3" s="1"/>
  <c r="BD54" i="3" s="1"/>
  <c r="BD55" i="3" s="1"/>
  <c r="BD56" i="3" s="1"/>
  <c r="BD57" i="3" s="1"/>
  <c r="BD58" i="3" s="1"/>
  <c r="BD59" i="3" s="1"/>
  <c r="BD60" i="3" s="1"/>
  <c r="BD61" i="3" s="1"/>
  <c r="BD62" i="3" s="1"/>
  <c r="BD63" i="3" s="1"/>
  <c r="BD64" i="3" s="1"/>
  <c r="BD65" i="3" s="1"/>
  <c r="BD66" i="3" s="1"/>
  <c r="BD67" i="3" s="1"/>
  <c r="BD68" i="3" s="1"/>
  <c r="BD69" i="3" s="1"/>
  <c r="BD70" i="3" s="1"/>
  <c r="BD71" i="3" s="1"/>
  <c r="BD72" i="3" s="1"/>
  <c r="BD73" i="3" s="1"/>
  <c r="BD74" i="3" s="1"/>
  <c r="BD75" i="3" s="1"/>
  <c r="BD76" i="3" s="1"/>
  <c r="BD77" i="3" s="1"/>
  <c r="BD78" i="3" s="1"/>
  <c r="BD79" i="3" s="1"/>
  <c r="BD80" i="3" s="1"/>
  <c r="BD81" i="3" s="1"/>
  <c r="BD82" i="3" s="1"/>
  <c r="BD83" i="3" s="1"/>
  <c r="BD84" i="3" s="1"/>
  <c r="BD85" i="3" s="1"/>
  <c r="BD86" i="3" s="1"/>
  <c r="BD87" i="3" s="1"/>
  <c r="BD88" i="3" s="1"/>
  <c r="BD89" i="3" s="1"/>
  <c r="BD90" i="3" s="1"/>
  <c r="BD91" i="3" s="1"/>
  <c r="BD92" i="3" s="1"/>
  <c r="BD93" i="3" s="1"/>
  <c r="BD94" i="3" s="1"/>
  <c r="BD95" i="3" s="1"/>
  <c r="BD96" i="3" s="1"/>
  <c r="BD97" i="3" s="1"/>
  <c r="BD98" i="3" s="1"/>
  <c r="BD99" i="3" s="1"/>
  <c r="BD100" i="3" s="1"/>
  <c r="BD101" i="3" s="1"/>
  <c r="BD102" i="3" s="1"/>
  <c r="BD103" i="3" s="1"/>
  <c r="BD104" i="3" s="1"/>
  <c r="BD105" i="3" s="1"/>
  <c r="BD106" i="3" s="1"/>
  <c r="BD107" i="3" s="1"/>
  <c r="BD108" i="3" s="1"/>
  <c r="BD109" i="3" s="1"/>
  <c r="BD110" i="3" s="1"/>
  <c r="BD111" i="3" s="1"/>
  <c r="BD112" i="3" s="1"/>
  <c r="BD113" i="3" s="1"/>
  <c r="BD114" i="3" s="1"/>
  <c r="BD115" i="3" s="1"/>
  <c r="BD116" i="3" s="1"/>
  <c r="BD117" i="3" s="1"/>
  <c r="BD118" i="3" s="1"/>
  <c r="BD119" i="3" s="1"/>
  <c r="BD120" i="3" s="1"/>
  <c r="BD121" i="3" s="1"/>
  <c r="BD122" i="3" s="1"/>
  <c r="BD123" i="3" s="1"/>
  <c r="BD124" i="3" s="1"/>
  <c r="BD125" i="3" s="1"/>
  <c r="BD126" i="3" s="1"/>
  <c r="BD127" i="3" s="1"/>
  <c r="BD128" i="3" s="1"/>
  <c r="BD129" i="3" s="1"/>
  <c r="BD130" i="3" s="1"/>
  <c r="BD131" i="3" s="1"/>
  <c r="BD132" i="3" s="1"/>
  <c r="BD133" i="3" s="1"/>
  <c r="BD134" i="3" s="1"/>
  <c r="BD135" i="3" s="1"/>
  <c r="BD136" i="3" s="1"/>
  <c r="BD137" i="3" s="1"/>
  <c r="BD138" i="3" s="1"/>
  <c r="BD139" i="3" s="1"/>
  <c r="BD140" i="3" s="1"/>
  <c r="CH6" i="3"/>
  <c r="CH7" i="3" s="1"/>
  <c r="CH8" i="3" s="1"/>
  <c r="CH9" i="3" s="1"/>
  <c r="CH10" i="3" s="1"/>
  <c r="CH11" i="3" s="1"/>
  <c r="CH12" i="3" s="1"/>
  <c r="CH13" i="3" s="1"/>
  <c r="CH14" i="3" s="1"/>
  <c r="CH15" i="3" s="1"/>
  <c r="CH16" i="3" s="1"/>
  <c r="CH17" i="3" s="1"/>
  <c r="CH18" i="3" s="1"/>
  <c r="CH19" i="3" s="1"/>
  <c r="CH20" i="3" s="1"/>
  <c r="CH21" i="3" s="1"/>
  <c r="CH22" i="3" s="1"/>
  <c r="CH23" i="3" s="1"/>
  <c r="CH24" i="3" s="1"/>
  <c r="CH25" i="3" s="1"/>
  <c r="CH26" i="3" s="1"/>
  <c r="CH27" i="3" s="1"/>
  <c r="CH28" i="3" s="1"/>
  <c r="CH29" i="3" s="1"/>
  <c r="CH30" i="3" s="1"/>
  <c r="CH31" i="3" s="1"/>
  <c r="CH32" i="3" s="1"/>
  <c r="CH33" i="3" s="1"/>
  <c r="CH34" i="3" s="1"/>
  <c r="CH35" i="3" s="1"/>
  <c r="CH36" i="3" s="1"/>
  <c r="CH37" i="3" s="1"/>
  <c r="CH38" i="3" s="1"/>
  <c r="CH39" i="3" s="1"/>
  <c r="CH40" i="3" s="1"/>
  <c r="CH41" i="3" s="1"/>
  <c r="CH42" i="3" s="1"/>
  <c r="CH43" i="3" s="1"/>
  <c r="CH44" i="3" s="1"/>
  <c r="CH45" i="3" s="1"/>
  <c r="CH46" i="3" s="1"/>
  <c r="CH47" i="3" s="1"/>
  <c r="CH48" i="3" s="1"/>
  <c r="CH49" i="3" s="1"/>
  <c r="CH50" i="3" s="1"/>
  <c r="CH51" i="3" s="1"/>
  <c r="CH52" i="3" s="1"/>
  <c r="CH53" i="3" s="1"/>
  <c r="CH54" i="3" s="1"/>
  <c r="CH55" i="3" s="1"/>
  <c r="CH56" i="3" s="1"/>
  <c r="CH57" i="3" s="1"/>
  <c r="CH58" i="3" s="1"/>
  <c r="CH59" i="3" s="1"/>
  <c r="CH60" i="3" s="1"/>
  <c r="CH61" i="3" s="1"/>
  <c r="CH62" i="3" s="1"/>
  <c r="CH63" i="3" s="1"/>
  <c r="CH64" i="3" s="1"/>
  <c r="CH65" i="3" s="1"/>
  <c r="CH66" i="3" s="1"/>
  <c r="CH67" i="3" s="1"/>
  <c r="CH68" i="3" s="1"/>
  <c r="CH69" i="3" s="1"/>
  <c r="CH70" i="3" s="1"/>
  <c r="CH71" i="3" s="1"/>
  <c r="CH72" i="3" s="1"/>
  <c r="CH73" i="3" s="1"/>
  <c r="CH74" i="3" s="1"/>
  <c r="CH75" i="3" s="1"/>
  <c r="CH76" i="3" s="1"/>
  <c r="CH77" i="3" s="1"/>
  <c r="CH78" i="3" s="1"/>
  <c r="CH79" i="3" s="1"/>
  <c r="CH80" i="3" s="1"/>
  <c r="CH81" i="3" s="1"/>
  <c r="CH82" i="3" s="1"/>
  <c r="CH83" i="3" s="1"/>
  <c r="CH84" i="3" s="1"/>
  <c r="CH85" i="3" s="1"/>
  <c r="CH86" i="3" s="1"/>
  <c r="CH87" i="3" s="1"/>
  <c r="CH88" i="3" s="1"/>
  <c r="CH89" i="3" s="1"/>
  <c r="CH90" i="3" s="1"/>
  <c r="CH91" i="3" s="1"/>
  <c r="CH92" i="3" s="1"/>
  <c r="CH93" i="3" s="1"/>
  <c r="CH94" i="3" s="1"/>
  <c r="CH95" i="3" s="1"/>
  <c r="CH96" i="3" s="1"/>
  <c r="CH97" i="3" s="1"/>
  <c r="CH98" i="3" s="1"/>
  <c r="CH99" i="3" s="1"/>
  <c r="CH100" i="3" s="1"/>
  <c r="CH101" i="3" s="1"/>
  <c r="CH102" i="3" s="1"/>
  <c r="CH103" i="3" s="1"/>
  <c r="CH104" i="3" s="1"/>
  <c r="CH105" i="3" s="1"/>
  <c r="CH106" i="3" s="1"/>
  <c r="CH107" i="3" s="1"/>
  <c r="CH108" i="3" s="1"/>
  <c r="CH109" i="3" s="1"/>
  <c r="CH110" i="3" s="1"/>
  <c r="CH111" i="3" s="1"/>
  <c r="CH112" i="3" s="1"/>
  <c r="CH113" i="3" s="1"/>
  <c r="CH114" i="3" s="1"/>
  <c r="CH115" i="3" s="1"/>
  <c r="CH116" i="3" s="1"/>
  <c r="CH117" i="3" s="1"/>
  <c r="CH118" i="3" s="1"/>
  <c r="CH119" i="3" s="1"/>
  <c r="CH120" i="3" s="1"/>
  <c r="CH121" i="3" s="1"/>
  <c r="CH122" i="3" s="1"/>
  <c r="CH123" i="3" s="1"/>
  <c r="CH124" i="3" s="1"/>
  <c r="CH125" i="3" s="1"/>
  <c r="CH126" i="3" s="1"/>
  <c r="CH127" i="3" s="1"/>
  <c r="CH128" i="3" s="1"/>
  <c r="CH129" i="3" s="1"/>
  <c r="CH130" i="3" s="1"/>
  <c r="CH131" i="3" s="1"/>
  <c r="CH132" i="3" s="1"/>
  <c r="CH133" i="3" s="1"/>
  <c r="CH134" i="3" s="1"/>
  <c r="CH135" i="3" s="1"/>
  <c r="CH136" i="3" s="1"/>
  <c r="CH137" i="3" s="1"/>
  <c r="CH138" i="3" s="1"/>
  <c r="CH139" i="3" s="1"/>
  <c r="CH140" i="3" s="1"/>
  <c r="CL6" i="3"/>
  <c r="CL7" i="3" s="1"/>
  <c r="CA6" i="3"/>
  <c r="CA7" i="3" s="1"/>
  <c r="CA8" i="3" s="1"/>
  <c r="CA9" i="3" s="1"/>
  <c r="CA10" i="3" s="1"/>
  <c r="CA11" i="3" s="1"/>
  <c r="CA12" i="3" s="1"/>
  <c r="CA13" i="3" s="1"/>
  <c r="CA14" i="3" s="1"/>
  <c r="CA15" i="3" s="1"/>
  <c r="CA16" i="3" s="1"/>
  <c r="CA17" i="3" s="1"/>
  <c r="CA18" i="3" s="1"/>
  <c r="CA19" i="3" s="1"/>
  <c r="CA20" i="3" s="1"/>
  <c r="CA21" i="3" s="1"/>
  <c r="CA22" i="3" s="1"/>
  <c r="CA23" i="3" s="1"/>
  <c r="CA24" i="3" s="1"/>
  <c r="CA25" i="3" s="1"/>
  <c r="CA26" i="3" s="1"/>
  <c r="CA27" i="3" s="1"/>
  <c r="CA28" i="3" s="1"/>
  <c r="CA29" i="3" s="1"/>
  <c r="CA30" i="3" s="1"/>
  <c r="CA31" i="3" s="1"/>
  <c r="CA32" i="3" s="1"/>
  <c r="CA33" i="3" s="1"/>
  <c r="CA34" i="3" s="1"/>
  <c r="CA35" i="3" s="1"/>
  <c r="CA36" i="3" s="1"/>
  <c r="CA37" i="3" s="1"/>
  <c r="CA38" i="3" s="1"/>
  <c r="CA39" i="3" s="1"/>
  <c r="CA40" i="3" s="1"/>
  <c r="CA41" i="3" s="1"/>
  <c r="CA42" i="3" s="1"/>
  <c r="CA43" i="3" s="1"/>
  <c r="CA44" i="3" s="1"/>
  <c r="CA45" i="3" s="1"/>
  <c r="CA46" i="3" s="1"/>
  <c r="CA47" i="3" s="1"/>
  <c r="CA48" i="3" s="1"/>
  <c r="CA49" i="3" s="1"/>
  <c r="CA50" i="3" s="1"/>
  <c r="CA51" i="3" s="1"/>
  <c r="CA52" i="3" s="1"/>
  <c r="CA53" i="3" s="1"/>
  <c r="CA54" i="3" s="1"/>
  <c r="CA55" i="3" s="1"/>
  <c r="CA56" i="3" s="1"/>
  <c r="CA57" i="3" s="1"/>
  <c r="CA58" i="3" s="1"/>
  <c r="CA59" i="3" s="1"/>
  <c r="CA60" i="3" s="1"/>
  <c r="CA61" i="3" s="1"/>
  <c r="CA62" i="3" s="1"/>
  <c r="CA63" i="3" s="1"/>
  <c r="CA64" i="3" s="1"/>
  <c r="CA65" i="3" s="1"/>
  <c r="CA66" i="3" s="1"/>
  <c r="CA67" i="3" s="1"/>
  <c r="CA68" i="3" s="1"/>
  <c r="CA69" i="3" s="1"/>
  <c r="CA70" i="3" s="1"/>
  <c r="CA71" i="3" s="1"/>
  <c r="CA72" i="3" s="1"/>
  <c r="CA73" i="3" s="1"/>
  <c r="CA74" i="3" s="1"/>
  <c r="CA75" i="3" s="1"/>
  <c r="CA76" i="3" s="1"/>
  <c r="CA77" i="3" s="1"/>
  <c r="CA78" i="3" s="1"/>
  <c r="CA79" i="3" s="1"/>
  <c r="CA80" i="3" s="1"/>
  <c r="CA81" i="3" s="1"/>
  <c r="CA82" i="3" s="1"/>
  <c r="CA83" i="3" s="1"/>
  <c r="CA84" i="3" s="1"/>
  <c r="CA85" i="3" s="1"/>
  <c r="CA86" i="3" s="1"/>
  <c r="CA87" i="3" s="1"/>
  <c r="CA88" i="3" s="1"/>
  <c r="CA89" i="3" s="1"/>
  <c r="CA90" i="3" s="1"/>
  <c r="CA91" i="3" s="1"/>
  <c r="CA92" i="3" s="1"/>
  <c r="CA93" i="3" s="1"/>
  <c r="CA94" i="3" s="1"/>
  <c r="CA95" i="3" s="1"/>
  <c r="CA96" i="3" s="1"/>
  <c r="CA97" i="3" s="1"/>
  <c r="CA98" i="3" s="1"/>
  <c r="CA99" i="3" s="1"/>
  <c r="CA100" i="3" s="1"/>
  <c r="CA101" i="3" s="1"/>
  <c r="CA102" i="3" s="1"/>
  <c r="CA103" i="3" s="1"/>
  <c r="CA104" i="3" s="1"/>
  <c r="CA105" i="3" s="1"/>
  <c r="CA106" i="3" s="1"/>
  <c r="CA107" i="3" s="1"/>
  <c r="CA108" i="3" s="1"/>
  <c r="CA109" i="3" s="1"/>
  <c r="CA110" i="3" s="1"/>
  <c r="CA111" i="3" s="1"/>
  <c r="CA112" i="3" s="1"/>
  <c r="CA113" i="3" s="1"/>
  <c r="CA114" i="3" s="1"/>
  <c r="CA115" i="3" s="1"/>
  <c r="CA116" i="3" s="1"/>
  <c r="CA117" i="3" s="1"/>
  <c r="CA118" i="3" s="1"/>
  <c r="CA119" i="3" s="1"/>
  <c r="CA120" i="3" s="1"/>
  <c r="CA121" i="3" s="1"/>
  <c r="CA122" i="3" s="1"/>
  <c r="CA123" i="3" s="1"/>
  <c r="CA124" i="3" s="1"/>
  <c r="CA125" i="3" s="1"/>
  <c r="CA126" i="3" s="1"/>
  <c r="CA127" i="3" s="1"/>
  <c r="CA128" i="3" s="1"/>
  <c r="CA129" i="3" s="1"/>
  <c r="CA130" i="3" s="1"/>
  <c r="CA131" i="3" s="1"/>
  <c r="CA132" i="3" s="1"/>
  <c r="CA133" i="3" s="1"/>
  <c r="CA134" i="3" s="1"/>
  <c r="CA135" i="3" s="1"/>
  <c r="CA136" i="3" s="1"/>
  <c r="CA137" i="3" s="1"/>
  <c r="CA138" i="3" s="1"/>
  <c r="CA139" i="3" s="1"/>
  <c r="CA140" i="3" s="1"/>
  <c r="AD6" i="3"/>
  <c r="AD7" i="3" s="1"/>
  <c r="AD8" i="3" s="1"/>
  <c r="AD9" i="3" s="1"/>
  <c r="AD10" i="3" s="1"/>
  <c r="AD11" i="3" s="1"/>
  <c r="AD12" i="3" s="1"/>
  <c r="AD13" i="3" s="1"/>
  <c r="AD14" i="3" s="1"/>
  <c r="AD15" i="3" s="1"/>
  <c r="AD16" i="3" s="1"/>
  <c r="AD17" i="3" s="1"/>
  <c r="AD18" i="3" s="1"/>
  <c r="AD19" i="3" s="1"/>
  <c r="AD20" i="3" s="1"/>
  <c r="AD21" i="3" s="1"/>
  <c r="AD22" i="3" s="1"/>
  <c r="AD23" i="3" s="1"/>
  <c r="AD24" i="3" s="1"/>
  <c r="AD25" i="3" s="1"/>
  <c r="AD26" i="3" s="1"/>
  <c r="AD27" i="3" s="1"/>
  <c r="AD28" i="3" s="1"/>
  <c r="AD29" i="3" s="1"/>
  <c r="AD30" i="3" s="1"/>
  <c r="AD31" i="3" s="1"/>
  <c r="AD32" i="3" s="1"/>
  <c r="AD33" i="3" s="1"/>
  <c r="AD34" i="3" s="1"/>
  <c r="AD35" i="3" s="1"/>
  <c r="AD36" i="3" s="1"/>
  <c r="AD37" i="3" s="1"/>
  <c r="AD38" i="3" s="1"/>
  <c r="AD39" i="3" s="1"/>
  <c r="AD40" i="3" s="1"/>
  <c r="AD41" i="3" s="1"/>
  <c r="AD42" i="3" s="1"/>
  <c r="AD43" i="3" s="1"/>
  <c r="AD44" i="3" s="1"/>
  <c r="AD45" i="3" s="1"/>
  <c r="AD46" i="3" s="1"/>
  <c r="AD47" i="3" s="1"/>
  <c r="AD48" i="3" s="1"/>
  <c r="AD49" i="3" s="1"/>
  <c r="AD50" i="3" s="1"/>
  <c r="AD51" i="3" s="1"/>
  <c r="AD52" i="3" s="1"/>
  <c r="AD53" i="3" s="1"/>
  <c r="AD54" i="3" s="1"/>
  <c r="AD55" i="3" s="1"/>
  <c r="AD56" i="3" s="1"/>
  <c r="AD57" i="3" s="1"/>
  <c r="AD58" i="3" s="1"/>
  <c r="AD59" i="3" s="1"/>
  <c r="AD60" i="3" s="1"/>
  <c r="AD61" i="3" s="1"/>
  <c r="AD62" i="3" s="1"/>
  <c r="AD63" i="3" s="1"/>
  <c r="AD64" i="3" s="1"/>
  <c r="AD65" i="3" s="1"/>
  <c r="AD66" i="3" s="1"/>
  <c r="AD67" i="3" s="1"/>
  <c r="AD68" i="3" s="1"/>
  <c r="AD69" i="3" s="1"/>
  <c r="AD70" i="3" s="1"/>
  <c r="AD71" i="3" s="1"/>
  <c r="AD72" i="3" s="1"/>
  <c r="AD73" i="3" s="1"/>
  <c r="AD74" i="3" s="1"/>
  <c r="AD75" i="3" s="1"/>
  <c r="AD76" i="3" s="1"/>
  <c r="AD77" i="3" s="1"/>
  <c r="AD78" i="3" s="1"/>
  <c r="AD79" i="3" s="1"/>
  <c r="AD80" i="3" s="1"/>
  <c r="AD81" i="3" s="1"/>
  <c r="AD82" i="3" s="1"/>
  <c r="AD83" i="3" s="1"/>
  <c r="AD84" i="3" s="1"/>
  <c r="AD85" i="3" s="1"/>
  <c r="AD86" i="3" s="1"/>
  <c r="AD87" i="3" s="1"/>
  <c r="AD88" i="3" s="1"/>
  <c r="AD89" i="3" s="1"/>
  <c r="AD90" i="3" s="1"/>
  <c r="AD91" i="3" s="1"/>
  <c r="AD92" i="3" s="1"/>
  <c r="AD93" i="3" s="1"/>
  <c r="AD94" i="3" s="1"/>
  <c r="AD95" i="3" s="1"/>
  <c r="AD96" i="3" s="1"/>
  <c r="AD97" i="3" s="1"/>
  <c r="AD98" i="3" s="1"/>
  <c r="AD99" i="3" s="1"/>
  <c r="AD100" i="3" s="1"/>
  <c r="AD101" i="3" s="1"/>
  <c r="AD102" i="3" s="1"/>
  <c r="AD103" i="3" s="1"/>
  <c r="AD104" i="3" s="1"/>
  <c r="AD105" i="3" s="1"/>
  <c r="AD106" i="3" s="1"/>
  <c r="AD107" i="3" s="1"/>
  <c r="AD108" i="3" s="1"/>
  <c r="AD109" i="3" s="1"/>
  <c r="AD110" i="3" s="1"/>
  <c r="AD111" i="3" s="1"/>
  <c r="AD112" i="3" s="1"/>
  <c r="AD113" i="3" s="1"/>
  <c r="AD114" i="3" s="1"/>
  <c r="AD115" i="3" s="1"/>
  <c r="AD116" i="3" s="1"/>
  <c r="AD117" i="3" s="1"/>
  <c r="AD118" i="3" s="1"/>
  <c r="AD119" i="3" s="1"/>
  <c r="AD120" i="3" s="1"/>
  <c r="AD121" i="3" s="1"/>
  <c r="AD122" i="3" s="1"/>
  <c r="AD123" i="3" s="1"/>
  <c r="AD124" i="3" s="1"/>
  <c r="AD125" i="3" s="1"/>
  <c r="AD126" i="3" s="1"/>
  <c r="AD127" i="3" s="1"/>
  <c r="AD128" i="3" s="1"/>
  <c r="AD129" i="3" s="1"/>
  <c r="AD130" i="3" s="1"/>
  <c r="AD131" i="3" s="1"/>
  <c r="AD132" i="3" s="1"/>
  <c r="AD133" i="3" s="1"/>
  <c r="AD134" i="3" s="1"/>
  <c r="AD135" i="3" s="1"/>
  <c r="AD136" i="3" s="1"/>
  <c r="AD137" i="3" s="1"/>
  <c r="AD138" i="3" s="1"/>
  <c r="AD139" i="3" s="1"/>
  <c r="AD140" i="3" s="1"/>
  <c r="AY6" i="3"/>
  <c r="AY7" i="3" s="1"/>
  <c r="AY8" i="3" s="1"/>
  <c r="AY9" i="3" s="1"/>
  <c r="AY10" i="3" s="1"/>
  <c r="AY11" i="3" s="1"/>
  <c r="AY12" i="3" s="1"/>
  <c r="AY13" i="3" s="1"/>
  <c r="AY14" i="3" s="1"/>
  <c r="AY15" i="3" s="1"/>
  <c r="AY16" i="3" s="1"/>
  <c r="AY17" i="3" s="1"/>
  <c r="AY18" i="3" s="1"/>
  <c r="AY19" i="3" s="1"/>
  <c r="AY20" i="3" s="1"/>
  <c r="AY21" i="3" s="1"/>
  <c r="AY22" i="3" s="1"/>
  <c r="AY23" i="3" s="1"/>
  <c r="AY24" i="3" s="1"/>
  <c r="AY25" i="3" s="1"/>
  <c r="AY26" i="3" s="1"/>
  <c r="AY27" i="3" s="1"/>
  <c r="AY28" i="3" s="1"/>
  <c r="AY29" i="3" s="1"/>
  <c r="AY30" i="3" s="1"/>
  <c r="AY31" i="3" s="1"/>
  <c r="AY32" i="3" s="1"/>
  <c r="AY33" i="3" s="1"/>
  <c r="AY34" i="3" s="1"/>
  <c r="AY35" i="3" s="1"/>
  <c r="AY36" i="3" s="1"/>
  <c r="AY37" i="3" s="1"/>
  <c r="AY38" i="3" s="1"/>
  <c r="AY39" i="3" s="1"/>
  <c r="AY40" i="3" s="1"/>
  <c r="AY41" i="3" s="1"/>
  <c r="AY42" i="3" s="1"/>
  <c r="AY43" i="3" s="1"/>
  <c r="AY44" i="3" s="1"/>
  <c r="AY45" i="3" s="1"/>
  <c r="AY46" i="3" s="1"/>
  <c r="AY47" i="3" s="1"/>
  <c r="AY48" i="3" s="1"/>
  <c r="AY49" i="3" s="1"/>
  <c r="AY50" i="3" s="1"/>
  <c r="AY51" i="3" s="1"/>
  <c r="AY52" i="3" s="1"/>
  <c r="AY53" i="3" s="1"/>
  <c r="AY54" i="3" s="1"/>
  <c r="AY55" i="3" s="1"/>
  <c r="AY56" i="3" s="1"/>
  <c r="AY57" i="3" s="1"/>
  <c r="AY58" i="3" s="1"/>
  <c r="AY59" i="3" s="1"/>
  <c r="AY60" i="3" s="1"/>
  <c r="AY61" i="3" s="1"/>
  <c r="AY62" i="3" s="1"/>
  <c r="AY63" i="3" s="1"/>
  <c r="AY64" i="3" s="1"/>
  <c r="AY65" i="3" s="1"/>
  <c r="AY66" i="3" s="1"/>
  <c r="AY67" i="3" s="1"/>
  <c r="AY68" i="3" s="1"/>
  <c r="AY69" i="3" s="1"/>
  <c r="AY70" i="3" s="1"/>
  <c r="AY71" i="3" s="1"/>
  <c r="AY72" i="3" s="1"/>
  <c r="AY73" i="3" s="1"/>
  <c r="AY74" i="3" s="1"/>
  <c r="AY75" i="3" s="1"/>
  <c r="AY76" i="3" s="1"/>
  <c r="AY77" i="3" s="1"/>
  <c r="AY78" i="3" s="1"/>
  <c r="AY79" i="3" s="1"/>
  <c r="AY80" i="3" s="1"/>
  <c r="AY81" i="3" s="1"/>
  <c r="AY82" i="3" s="1"/>
  <c r="AY83" i="3" s="1"/>
  <c r="AY84" i="3" s="1"/>
  <c r="AY85" i="3" s="1"/>
  <c r="AY86" i="3" s="1"/>
  <c r="AY87" i="3" s="1"/>
  <c r="AY88" i="3" s="1"/>
  <c r="AY89" i="3" s="1"/>
  <c r="AY90" i="3" s="1"/>
  <c r="AY91" i="3" s="1"/>
  <c r="AY92" i="3" s="1"/>
  <c r="AY93" i="3" s="1"/>
  <c r="AY94" i="3" s="1"/>
  <c r="AY95" i="3" s="1"/>
  <c r="AY96" i="3" s="1"/>
  <c r="AY97" i="3" s="1"/>
  <c r="AY98" i="3" s="1"/>
  <c r="AY99" i="3" s="1"/>
  <c r="AY100" i="3" s="1"/>
  <c r="AY101" i="3" s="1"/>
  <c r="AY102" i="3" s="1"/>
  <c r="AY103" i="3" s="1"/>
  <c r="AY104" i="3" s="1"/>
  <c r="AY105" i="3" s="1"/>
  <c r="AY106" i="3" s="1"/>
  <c r="AY107" i="3" s="1"/>
  <c r="AY108" i="3" s="1"/>
  <c r="AY109" i="3" s="1"/>
  <c r="AY110" i="3" s="1"/>
  <c r="AY111" i="3" s="1"/>
  <c r="AY112" i="3" s="1"/>
  <c r="AY113" i="3" s="1"/>
  <c r="AY114" i="3" s="1"/>
  <c r="AY115" i="3" s="1"/>
  <c r="AY116" i="3" s="1"/>
  <c r="AY117" i="3" s="1"/>
  <c r="AY118" i="3" s="1"/>
  <c r="AY119" i="3" s="1"/>
  <c r="AY120" i="3" s="1"/>
  <c r="AY121" i="3" s="1"/>
  <c r="AY122" i="3" s="1"/>
  <c r="AY123" i="3" s="1"/>
  <c r="AY124" i="3" s="1"/>
  <c r="AY125" i="3" s="1"/>
  <c r="AY126" i="3" s="1"/>
  <c r="AY127" i="3" s="1"/>
  <c r="AY128" i="3" s="1"/>
  <c r="AY129" i="3" s="1"/>
  <c r="AY130" i="3" s="1"/>
  <c r="AY131" i="3" s="1"/>
  <c r="AY132" i="3" s="1"/>
  <c r="AY133" i="3" s="1"/>
  <c r="AY134" i="3" s="1"/>
  <c r="AY135" i="3" s="1"/>
  <c r="AY136" i="3" s="1"/>
  <c r="AY137" i="3" s="1"/>
  <c r="AY138" i="3" s="1"/>
  <c r="AY139" i="3" s="1"/>
  <c r="AY140" i="3" s="1"/>
  <c r="CE6" i="3"/>
  <c r="CE7" i="3" s="1"/>
  <c r="CE8" i="3" s="1"/>
  <c r="CE9" i="3" s="1"/>
  <c r="CE10" i="3" s="1"/>
  <c r="CE11" i="3" s="1"/>
  <c r="CE12" i="3" s="1"/>
  <c r="CE13" i="3" s="1"/>
  <c r="CE14" i="3" s="1"/>
  <c r="CE15" i="3" s="1"/>
  <c r="CE16" i="3" s="1"/>
  <c r="CE17" i="3" s="1"/>
  <c r="CE18" i="3" s="1"/>
  <c r="CE19" i="3" s="1"/>
  <c r="CE20" i="3" s="1"/>
  <c r="CE21" i="3" s="1"/>
  <c r="CE22" i="3" s="1"/>
  <c r="CE23" i="3" s="1"/>
  <c r="CE24" i="3" s="1"/>
  <c r="CE25" i="3" s="1"/>
  <c r="CE26" i="3" s="1"/>
  <c r="CE27" i="3" s="1"/>
  <c r="CE28" i="3" s="1"/>
  <c r="CE29" i="3" s="1"/>
  <c r="CE30" i="3" s="1"/>
  <c r="CE31" i="3" s="1"/>
  <c r="CE32" i="3" s="1"/>
  <c r="CE33" i="3" s="1"/>
  <c r="CE34" i="3" s="1"/>
  <c r="CE35" i="3" s="1"/>
  <c r="CE36" i="3" s="1"/>
  <c r="CE37" i="3" s="1"/>
  <c r="CE38" i="3" s="1"/>
  <c r="CE39" i="3" s="1"/>
  <c r="CE40" i="3" s="1"/>
  <c r="CE41" i="3" s="1"/>
  <c r="CE42" i="3" s="1"/>
  <c r="CE43" i="3" s="1"/>
  <c r="CE44" i="3" s="1"/>
  <c r="CE45" i="3" s="1"/>
  <c r="CE46" i="3" s="1"/>
  <c r="CE47" i="3" s="1"/>
  <c r="CE48" i="3" s="1"/>
  <c r="CE49" i="3" s="1"/>
  <c r="CE50" i="3" s="1"/>
  <c r="CE51" i="3" s="1"/>
  <c r="CE52" i="3" s="1"/>
  <c r="CE53" i="3" s="1"/>
  <c r="CE54" i="3" s="1"/>
  <c r="CE55" i="3" s="1"/>
  <c r="CE56" i="3" s="1"/>
  <c r="CE57" i="3" s="1"/>
  <c r="CE58" i="3" s="1"/>
  <c r="CE59" i="3" s="1"/>
  <c r="CE60" i="3" s="1"/>
  <c r="CE61" i="3" s="1"/>
  <c r="CE62" i="3" s="1"/>
  <c r="CE63" i="3" s="1"/>
  <c r="CE64" i="3" s="1"/>
  <c r="CE65" i="3" s="1"/>
  <c r="CE66" i="3" s="1"/>
  <c r="CE67" i="3" s="1"/>
  <c r="CE68" i="3" s="1"/>
  <c r="CE69" i="3" s="1"/>
  <c r="CE70" i="3" s="1"/>
  <c r="CE71" i="3" s="1"/>
  <c r="CE72" i="3" s="1"/>
  <c r="CE73" i="3" s="1"/>
  <c r="CE74" i="3" s="1"/>
  <c r="CE75" i="3" s="1"/>
  <c r="CE76" i="3" s="1"/>
  <c r="CE77" i="3" s="1"/>
  <c r="CE78" i="3" s="1"/>
  <c r="CE79" i="3" s="1"/>
  <c r="CE80" i="3" s="1"/>
  <c r="CE81" i="3" s="1"/>
  <c r="CE82" i="3" s="1"/>
  <c r="CE83" i="3" s="1"/>
  <c r="CE84" i="3" s="1"/>
  <c r="BE6" i="3"/>
  <c r="X7" i="3" s="1"/>
  <c r="T7" i="3" s="1"/>
  <c r="CG6" i="3"/>
  <c r="W7" i="3" s="1"/>
  <c r="S7" i="3" s="1"/>
  <c r="X136" i="9"/>
  <c r="Y136" i="9"/>
  <c r="T136" i="9"/>
  <c r="U136" i="9"/>
  <c r="V136" i="9"/>
  <c r="S136" i="9"/>
  <c r="W136" i="9"/>
  <c r="Z136" i="9"/>
  <c r="X65" i="7"/>
  <c r="Y65" i="7"/>
  <c r="T65" i="7"/>
  <c r="U65" i="7"/>
  <c r="Z65" i="7"/>
  <c r="W65" i="7"/>
  <c r="S65" i="7"/>
  <c r="C65" i="7" s="1"/>
  <c r="V65" i="7"/>
  <c r="W107" i="3"/>
  <c r="Y107" i="3"/>
  <c r="Z107" i="3"/>
  <c r="V107" i="3"/>
  <c r="U107" i="3"/>
  <c r="X107" i="3"/>
  <c r="S107" i="3"/>
  <c r="C107" i="3" s="1"/>
  <c r="T107" i="3"/>
  <c r="S64" i="7"/>
  <c r="C64" i="7" s="1"/>
  <c r="T64" i="7"/>
  <c r="X64" i="7"/>
  <c r="W64" i="7"/>
  <c r="Y64" i="7"/>
  <c r="V64" i="7"/>
  <c r="Z64" i="7"/>
  <c r="U64" i="7"/>
  <c r="Z81" i="7"/>
  <c r="W81" i="7"/>
  <c r="T81" i="7"/>
  <c r="U81" i="7"/>
  <c r="Y81" i="7"/>
  <c r="X81" i="7"/>
  <c r="S81" i="7"/>
  <c r="C81" i="7" s="1"/>
  <c r="V81" i="7"/>
  <c r="U7" i="7"/>
  <c r="U8" i="7" s="1"/>
  <c r="S7" i="7"/>
  <c r="T7" i="7"/>
  <c r="T8" i="7" s="1"/>
  <c r="V7" i="7"/>
  <c r="X32" i="3"/>
  <c r="S32" i="3"/>
  <c r="V32" i="3"/>
  <c r="T32" i="3"/>
  <c r="W32" i="3"/>
  <c r="Z32" i="3"/>
  <c r="U32" i="3"/>
  <c r="Y32" i="3"/>
  <c r="Y27" i="5"/>
  <c r="T27" i="5"/>
  <c r="W27" i="5"/>
  <c r="U27" i="5"/>
  <c r="X27" i="5"/>
  <c r="S27" i="5"/>
  <c r="Z27" i="5"/>
  <c r="V27" i="5"/>
  <c r="Y21" i="9"/>
  <c r="V21" i="9"/>
  <c r="X21" i="9"/>
  <c r="Z21" i="9"/>
  <c r="W21" i="9"/>
  <c r="S21" i="9"/>
  <c r="T21" i="9"/>
  <c r="U21" i="9"/>
  <c r="T54" i="9"/>
  <c r="X54" i="9"/>
  <c r="S54" i="9"/>
  <c r="Y54" i="9"/>
  <c r="W54" i="9"/>
  <c r="U54" i="9"/>
  <c r="Z54" i="9"/>
  <c r="V54" i="9"/>
  <c r="X84" i="3"/>
  <c r="W84" i="3"/>
  <c r="V84" i="3"/>
  <c r="T84" i="3"/>
  <c r="Z84" i="3"/>
  <c r="U84" i="3"/>
  <c r="Y84" i="3"/>
  <c r="S84" i="3"/>
  <c r="S139" i="7"/>
  <c r="V139" i="7"/>
  <c r="U139" i="7"/>
  <c r="W139" i="7"/>
  <c r="Y139" i="7"/>
  <c r="X139" i="7"/>
  <c r="T139" i="7"/>
  <c r="Z139" i="7"/>
  <c r="T50" i="5"/>
  <c r="Z50" i="5"/>
  <c r="V50" i="5"/>
  <c r="U50" i="5"/>
  <c r="S50" i="5"/>
  <c r="Y50" i="5"/>
  <c r="X50" i="5"/>
  <c r="W50" i="5"/>
  <c r="Y74" i="3"/>
  <c r="U74" i="3"/>
  <c r="T74" i="3"/>
  <c r="S74" i="3"/>
  <c r="X74" i="3"/>
  <c r="Z74" i="3"/>
  <c r="W74" i="3"/>
  <c r="V74" i="3"/>
  <c r="S27" i="9"/>
  <c r="W27" i="9"/>
  <c r="V27" i="9"/>
  <c r="U27" i="9"/>
  <c r="Z27" i="9"/>
  <c r="X27" i="9"/>
  <c r="T27" i="9"/>
  <c r="Y27" i="9"/>
  <c r="Z35" i="5"/>
  <c r="V35" i="5"/>
  <c r="T35" i="5"/>
  <c r="W35" i="5"/>
  <c r="X35" i="5"/>
  <c r="S35" i="5"/>
  <c r="U35" i="5"/>
  <c r="Y35" i="5"/>
  <c r="W52" i="7"/>
  <c r="X52" i="7"/>
  <c r="V52" i="7"/>
  <c r="S52" i="7"/>
  <c r="Y52" i="7"/>
  <c r="U52" i="7"/>
  <c r="T52" i="7"/>
  <c r="Z52" i="7"/>
  <c r="W102" i="7"/>
  <c r="S102" i="7"/>
  <c r="Z102" i="7"/>
  <c r="U102" i="7"/>
  <c r="Y102" i="7"/>
  <c r="X102" i="7"/>
  <c r="T102" i="7"/>
  <c r="V102" i="7"/>
  <c r="V101" i="5"/>
  <c r="Y101" i="5"/>
  <c r="W101" i="5"/>
  <c r="S101" i="5"/>
  <c r="T101" i="5"/>
  <c r="X101" i="5"/>
  <c r="Z101" i="5"/>
  <c r="U101" i="5"/>
  <c r="Z135" i="9"/>
  <c r="X135" i="9"/>
  <c r="W135" i="9"/>
  <c r="Y135" i="9"/>
  <c r="T135" i="9"/>
  <c r="U135" i="9"/>
  <c r="S135" i="9"/>
  <c r="V135" i="9"/>
  <c r="V63" i="7"/>
  <c r="U63" i="7"/>
  <c r="Y63" i="7"/>
  <c r="T63" i="7"/>
  <c r="W63" i="7"/>
  <c r="X63" i="7"/>
  <c r="S63" i="7"/>
  <c r="Z63" i="7"/>
  <c r="V122" i="7"/>
  <c r="U122" i="7"/>
  <c r="Y122" i="7"/>
  <c r="X122" i="7"/>
  <c r="W122" i="7"/>
  <c r="T122" i="7"/>
  <c r="Z122" i="7"/>
  <c r="S122" i="7"/>
  <c r="Y123" i="3"/>
  <c r="X123" i="3"/>
  <c r="U123" i="3"/>
  <c r="T123" i="3"/>
  <c r="W123" i="3"/>
  <c r="Z123" i="3"/>
  <c r="S123" i="3"/>
  <c r="V123" i="3"/>
  <c r="V72" i="9"/>
  <c r="S72" i="9"/>
  <c r="Z72" i="9"/>
  <c r="Y72" i="9"/>
  <c r="X72" i="9"/>
  <c r="W72" i="9"/>
  <c r="T72" i="9"/>
  <c r="U72" i="9"/>
  <c r="W37" i="3"/>
  <c r="X37" i="3"/>
  <c r="U37" i="3"/>
  <c r="S37" i="3"/>
  <c r="Y37" i="3"/>
  <c r="Z37" i="3"/>
  <c r="V37" i="3"/>
  <c r="T37" i="3"/>
  <c r="S26" i="5"/>
  <c r="W26" i="5"/>
  <c r="T26" i="5"/>
  <c r="Z26" i="5"/>
  <c r="Y26" i="5"/>
  <c r="V26" i="5"/>
  <c r="X26" i="5"/>
  <c r="U26" i="5"/>
  <c r="Z22" i="9"/>
  <c r="T22" i="9"/>
  <c r="W22" i="9"/>
  <c r="Y22" i="9"/>
  <c r="U22" i="9"/>
  <c r="S22" i="9"/>
  <c r="X22" i="9"/>
  <c r="V22" i="9"/>
  <c r="W69" i="3"/>
  <c r="Z69" i="3"/>
  <c r="V69" i="3"/>
  <c r="T69" i="3"/>
  <c r="Y69" i="3"/>
  <c r="X69" i="3"/>
  <c r="U69" i="3"/>
  <c r="S69" i="3"/>
  <c r="U59" i="9"/>
  <c r="W59" i="9"/>
  <c r="X59" i="9"/>
  <c r="S59" i="9"/>
  <c r="Y59" i="9"/>
  <c r="T59" i="9"/>
  <c r="Z59" i="9"/>
  <c r="V59" i="9"/>
  <c r="T106" i="9"/>
  <c r="U106" i="9"/>
  <c r="X106" i="9"/>
  <c r="Y106" i="9"/>
  <c r="Z106" i="9"/>
  <c r="W106" i="9"/>
  <c r="S106" i="9"/>
  <c r="V106" i="9"/>
  <c r="W76" i="3"/>
  <c r="Y76" i="3"/>
  <c r="U76" i="3"/>
  <c r="T76" i="3"/>
  <c r="X76" i="3"/>
  <c r="Z76" i="3"/>
  <c r="V76" i="3"/>
  <c r="S76" i="3"/>
  <c r="X106" i="5"/>
  <c r="S106" i="5"/>
  <c r="W106" i="5"/>
  <c r="U106" i="5"/>
  <c r="V106" i="5"/>
  <c r="Z106" i="5"/>
  <c r="Y106" i="5"/>
  <c r="T106" i="5"/>
  <c r="X121" i="3"/>
  <c r="S121" i="3"/>
  <c r="U121" i="3"/>
  <c r="T121" i="3"/>
  <c r="Y121" i="3"/>
  <c r="W121" i="3"/>
  <c r="Z121" i="3"/>
  <c r="V121" i="3"/>
  <c r="Z52" i="3"/>
  <c r="Y52" i="3"/>
  <c r="U52" i="3"/>
  <c r="S52" i="3"/>
  <c r="X52" i="3"/>
  <c r="W52" i="3"/>
  <c r="V52" i="3"/>
  <c r="T52" i="3"/>
  <c r="Y31" i="5"/>
  <c r="Z31" i="5"/>
  <c r="S31" i="5"/>
  <c r="V31" i="5"/>
  <c r="X31" i="5"/>
  <c r="U31" i="5"/>
  <c r="T31" i="5"/>
  <c r="W31" i="5"/>
  <c r="X39" i="3"/>
  <c r="Z39" i="3"/>
  <c r="U39" i="3"/>
  <c r="T39" i="3"/>
  <c r="Y39" i="3"/>
  <c r="W39" i="3"/>
  <c r="V39" i="3"/>
  <c r="S39" i="3"/>
  <c r="W26" i="9"/>
  <c r="T26" i="9"/>
  <c r="U26" i="9"/>
  <c r="V26" i="9"/>
  <c r="S26" i="9"/>
  <c r="X26" i="9"/>
  <c r="Z26" i="9"/>
  <c r="Y26" i="9"/>
  <c r="T107" i="7"/>
  <c r="X107" i="7"/>
  <c r="U107" i="7"/>
  <c r="W107" i="7"/>
  <c r="Z107" i="7"/>
  <c r="S107" i="7"/>
  <c r="V107" i="7"/>
  <c r="Y107" i="7"/>
  <c r="W93" i="3"/>
  <c r="Z93" i="3"/>
  <c r="U93" i="3"/>
  <c r="V93" i="3"/>
  <c r="Y93" i="3"/>
  <c r="X93" i="3"/>
  <c r="S93" i="3"/>
  <c r="T93" i="3"/>
  <c r="C6" i="5"/>
  <c r="Z69" i="7"/>
  <c r="W69" i="7"/>
  <c r="S69" i="7"/>
  <c r="V69" i="7"/>
  <c r="X69" i="7"/>
  <c r="Y69" i="7"/>
  <c r="T69" i="7"/>
  <c r="U69" i="7"/>
  <c r="V43" i="7"/>
  <c r="U43" i="7"/>
  <c r="Y43" i="7"/>
  <c r="Z43" i="7"/>
  <c r="T43" i="7"/>
  <c r="W43" i="7"/>
  <c r="X43" i="7"/>
  <c r="S43" i="7"/>
  <c r="C43" i="7" s="1"/>
  <c r="T38" i="9"/>
  <c r="U38" i="9"/>
  <c r="S38" i="9"/>
  <c r="Y38" i="9"/>
  <c r="X38" i="9"/>
  <c r="W38" i="9"/>
  <c r="Z38" i="9"/>
  <c r="V38" i="9"/>
  <c r="Y138" i="5"/>
  <c r="X138" i="5"/>
  <c r="W138" i="5"/>
  <c r="T138" i="5"/>
  <c r="U138" i="5"/>
  <c r="S138" i="5"/>
  <c r="Z138" i="5"/>
  <c r="V138" i="5"/>
  <c r="Y67" i="7"/>
  <c r="X67" i="7"/>
  <c r="U67" i="7"/>
  <c r="Z67" i="7"/>
  <c r="W67" i="7"/>
  <c r="S67" i="7"/>
  <c r="T67" i="7"/>
  <c r="V67" i="7"/>
  <c r="W29" i="7"/>
  <c r="Y29" i="7"/>
  <c r="U29" i="7"/>
  <c r="S29" i="7"/>
  <c r="Z29" i="7"/>
  <c r="X29" i="7"/>
  <c r="V29" i="7"/>
  <c r="T29" i="7"/>
  <c r="T94" i="7"/>
  <c r="V94" i="7"/>
  <c r="S94" i="7"/>
  <c r="X110" i="7"/>
  <c r="Y110" i="7"/>
  <c r="V110" i="7"/>
  <c r="U110" i="7"/>
  <c r="W110" i="7"/>
  <c r="T110" i="7"/>
  <c r="S110" i="7"/>
  <c r="Z110" i="7"/>
  <c r="X28" i="7"/>
  <c r="Y28" i="7"/>
  <c r="Z28" i="7"/>
  <c r="U28" i="7"/>
  <c r="W28" i="7"/>
  <c r="T28" i="7"/>
  <c r="S28" i="7"/>
  <c r="V28" i="7"/>
  <c r="U127" i="7"/>
  <c r="S127" i="7"/>
  <c r="Z127" i="7"/>
  <c r="W127" i="7"/>
  <c r="V127" i="7"/>
  <c r="T127" i="7"/>
  <c r="X127" i="7"/>
  <c r="Y127" i="7"/>
  <c r="Y32" i="9"/>
  <c r="X32" i="9"/>
  <c r="Z32" i="9"/>
  <c r="V32" i="9"/>
  <c r="S32" i="9"/>
  <c r="T32" i="9"/>
  <c r="W32" i="9"/>
  <c r="U32" i="9"/>
  <c r="U26" i="3"/>
  <c r="Y26" i="3"/>
  <c r="Z26" i="3"/>
  <c r="T26" i="3"/>
  <c r="X26" i="3"/>
  <c r="W26" i="3"/>
  <c r="V26" i="3"/>
  <c r="S26" i="3"/>
  <c r="Y76" i="9"/>
  <c r="S76" i="9"/>
  <c r="U76" i="9"/>
  <c r="W76" i="9"/>
  <c r="T76" i="9"/>
  <c r="X76" i="9"/>
  <c r="Z76" i="9"/>
  <c r="V76" i="9"/>
  <c r="S39" i="9"/>
  <c r="U39" i="9"/>
  <c r="W39" i="9"/>
  <c r="V39" i="9"/>
  <c r="X39" i="9"/>
  <c r="T39" i="9"/>
  <c r="Z39" i="9"/>
  <c r="Y39" i="9"/>
  <c r="Y29" i="3"/>
  <c r="X29" i="3"/>
  <c r="U29" i="3"/>
  <c r="T29" i="3"/>
  <c r="Z29" i="3"/>
  <c r="W29" i="3"/>
  <c r="V29" i="3"/>
  <c r="S29" i="3"/>
  <c r="Y33" i="9"/>
  <c r="S33" i="9"/>
  <c r="T33" i="9"/>
  <c r="U33" i="9"/>
  <c r="X33" i="9"/>
  <c r="W33" i="9"/>
  <c r="Z33" i="9"/>
  <c r="V33" i="9"/>
  <c r="T11" i="9"/>
  <c r="T14" i="9" s="1"/>
  <c r="U11" i="9"/>
  <c r="V11" i="9"/>
  <c r="S11" i="9"/>
  <c r="Z42" i="9"/>
  <c r="S42" i="9"/>
  <c r="W42" i="9"/>
  <c r="Y42" i="9"/>
  <c r="X42" i="9"/>
  <c r="T42" i="9"/>
  <c r="U42" i="9"/>
  <c r="V42" i="9"/>
  <c r="Y113" i="9"/>
  <c r="X113" i="9"/>
  <c r="T113" i="9"/>
  <c r="W113" i="9"/>
  <c r="Z113" i="9"/>
  <c r="S113" i="9"/>
  <c r="U113" i="9"/>
  <c r="V113" i="9"/>
  <c r="Y60" i="3"/>
  <c r="X60" i="3"/>
  <c r="Z60" i="3"/>
  <c r="T60" i="3"/>
  <c r="W60" i="3"/>
  <c r="U60" i="3"/>
  <c r="V60" i="3"/>
  <c r="S60" i="3"/>
  <c r="Y102" i="5"/>
  <c r="V102" i="5"/>
  <c r="T102" i="5"/>
  <c r="Z102" i="5"/>
  <c r="W102" i="5"/>
  <c r="X102" i="5"/>
  <c r="S102" i="5"/>
  <c r="U102" i="5"/>
  <c r="X96" i="3"/>
  <c r="U96" i="3"/>
  <c r="Y96" i="3"/>
  <c r="Z96" i="3"/>
  <c r="W96" i="3"/>
  <c r="V96" i="3"/>
  <c r="S96" i="3"/>
  <c r="T96" i="3"/>
  <c r="X93" i="5"/>
  <c r="U93" i="5"/>
  <c r="W93" i="5"/>
  <c r="V93" i="5"/>
  <c r="T93" i="5"/>
  <c r="Y93" i="5"/>
  <c r="S93" i="5"/>
  <c r="Z93" i="5"/>
  <c r="Y121" i="5"/>
  <c r="U121" i="5"/>
  <c r="W121" i="5"/>
  <c r="V121" i="5"/>
  <c r="Z121" i="5"/>
  <c r="S121" i="5"/>
  <c r="X121" i="5"/>
  <c r="T121" i="5"/>
  <c r="Y71" i="3"/>
  <c r="S71" i="3"/>
  <c r="Z71" i="3"/>
  <c r="T71" i="3"/>
  <c r="W71" i="3"/>
  <c r="X71" i="3"/>
  <c r="U71" i="3"/>
  <c r="V71" i="3"/>
  <c r="S53" i="5"/>
  <c r="U53" i="5"/>
  <c r="X53" i="5"/>
  <c r="Z53" i="5"/>
  <c r="T53" i="5"/>
  <c r="Y53" i="5"/>
  <c r="W53" i="5"/>
  <c r="V53" i="5"/>
  <c r="Z61" i="9"/>
  <c r="W61" i="9"/>
  <c r="V61" i="9"/>
  <c r="Y61" i="9"/>
  <c r="T61" i="9"/>
  <c r="U61" i="9"/>
  <c r="X61" i="9"/>
  <c r="S61" i="9"/>
  <c r="X62" i="3"/>
  <c r="Y62" i="3"/>
  <c r="W62" i="3"/>
  <c r="T62" i="3"/>
  <c r="U62" i="3"/>
  <c r="S62" i="3"/>
  <c r="Z62" i="3"/>
  <c r="V62" i="3"/>
  <c r="Y134" i="7"/>
  <c r="W134" i="7"/>
  <c r="Z134" i="7"/>
  <c r="V134" i="7"/>
  <c r="X134" i="7"/>
  <c r="S134" i="7"/>
  <c r="U134" i="7"/>
  <c r="T134" i="7"/>
  <c r="Y103" i="7"/>
  <c r="W103" i="7"/>
  <c r="T103" i="7"/>
  <c r="U103" i="7"/>
  <c r="X103" i="7"/>
  <c r="Z103" i="7"/>
  <c r="V103" i="7"/>
  <c r="S103" i="7"/>
  <c r="X138" i="3"/>
  <c r="U138" i="3"/>
  <c r="Z138" i="3"/>
  <c r="V138" i="3"/>
  <c r="W138" i="3"/>
  <c r="Y138" i="3"/>
  <c r="T138" i="3"/>
  <c r="S138" i="3"/>
  <c r="U20" i="5"/>
  <c r="Z20" i="5"/>
  <c r="X20" i="5"/>
  <c r="Y20" i="5"/>
  <c r="V20" i="5"/>
  <c r="T20" i="5"/>
  <c r="S20" i="5"/>
  <c r="W20" i="5"/>
  <c r="Y55" i="3"/>
  <c r="S55" i="3"/>
  <c r="U55" i="3"/>
  <c r="V55" i="3"/>
  <c r="W55" i="3"/>
  <c r="X55" i="3"/>
  <c r="Z55" i="3"/>
  <c r="T55" i="3"/>
  <c r="W33" i="3"/>
  <c r="X33" i="3"/>
  <c r="Y33" i="3"/>
  <c r="T33" i="3"/>
  <c r="U33" i="3"/>
  <c r="Z33" i="3"/>
  <c r="V33" i="3"/>
  <c r="S33" i="3"/>
  <c r="U100" i="3"/>
  <c r="Z100" i="3"/>
  <c r="T100" i="3"/>
  <c r="V100" i="3"/>
  <c r="X100" i="3"/>
  <c r="W100" i="3"/>
  <c r="Y100" i="3"/>
  <c r="S100" i="3"/>
  <c r="X137" i="3"/>
  <c r="U137" i="3"/>
  <c r="Y137" i="3"/>
  <c r="T137" i="3"/>
  <c r="Z137" i="3"/>
  <c r="W137" i="3"/>
  <c r="S137" i="3"/>
  <c r="V137" i="3"/>
  <c r="Y69" i="9"/>
  <c r="Z69" i="9"/>
  <c r="W69" i="9"/>
  <c r="S69" i="9"/>
  <c r="T69" i="9"/>
  <c r="U69" i="9"/>
  <c r="X69" i="9"/>
  <c r="V69" i="9"/>
  <c r="X120" i="7"/>
  <c r="Y120" i="7"/>
  <c r="Z120" i="7"/>
  <c r="U120" i="7"/>
  <c r="W120" i="7"/>
  <c r="T120" i="7"/>
  <c r="S120" i="7"/>
  <c r="V120" i="7"/>
  <c r="Y33" i="7"/>
  <c r="W33" i="7"/>
  <c r="U33" i="7"/>
  <c r="V33" i="7"/>
  <c r="Z33" i="7"/>
  <c r="X33" i="7"/>
  <c r="T33" i="7"/>
  <c r="S33" i="7"/>
  <c r="Z57" i="7"/>
  <c r="X57" i="7"/>
  <c r="T57" i="7"/>
  <c r="S57" i="7"/>
  <c r="Y57" i="7"/>
  <c r="W57" i="7"/>
  <c r="U57" i="7"/>
  <c r="V57" i="7"/>
  <c r="S89" i="5"/>
  <c r="V89" i="5"/>
  <c r="T130" i="9"/>
  <c r="U130" i="9"/>
  <c r="S130" i="9"/>
  <c r="Y130" i="9"/>
  <c r="Z130" i="9"/>
  <c r="X130" i="9"/>
  <c r="W130" i="9"/>
  <c r="V130" i="9"/>
  <c r="V90" i="5"/>
  <c r="U90" i="5"/>
  <c r="S90" i="5"/>
  <c r="S46" i="5"/>
  <c r="X46" i="5"/>
  <c r="V46" i="5"/>
  <c r="Z46" i="5"/>
  <c r="U46" i="5"/>
  <c r="T46" i="5"/>
  <c r="W46" i="5"/>
  <c r="Y46" i="5"/>
  <c r="T92" i="9"/>
  <c r="S92" i="9"/>
  <c r="V92" i="9"/>
  <c r="W17" i="7"/>
  <c r="Y17" i="7"/>
  <c r="V17" i="7"/>
  <c r="U17" i="7"/>
  <c r="Z17" i="7"/>
  <c r="X17" i="7"/>
  <c r="S17" i="7"/>
  <c r="T17" i="7"/>
  <c r="V24" i="5"/>
  <c r="T24" i="5"/>
  <c r="X24" i="5"/>
  <c r="Z24" i="5"/>
  <c r="U24" i="5"/>
  <c r="Y24" i="5"/>
  <c r="W24" i="5"/>
  <c r="S24" i="5"/>
  <c r="W133" i="3"/>
  <c r="Z133" i="3"/>
  <c r="U133" i="3"/>
  <c r="T133" i="3"/>
  <c r="Y133" i="3"/>
  <c r="X133" i="3"/>
  <c r="V133" i="3"/>
  <c r="S133" i="3"/>
  <c r="Y53" i="9"/>
  <c r="U53" i="9"/>
  <c r="V53" i="9"/>
  <c r="Z53" i="9"/>
  <c r="X53" i="9"/>
  <c r="W53" i="9"/>
  <c r="S53" i="9"/>
  <c r="T53" i="9"/>
  <c r="Y119" i="7"/>
  <c r="W119" i="7"/>
  <c r="S119" i="7"/>
  <c r="Z119" i="7"/>
  <c r="X119" i="7"/>
  <c r="U119" i="7"/>
  <c r="T119" i="7"/>
  <c r="V119" i="7"/>
  <c r="X99" i="7"/>
  <c r="S99" i="7"/>
  <c r="Z99" i="7"/>
  <c r="T99" i="7"/>
  <c r="Y99" i="7"/>
  <c r="W99" i="7"/>
  <c r="U99" i="7"/>
  <c r="V99" i="7"/>
  <c r="Z88" i="9"/>
  <c r="Y88" i="9"/>
  <c r="S88" i="9"/>
  <c r="T88" i="9"/>
  <c r="U88" i="9"/>
  <c r="V88" i="9"/>
  <c r="X88" i="9"/>
  <c r="W88" i="9"/>
  <c r="Y61" i="3"/>
  <c r="X61" i="3"/>
  <c r="T61" i="3"/>
  <c r="V61" i="3"/>
  <c r="W61" i="3"/>
  <c r="Z61" i="3"/>
  <c r="U61" i="3"/>
  <c r="S61" i="3"/>
  <c r="W82" i="5"/>
  <c r="T82" i="5"/>
  <c r="Y82" i="5"/>
  <c r="Z82" i="5"/>
  <c r="U82" i="5"/>
  <c r="X82" i="5"/>
  <c r="V82" i="5"/>
  <c r="S82" i="5"/>
  <c r="X34" i="7"/>
  <c r="Y34" i="7"/>
  <c r="S34" i="7"/>
  <c r="V34" i="7"/>
  <c r="W34" i="7"/>
  <c r="U34" i="7"/>
  <c r="T34" i="7"/>
  <c r="Z34" i="7"/>
  <c r="X18" i="5"/>
  <c r="Z18" i="5"/>
  <c r="W18" i="5"/>
  <c r="V18" i="5"/>
  <c r="Y18" i="5"/>
  <c r="U18" i="5"/>
  <c r="T18" i="5"/>
  <c r="S18" i="5"/>
  <c r="X48" i="9"/>
  <c r="W48" i="9"/>
  <c r="Y48" i="9"/>
  <c r="U48" i="9"/>
  <c r="S48" i="9"/>
  <c r="T48" i="9"/>
  <c r="Z48" i="9"/>
  <c r="V48" i="9"/>
  <c r="U95" i="9"/>
  <c r="S95" i="9"/>
  <c r="V95" i="9"/>
  <c r="W95" i="9"/>
  <c r="Y95" i="9"/>
  <c r="X95" i="9"/>
  <c r="T95" i="9"/>
  <c r="Z95" i="9"/>
  <c r="T135" i="5"/>
  <c r="Y135" i="5"/>
  <c r="Z135" i="5"/>
  <c r="V135" i="5"/>
  <c r="U135" i="5"/>
  <c r="W135" i="5"/>
  <c r="X135" i="5"/>
  <c r="S135" i="5"/>
  <c r="U93" i="9"/>
  <c r="V93" i="9"/>
  <c r="T93" i="9"/>
  <c r="Y93" i="9"/>
  <c r="Z93" i="9"/>
  <c r="X93" i="9"/>
  <c r="W93" i="9"/>
  <c r="S93" i="9"/>
  <c r="Y91" i="7"/>
  <c r="X91" i="7"/>
  <c r="T91" i="7"/>
  <c r="Z91" i="7"/>
  <c r="S91" i="7"/>
  <c r="W91" i="7"/>
  <c r="U91" i="7"/>
  <c r="V91" i="7"/>
  <c r="W76" i="7"/>
  <c r="S76" i="7"/>
  <c r="U76" i="7"/>
  <c r="V76" i="7"/>
  <c r="X76" i="7"/>
  <c r="Y76" i="7"/>
  <c r="T76" i="7"/>
  <c r="Z76" i="7"/>
  <c r="S96" i="7"/>
  <c r="Y96" i="7"/>
  <c r="V96" i="7"/>
  <c r="W96" i="7"/>
  <c r="X96" i="7"/>
  <c r="Z96" i="7"/>
  <c r="T96" i="7"/>
  <c r="U96" i="7"/>
  <c r="X110" i="5"/>
  <c r="W110" i="5"/>
  <c r="U110" i="5"/>
  <c r="S110" i="5"/>
  <c r="Y110" i="5"/>
  <c r="V110" i="5"/>
  <c r="T110" i="5"/>
  <c r="Z110" i="5"/>
  <c r="Y113" i="5"/>
  <c r="X113" i="5"/>
  <c r="T113" i="5"/>
  <c r="W113" i="5"/>
  <c r="Z113" i="5"/>
  <c r="V113" i="5"/>
  <c r="S113" i="5"/>
  <c r="U113" i="5"/>
  <c r="T90" i="7"/>
  <c r="V90" i="7"/>
  <c r="S90" i="7"/>
  <c r="X71" i="9"/>
  <c r="S71" i="9"/>
  <c r="T71" i="9"/>
  <c r="Y71" i="9"/>
  <c r="W71" i="9"/>
  <c r="Z71" i="9"/>
  <c r="U71" i="9"/>
  <c r="V71" i="9"/>
  <c r="T108" i="9"/>
  <c r="Y108" i="9"/>
  <c r="V108" i="9"/>
  <c r="S108" i="9"/>
  <c r="U108" i="9"/>
  <c r="X108" i="9"/>
  <c r="W108" i="9"/>
  <c r="Z108" i="9"/>
  <c r="Y132" i="7"/>
  <c r="S132" i="7"/>
  <c r="X132" i="7"/>
  <c r="T132" i="7"/>
  <c r="W132" i="7"/>
  <c r="V132" i="7"/>
  <c r="Z132" i="7"/>
  <c r="U132" i="7"/>
  <c r="X122" i="9"/>
  <c r="W122" i="9"/>
  <c r="Z122" i="9"/>
  <c r="V122" i="9"/>
  <c r="S122" i="9"/>
  <c r="T122" i="9"/>
  <c r="U122" i="9"/>
  <c r="Y122" i="9"/>
  <c r="Z74" i="9"/>
  <c r="W74" i="9"/>
  <c r="T74" i="9"/>
  <c r="V74" i="9"/>
  <c r="U74" i="9"/>
  <c r="S74" i="9"/>
  <c r="X74" i="9"/>
  <c r="Y74" i="9"/>
  <c r="W34" i="9"/>
  <c r="T34" i="9"/>
  <c r="X34" i="9"/>
  <c r="Y34" i="9"/>
  <c r="S34" i="9"/>
  <c r="Z34" i="9"/>
  <c r="U34" i="9"/>
  <c r="V34" i="9"/>
  <c r="Z109" i="7"/>
  <c r="X109" i="7"/>
  <c r="T109" i="7"/>
  <c r="S109" i="7"/>
  <c r="Y109" i="7"/>
  <c r="W109" i="7"/>
  <c r="V109" i="7"/>
  <c r="U109" i="7"/>
  <c r="Y108" i="3"/>
  <c r="W108" i="3"/>
  <c r="V108" i="3"/>
  <c r="T108" i="3"/>
  <c r="X108" i="3"/>
  <c r="Z108" i="3"/>
  <c r="U108" i="3"/>
  <c r="S108" i="3"/>
  <c r="C6" i="7"/>
  <c r="CH6" i="7"/>
  <c r="CH7" i="7" s="1"/>
  <c r="CH8" i="7" s="1"/>
  <c r="CH9" i="7" s="1"/>
  <c r="CH10" i="7" s="1"/>
  <c r="CH11" i="7" s="1"/>
  <c r="CH12" i="7" s="1"/>
  <c r="CH13" i="7" s="1"/>
  <c r="CH14" i="7" s="1"/>
  <c r="CH15" i="7" s="1"/>
  <c r="CH16" i="7" s="1"/>
  <c r="CH17" i="7" s="1"/>
  <c r="CH18" i="7" s="1"/>
  <c r="CH19" i="7" s="1"/>
  <c r="CH20" i="7" s="1"/>
  <c r="CH21" i="7" s="1"/>
  <c r="CH22" i="7" s="1"/>
  <c r="CH23" i="7" s="1"/>
  <c r="CH24" i="7" s="1"/>
  <c r="CH25" i="7" s="1"/>
  <c r="CH26" i="7" s="1"/>
  <c r="CH27" i="7" s="1"/>
  <c r="CH28" i="7" s="1"/>
  <c r="CH29" i="7" s="1"/>
  <c r="CH30" i="7" s="1"/>
  <c r="CH31" i="7" s="1"/>
  <c r="CH32" i="7" s="1"/>
  <c r="CH33" i="7" s="1"/>
  <c r="CH34" i="7" s="1"/>
  <c r="CH35" i="7" s="1"/>
  <c r="CH36" i="7" s="1"/>
  <c r="CH37" i="7" s="1"/>
  <c r="CH38" i="7" s="1"/>
  <c r="CH39" i="7" s="1"/>
  <c r="CH40" i="7" s="1"/>
  <c r="CH41" i="7" s="1"/>
  <c r="CH42" i="7" s="1"/>
  <c r="CH43" i="7" s="1"/>
  <c r="CH44" i="7" s="1"/>
  <c r="CH45" i="7" s="1"/>
  <c r="CH46" i="7" s="1"/>
  <c r="CH47" i="7" s="1"/>
  <c r="CH48" i="7" s="1"/>
  <c r="CH49" i="7" s="1"/>
  <c r="CH50" i="7" s="1"/>
  <c r="CH51" i="7" s="1"/>
  <c r="CH52" i="7" s="1"/>
  <c r="CH53" i="7" s="1"/>
  <c r="CH54" i="7" s="1"/>
  <c r="CH55" i="7" s="1"/>
  <c r="CH56" i="7" s="1"/>
  <c r="CH57" i="7" s="1"/>
  <c r="CH58" i="7" s="1"/>
  <c r="CH59" i="7" s="1"/>
  <c r="CH60" i="7" s="1"/>
  <c r="CH61" i="7" s="1"/>
  <c r="CH62" i="7" s="1"/>
  <c r="CH63" i="7" s="1"/>
  <c r="CH64" i="7" s="1"/>
  <c r="CH65" i="7" s="1"/>
  <c r="CH66" i="7" s="1"/>
  <c r="CH67" i="7" s="1"/>
  <c r="CH68" i="7" s="1"/>
  <c r="CH69" i="7" s="1"/>
  <c r="CH70" i="7" s="1"/>
  <c r="CH71" i="7" s="1"/>
  <c r="CH72" i="7" s="1"/>
  <c r="CH73" i="7" s="1"/>
  <c r="CH74" i="7" s="1"/>
  <c r="CH75" i="7" s="1"/>
  <c r="CH76" i="7" s="1"/>
  <c r="CH77" i="7" s="1"/>
  <c r="CH78" i="7" s="1"/>
  <c r="CH79" i="7" s="1"/>
  <c r="CH80" i="7" s="1"/>
  <c r="CH81" i="7" s="1"/>
  <c r="CH82" i="7" s="1"/>
  <c r="CH83" i="7" s="1"/>
  <c r="CH84" i="7" s="1"/>
  <c r="CH85" i="7" s="1"/>
  <c r="CH86" i="7" s="1"/>
  <c r="CH87" i="7" s="1"/>
  <c r="CH88" i="7" s="1"/>
  <c r="CH89" i="7" s="1"/>
  <c r="CH90" i="7" s="1"/>
  <c r="CH91" i="7" s="1"/>
  <c r="CH92" i="7" s="1"/>
  <c r="CH93" i="7" s="1"/>
  <c r="CH94" i="7" s="1"/>
  <c r="CH95" i="7" s="1"/>
  <c r="CH96" i="7" s="1"/>
  <c r="CH97" i="7" s="1"/>
  <c r="CH98" i="7" s="1"/>
  <c r="CH99" i="7" s="1"/>
  <c r="CH100" i="7" s="1"/>
  <c r="CH101" i="7" s="1"/>
  <c r="CH102" i="7" s="1"/>
  <c r="CH103" i="7" s="1"/>
  <c r="CH104" i="7" s="1"/>
  <c r="CH105" i="7" s="1"/>
  <c r="CH106" i="7" s="1"/>
  <c r="CH107" i="7" s="1"/>
  <c r="CH108" i="7" s="1"/>
  <c r="CH109" i="7" s="1"/>
  <c r="CH110" i="7" s="1"/>
  <c r="CH111" i="7" s="1"/>
  <c r="CH112" i="7" s="1"/>
  <c r="CH113" i="7" s="1"/>
  <c r="CH114" i="7" s="1"/>
  <c r="CH115" i="7" s="1"/>
  <c r="CH116" i="7" s="1"/>
  <c r="CH117" i="7" s="1"/>
  <c r="CH118" i="7" s="1"/>
  <c r="CH119" i="7" s="1"/>
  <c r="CH120" i="7" s="1"/>
  <c r="CH121" i="7" s="1"/>
  <c r="CH122" i="7" s="1"/>
  <c r="CH123" i="7" s="1"/>
  <c r="CH124" i="7" s="1"/>
  <c r="CH125" i="7" s="1"/>
  <c r="CH126" i="7" s="1"/>
  <c r="CH127" i="7" s="1"/>
  <c r="CH128" i="7" s="1"/>
  <c r="CH129" i="7" s="1"/>
  <c r="CH130" i="7" s="1"/>
  <c r="CH131" i="7" s="1"/>
  <c r="CH132" i="7" s="1"/>
  <c r="CH133" i="7" s="1"/>
  <c r="CH134" i="7" s="1"/>
  <c r="CH135" i="7" s="1"/>
  <c r="CH136" i="7" s="1"/>
  <c r="CH137" i="7" s="1"/>
  <c r="CH138" i="7" s="1"/>
  <c r="CH139" i="7" s="1"/>
  <c r="CH140" i="7" s="1"/>
  <c r="AN6" i="7"/>
  <c r="AN7" i="7" s="1"/>
  <c r="AN8" i="7" s="1"/>
  <c r="AN9" i="7" s="1"/>
  <c r="AN10" i="7" s="1"/>
  <c r="AN11" i="7" s="1"/>
  <c r="AN12" i="7" s="1"/>
  <c r="AN13" i="7" s="1"/>
  <c r="AN14" i="7" s="1"/>
  <c r="AN15" i="7" s="1"/>
  <c r="AN16" i="7" s="1"/>
  <c r="AN17" i="7" s="1"/>
  <c r="AN18" i="7" s="1"/>
  <c r="AN19" i="7" s="1"/>
  <c r="AN20" i="7" s="1"/>
  <c r="AN21" i="7" s="1"/>
  <c r="AN22" i="7" s="1"/>
  <c r="AN23" i="7" s="1"/>
  <c r="AN24" i="7" s="1"/>
  <c r="AN25" i="7" s="1"/>
  <c r="AN26" i="7" s="1"/>
  <c r="AN27" i="7" s="1"/>
  <c r="AN28" i="7" s="1"/>
  <c r="AN29" i="7" s="1"/>
  <c r="AN30" i="7" s="1"/>
  <c r="AN31" i="7" s="1"/>
  <c r="AN32" i="7" s="1"/>
  <c r="AN33" i="7" s="1"/>
  <c r="AN34" i="7" s="1"/>
  <c r="AN35" i="7" s="1"/>
  <c r="AN36" i="7" s="1"/>
  <c r="AN37" i="7" s="1"/>
  <c r="AN38" i="7" s="1"/>
  <c r="AN39" i="7" s="1"/>
  <c r="AN40" i="7" s="1"/>
  <c r="AN41" i="7" s="1"/>
  <c r="AN42" i="7" s="1"/>
  <c r="AN43" i="7" s="1"/>
  <c r="AN44" i="7" s="1"/>
  <c r="AN45" i="7" s="1"/>
  <c r="AN46" i="7" s="1"/>
  <c r="AN47" i="7" s="1"/>
  <c r="AN48" i="7" s="1"/>
  <c r="AN49" i="7" s="1"/>
  <c r="AN50" i="7" s="1"/>
  <c r="AN51" i="7" s="1"/>
  <c r="AN52" i="7" s="1"/>
  <c r="AN53" i="7" s="1"/>
  <c r="AN54" i="7" s="1"/>
  <c r="AN55" i="7" s="1"/>
  <c r="AN56" i="7" s="1"/>
  <c r="AN57" i="7" s="1"/>
  <c r="AN58" i="7" s="1"/>
  <c r="AN59" i="7" s="1"/>
  <c r="AN60" i="7" s="1"/>
  <c r="AN61" i="7" s="1"/>
  <c r="AN62" i="7" s="1"/>
  <c r="AN63" i="7" s="1"/>
  <c r="AN64" i="7" s="1"/>
  <c r="AN65" i="7" s="1"/>
  <c r="AN66" i="7" s="1"/>
  <c r="AN67" i="7" s="1"/>
  <c r="AN68" i="7" s="1"/>
  <c r="AN69" i="7" s="1"/>
  <c r="AN70" i="7" s="1"/>
  <c r="AN71" i="7" s="1"/>
  <c r="AN72" i="7" s="1"/>
  <c r="AN73" i="7" s="1"/>
  <c r="AN74" i="7" s="1"/>
  <c r="AN75" i="7" s="1"/>
  <c r="AN76" i="7" s="1"/>
  <c r="AN77" i="7" s="1"/>
  <c r="AN78" i="7" s="1"/>
  <c r="AN79" i="7" s="1"/>
  <c r="AN80" i="7" s="1"/>
  <c r="AN81" i="7" s="1"/>
  <c r="AN82" i="7" s="1"/>
  <c r="AN83" i="7" s="1"/>
  <c r="AN84" i="7" s="1"/>
  <c r="AN85" i="7" s="1"/>
  <c r="AN86" i="7" s="1"/>
  <c r="AN87" i="7" s="1"/>
  <c r="AN88" i="7" s="1"/>
  <c r="AN89" i="7" s="1"/>
  <c r="AN90" i="7" s="1"/>
  <c r="AN91" i="7" s="1"/>
  <c r="AN92" i="7" s="1"/>
  <c r="AN93" i="7" s="1"/>
  <c r="AN94" i="7" s="1"/>
  <c r="AN95" i="7" s="1"/>
  <c r="AN96" i="7" s="1"/>
  <c r="AN97" i="7" s="1"/>
  <c r="AN98" i="7" s="1"/>
  <c r="AN99" i="7" s="1"/>
  <c r="AN100" i="7" s="1"/>
  <c r="AN101" i="7" s="1"/>
  <c r="AN102" i="7" s="1"/>
  <c r="AN103" i="7" s="1"/>
  <c r="AN104" i="7" s="1"/>
  <c r="AN105" i="7" s="1"/>
  <c r="AN106" i="7" s="1"/>
  <c r="AN107" i="7" s="1"/>
  <c r="AN108" i="7" s="1"/>
  <c r="AN109" i="7" s="1"/>
  <c r="AN110" i="7" s="1"/>
  <c r="AN111" i="7" s="1"/>
  <c r="AN112" i="7" s="1"/>
  <c r="AN113" i="7" s="1"/>
  <c r="AN114" i="7" s="1"/>
  <c r="AN115" i="7" s="1"/>
  <c r="AN116" i="7" s="1"/>
  <c r="AN117" i="7" s="1"/>
  <c r="AN118" i="7" s="1"/>
  <c r="AN119" i="7" s="1"/>
  <c r="AN120" i="7" s="1"/>
  <c r="AN121" i="7" s="1"/>
  <c r="AN122" i="7" s="1"/>
  <c r="AN123" i="7" s="1"/>
  <c r="AN124" i="7" s="1"/>
  <c r="AN125" i="7" s="1"/>
  <c r="AN126" i="7" s="1"/>
  <c r="AN127" i="7" s="1"/>
  <c r="AN128" i="7" s="1"/>
  <c r="AN129" i="7" s="1"/>
  <c r="AN130" i="7" s="1"/>
  <c r="AN131" i="7" s="1"/>
  <c r="AN132" i="7" s="1"/>
  <c r="AN133" i="7" s="1"/>
  <c r="AN134" i="7" s="1"/>
  <c r="AN135" i="7" s="1"/>
  <c r="AN136" i="7" s="1"/>
  <c r="AN137" i="7" s="1"/>
  <c r="AN138" i="7" s="1"/>
  <c r="AN139" i="7" s="1"/>
  <c r="AN140" i="7" s="1"/>
  <c r="BQ6" i="7"/>
  <c r="BQ7" i="7" s="1"/>
  <c r="BQ8" i="7" s="1"/>
  <c r="BQ9" i="7" s="1"/>
  <c r="BQ10" i="7" s="1"/>
  <c r="BQ11" i="7" s="1"/>
  <c r="BQ12" i="7" s="1"/>
  <c r="BQ13" i="7" s="1"/>
  <c r="BQ14" i="7" s="1"/>
  <c r="BQ15" i="7" s="1"/>
  <c r="BQ16" i="7" s="1"/>
  <c r="BQ17" i="7" s="1"/>
  <c r="BQ18" i="7" s="1"/>
  <c r="BQ19" i="7" s="1"/>
  <c r="BQ20" i="7" s="1"/>
  <c r="BQ21" i="7" s="1"/>
  <c r="BQ22" i="7" s="1"/>
  <c r="BQ23" i="7" s="1"/>
  <c r="BQ24" i="7" s="1"/>
  <c r="BQ25" i="7" s="1"/>
  <c r="BQ26" i="7" s="1"/>
  <c r="BQ27" i="7" s="1"/>
  <c r="BQ28" i="7" s="1"/>
  <c r="BQ29" i="7" s="1"/>
  <c r="BQ30" i="7" s="1"/>
  <c r="BQ31" i="7" s="1"/>
  <c r="BQ32" i="7" s="1"/>
  <c r="BQ33" i="7" s="1"/>
  <c r="BQ34" i="7" s="1"/>
  <c r="BQ35" i="7" s="1"/>
  <c r="BQ36" i="7" s="1"/>
  <c r="BQ37" i="7" s="1"/>
  <c r="BQ38" i="7" s="1"/>
  <c r="BQ39" i="7" s="1"/>
  <c r="BQ40" i="7" s="1"/>
  <c r="BQ41" i="7" s="1"/>
  <c r="BQ42" i="7" s="1"/>
  <c r="BQ43" i="7" s="1"/>
  <c r="BQ44" i="7" s="1"/>
  <c r="BQ45" i="7" s="1"/>
  <c r="BQ46" i="7" s="1"/>
  <c r="BQ47" i="7" s="1"/>
  <c r="BQ48" i="7" s="1"/>
  <c r="BQ49" i="7" s="1"/>
  <c r="BQ50" i="7" s="1"/>
  <c r="BQ51" i="7" s="1"/>
  <c r="BQ52" i="7" s="1"/>
  <c r="BQ53" i="7" s="1"/>
  <c r="BQ54" i="7" s="1"/>
  <c r="BQ55" i="7" s="1"/>
  <c r="BQ56" i="7" s="1"/>
  <c r="BQ57" i="7" s="1"/>
  <c r="BQ58" i="7" s="1"/>
  <c r="BQ59" i="7" s="1"/>
  <c r="BQ60" i="7" s="1"/>
  <c r="BQ61" i="7" s="1"/>
  <c r="BQ62" i="7" s="1"/>
  <c r="BQ63" i="7" s="1"/>
  <c r="BQ64" i="7" s="1"/>
  <c r="BQ65" i="7" s="1"/>
  <c r="BQ66" i="7" s="1"/>
  <c r="BQ67" i="7" s="1"/>
  <c r="BQ68" i="7" s="1"/>
  <c r="BQ69" i="7" s="1"/>
  <c r="BQ70" i="7" s="1"/>
  <c r="BQ71" i="7" s="1"/>
  <c r="BQ72" i="7" s="1"/>
  <c r="BQ73" i="7" s="1"/>
  <c r="BQ74" i="7" s="1"/>
  <c r="BQ75" i="7" s="1"/>
  <c r="BQ76" i="7" s="1"/>
  <c r="BQ77" i="7" s="1"/>
  <c r="BQ78" i="7" s="1"/>
  <c r="BQ79" i="7" s="1"/>
  <c r="BQ80" i="7" s="1"/>
  <c r="BQ81" i="7" s="1"/>
  <c r="BQ82" i="7" s="1"/>
  <c r="BQ83" i="7" s="1"/>
  <c r="BQ84" i="7" s="1"/>
  <c r="BQ85" i="7" s="1"/>
  <c r="BQ86" i="7" s="1"/>
  <c r="BQ87" i="7" s="1"/>
  <c r="BQ88" i="7" s="1"/>
  <c r="BQ89" i="7" s="1"/>
  <c r="BQ90" i="7" s="1"/>
  <c r="BQ91" i="7" s="1"/>
  <c r="BQ92" i="7" s="1"/>
  <c r="BQ93" i="7" s="1"/>
  <c r="BQ94" i="7" s="1"/>
  <c r="BQ95" i="7" s="1"/>
  <c r="BQ96" i="7" s="1"/>
  <c r="BQ97" i="7" s="1"/>
  <c r="BQ98" i="7" s="1"/>
  <c r="BQ99" i="7" s="1"/>
  <c r="BQ100" i="7" s="1"/>
  <c r="BQ101" i="7" s="1"/>
  <c r="BQ102" i="7" s="1"/>
  <c r="BQ103" i="7" s="1"/>
  <c r="BQ104" i="7" s="1"/>
  <c r="BQ105" i="7" s="1"/>
  <c r="BQ106" i="7" s="1"/>
  <c r="BQ107" i="7" s="1"/>
  <c r="BQ108" i="7" s="1"/>
  <c r="BQ109" i="7" s="1"/>
  <c r="BQ110" i="7" s="1"/>
  <c r="BQ111" i="7" s="1"/>
  <c r="BQ112" i="7" s="1"/>
  <c r="BQ113" i="7" s="1"/>
  <c r="BQ114" i="7" s="1"/>
  <c r="BQ115" i="7" s="1"/>
  <c r="BQ116" i="7" s="1"/>
  <c r="BQ117" i="7" s="1"/>
  <c r="BQ118" i="7" s="1"/>
  <c r="BQ119" i="7" s="1"/>
  <c r="BQ120" i="7" s="1"/>
  <c r="BQ121" i="7" s="1"/>
  <c r="BQ122" i="7" s="1"/>
  <c r="BQ123" i="7" s="1"/>
  <c r="BQ124" i="7" s="1"/>
  <c r="BQ125" i="7" s="1"/>
  <c r="BQ126" i="7" s="1"/>
  <c r="BQ127" i="7" s="1"/>
  <c r="BQ128" i="7" s="1"/>
  <c r="BQ129" i="7" s="1"/>
  <c r="BQ130" i="7" s="1"/>
  <c r="BQ131" i="7" s="1"/>
  <c r="BQ132" i="7" s="1"/>
  <c r="BQ133" i="7" s="1"/>
  <c r="BQ134" i="7" s="1"/>
  <c r="BQ135" i="7" s="1"/>
  <c r="BQ136" i="7" s="1"/>
  <c r="BQ137" i="7" s="1"/>
  <c r="BQ138" i="7" s="1"/>
  <c r="BQ139" i="7" s="1"/>
  <c r="BQ140" i="7" s="1"/>
  <c r="CB6" i="7"/>
  <c r="CB7" i="7" s="1"/>
  <c r="CB8" i="7" s="1"/>
  <c r="CB9" i="7" s="1"/>
  <c r="CB10" i="7" s="1"/>
  <c r="CB11" i="7" s="1"/>
  <c r="CQ6" i="7"/>
  <c r="CQ7" i="7" s="1"/>
  <c r="CQ8" i="7" s="1"/>
  <c r="CQ9" i="7" s="1"/>
  <c r="CQ10" i="7" s="1"/>
  <c r="CQ11" i="7" s="1"/>
  <c r="CQ12" i="7" s="1"/>
  <c r="CQ13" i="7" s="1"/>
  <c r="CQ14" i="7" s="1"/>
  <c r="CQ15" i="7" s="1"/>
  <c r="CQ16" i="7" s="1"/>
  <c r="CQ17" i="7" s="1"/>
  <c r="CQ18" i="7" s="1"/>
  <c r="CQ19" i="7" s="1"/>
  <c r="CQ20" i="7" s="1"/>
  <c r="CQ21" i="7" s="1"/>
  <c r="CQ22" i="7" s="1"/>
  <c r="CQ23" i="7" s="1"/>
  <c r="CQ24" i="7" s="1"/>
  <c r="CQ25" i="7" s="1"/>
  <c r="CQ26" i="7" s="1"/>
  <c r="CQ27" i="7" s="1"/>
  <c r="CQ28" i="7" s="1"/>
  <c r="CQ29" i="7" s="1"/>
  <c r="CQ30" i="7" s="1"/>
  <c r="CQ31" i="7" s="1"/>
  <c r="CQ32" i="7" s="1"/>
  <c r="CQ33" i="7" s="1"/>
  <c r="CQ34" i="7" s="1"/>
  <c r="CQ35" i="7" s="1"/>
  <c r="CQ36" i="7" s="1"/>
  <c r="CQ37" i="7" s="1"/>
  <c r="CQ38" i="7" s="1"/>
  <c r="CQ39" i="7" s="1"/>
  <c r="CQ40" i="7" s="1"/>
  <c r="CQ41" i="7" s="1"/>
  <c r="CQ42" i="7" s="1"/>
  <c r="CQ43" i="7" s="1"/>
  <c r="CQ44" i="7" s="1"/>
  <c r="CQ45" i="7" s="1"/>
  <c r="CQ46" i="7" s="1"/>
  <c r="CQ47" i="7" s="1"/>
  <c r="CQ48" i="7" s="1"/>
  <c r="CQ49" i="7" s="1"/>
  <c r="CQ50" i="7" s="1"/>
  <c r="CQ51" i="7" s="1"/>
  <c r="CQ52" i="7" s="1"/>
  <c r="CQ53" i="7" s="1"/>
  <c r="CQ54" i="7" s="1"/>
  <c r="CQ55" i="7" s="1"/>
  <c r="CQ56" i="7" s="1"/>
  <c r="CQ57" i="7" s="1"/>
  <c r="CQ58" i="7" s="1"/>
  <c r="CQ59" i="7" s="1"/>
  <c r="CQ60" i="7" s="1"/>
  <c r="CQ61" i="7" s="1"/>
  <c r="CQ62" i="7" s="1"/>
  <c r="CQ63" i="7" s="1"/>
  <c r="CQ64" i="7" s="1"/>
  <c r="CQ65" i="7" s="1"/>
  <c r="CQ66" i="7" s="1"/>
  <c r="CQ67" i="7" s="1"/>
  <c r="CQ68" i="7" s="1"/>
  <c r="CQ69" i="7" s="1"/>
  <c r="CQ70" i="7" s="1"/>
  <c r="CQ71" i="7" s="1"/>
  <c r="CQ72" i="7" s="1"/>
  <c r="CQ73" i="7" s="1"/>
  <c r="CQ74" i="7" s="1"/>
  <c r="CQ75" i="7" s="1"/>
  <c r="CQ76" i="7" s="1"/>
  <c r="CQ77" i="7" s="1"/>
  <c r="CQ78" i="7" s="1"/>
  <c r="CQ79" i="7" s="1"/>
  <c r="CQ80" i="7" s="1"/>
  <c r="CQ81" i="7" s="1"/>
  <c r="CQ82" i="7" s="1"/>
  <c r="CQ83" i="7" s="1"/>
  <c r="CQ84" i="7" s="1"/>
  <c r="CQ85" i="7" s="1"/>
  <c r="CQ86" i="7" s="1"/>
  <c r="CQ87" i="7" s="1"/>
  <c r="CQ88" i="7" s="1"/>
  <c r="CQ89" i="7" s="1"/>
  <c r="CQ90" i="7" s="1"/>
  <c r="CQ91" i="7" s="1"/>
  <c r="CQ92" i="7" s="1"/>
  <c r="CQ93" i="7" s="1"/>
  <c r="CQ94" i="7" s="1"/>
  <c r="CQ95" i="7" s="1"/>
  <c r="CQ96" i="7" s="1"/>
  <c r="CQ97" i="7" s="1"/>
  <c r="CQ98" i="7" s="1"/>
  <c r="CQ99" i="7" s="1"/>
  <c r="CQ100" i="7" s="1"/>
  <c r="CQ101" i="7" s="1"/>
  <c r="CQ102" i="7" s="1"/>
  <c r="CQ103" i="7" s="1"/>
  <c r="CQ104" i="7" s="1"/>
  <c r="CQ105" i="7" s="1"/>
  <c r="CQ106" i="7" s="1"/>
  <c r="CQ107" i="7" s="1"/>
  <c r="CQ108" i="7" s="1"/>
  <c r="CQ109" i="7" s="1"/>
  <c r="CQ110" i="7" s="1"/>
  <c r="CQ111" i="7" s="1"/>
  <c r="CQ112" i="7" s="1"/>
  <c r="CQ113" i="7" s="1"/>
  <c r="CQ114" i="7" s="1"/>
  <c r="CQ115" i="7" s="1"/>
  <c r="CQ116" i="7" s="1"/>
  <c r="CQ117" i="7" s="1"/>
  <c r="CQ118" i="7" s="1"/>
  <c r="CQ119" i="7" s="1"/>
  <c r="CQ120" i="7" s="1"/>
  <c r="CQ121" i="7" s="1"/>
  <c r="CQ122" i="7" s="1"/>
  <c r="CQ123" i="7" s="1"/>
  <c r="CQ124" i="7" s="1"/>
  <c r="CQ125" i="7" s="1"/>
  <c r="CQ126" i="7" s="1"/>
  <c r="CQ127" i="7" s="1"/>
  <c r="CQ128" i="7" s="1"/>
  <c r="CQ129" i="7" s="1"/>
  <c r="CQ130" i="7" s="1"/>
  <c r="CQ131" i="7" s="1"/>
  <c r="CQ132" i="7" s="1"/>
  <c r="CQ133" i="7" s="1"/>
  <c r="CQ134" i="7" s="1"/>
  <c r="CQ135" i="7" s="1"/>
  <c r="CQ136" i="7" s="1"/>
  <c r="CQ137" i="7" s="1"/>
  <c r="CQ138" i="7" s="1"/>
  <c r="CQ139" i="7" s="1"/>
  <c r="CQ140" i="7" s="1"/>
  <c r="AA6" i="7"/>
  <c r="AA7" i="7" s="1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AA26" i="7" s="1"/>
  <c r="AA27" i="7" s="1"/>
  <c r="AA28" i="7" s="1"/>
  <c r="AA29" i="7" s="1"/>
  <c r="AA30" i="7" s="1"/>
  <c r="AA31" i="7" s="1"/>
  <c r="AA32" i="7" s="1"/>
  <c r="AA33" i="7" s="1"/>
  <c r="AA34" i="7" s="1"/>
  <c r="AA35" i="7" s="1"/>
  <c r="AA36" i="7" s="1"/>
  <c r="AA37" i="7" s="1"/>
  <c r="AA38" i="7" s="1"/>
  <c r="AA39" i="7" s="1"/>
  <c r="AA40" i="7" s="1"/>
  <c r="AA41" i="7" s="1"/>
  <c r="AA42" i="7" s="1"/>
  <c r="AA43" i="7" s="1"/>
  <c r="AA44" i="7" s="1"/>
  <c r="AA45" i="7" s="1"/>
  <c r="AA46" i="7" s="1"/>
  <c r="AA47" i="7" s="1"/>
  <c r="AA48" i="7" s="1"/>
  <c r="AA49" i="7" s="1"/>
  <c r="AA50" i="7" s="1"/>
  <c r="AA51" i="7" s="1"/>
  <c r="AA52" i="7" s="1"/>
  <c r="AA53" i="7" s="1"/>
  <c r="AA54" i="7" s="1"/>
  <c r="AA55" i="7" s="1"/>
  <c r="AA56" i="7" s="1"/>
  <c r="AA57" i="7" s="1"/>
  <c r="AA58" i="7" s="1"/>
  <c r="AA59" i="7" s="1"/>
  <c r="AA60" i="7" s="1"/>
  <c r="AA61" i="7" s="1"/>
  <c r="AA62" i="7" s="1"/>
  <c r="AA63" i="7" s="1"/>
  <c r="AA64" i="7" s="1"/>
  <c r="AA65" i="7" s="1"/>
  <c r="AA66" i="7" s="1"/>
  <c r="AA67" i="7" s="1"/>
  <c r="AA68" i="7" s="1"/>
  <c r="AA69" i="7" s="1"/>
  <c r="AA70" i="7" s="1"/>
  <c r="AA71" i="7" s="1"/>
  <c r="AA72" i="7" s="1"/>
  <c r="AA73" i="7" s="1"/>
  <c r="AA74" i="7" s="1"/>
  <c r="AA75" i="7" s="1"/>
  <c r="AA76" i="7" s="1"/>
  <c r="AA77" i="7" s="1"/>
  <c r="AA78" i="7" s="1"/>
  <c r="AA79" i="7" s="1"/>
  <c r="AA80" i="7" s="1"/>
  <c r="AA81" i="7" s="1"/>
  <c r="AA82" i="7" s="1"/>
  <c r="AA83" i="7" s="1"/>
  <c r="AA84" i="7" s="1"/>
  <c r="AA85" i="7" s="1"/>
  <c r="AA86" i="7" s="1"/>
  <c r="AA87" i="7" s="1"/>
  <c r="AA88" i="7" s="1"/>
  <c r="AA89" i="7" s="1"/>
  <c r="AA90" i="7" s="1"/>
  <c r="AA91" i="7" s="1"/>
  <c r="AA92" i="7" s="1"/>
  <c r="AA93" i="7" s="1"/>
  <c r="AA94" i="7" s="1"/>
  <c r="AA95" i="7" s="1"/>
  <c r="AA96" i="7" s="1"/>
  <c r="AA97" i="7" s="1"/>
  <c r="AA98" i="7" s="1"/>
  <c r="AA99" i="7" s="1"/>
  <c r="AA100" i="7" s="1"/>
  <c r="AA101" i="7" s="1"/>
  <c r="AA102" i="7" s="1"/>
  <c r="AA103" i="7" s="1"/>
  <c r="AA104" i="7" s="1"/>
  <c r="AA105" i="7" s="1"/>
  <c r="AA106" i="7" s="1"/>
  <c r="AA107" i="7" s="1"/>
  <c r="AA108" i="7" s="1"/>
  <c r="AA109" i="7" s="1"/>
  <c r="AA110" i="7" s="1"/>
  <c r="AA111" i="7" s="1"/>
  <c r="AA112" i="7" s="1"/>
  <c r="AA113" i="7" s="1"/>
  <c r="AA114" i="7" s="1"/>
  <c r="AA115" i="7" s="1"/>
  <c r="AA116" i="7" s="1"/>
  <c r="AA117" i="7" s="1"/>
  <c r="AA118" i="7" s="1"/>
  <c r="AA119" i="7" s="1"/>
  <c r="AA120" i="7" s="1"/>
  <c r="AA121" i="7" s="1"/>
  <c r="AA122" i="7" s="1"/>
  <c r="AA123" i="7" s="1"/>
  <c r="AA124" i="7" s="1"/>
  <c r="AA125" i="7" s="1"/>
  <c r="AA126" i="7" s="1"/>
  <c r="AA127" i="7" s="1"/>
  <c r="AA128" i="7" s="1"/>
  <c r="AA129" i="7" s="1"/>
  <c r="AA130" i="7" s="1"/>
  <c r="AA131" i="7" s="1"/>
  <c r="AA132" i="7" s="1"/>
  <c r="AA133" i="7" s="1"/>
  <c r="AA134" i="7" s="1"/>
  <c r="AA135" i="7" s="1"/>
  <c r="AA136" i="7" s="1"/>
  <c r="AA137" i="7" s="1"/>
  <c r="AA138" i="7" s="1"/>
  <c r="AA139" i="7" s="1"/>
  <c r="AA140" i="7" s="1"/>
  <c r="BE6" i="7"/>
  <c r="X7" i="7" s="1"/>
  <c r="BT6" i="7"/>
  <c r="BT7" i="7" s="1"/>
  <c r="BT8" i="7" s="1"/>
  <c r="BT9" i="7" s="1"/>
  <c r="BT10" i="7" s="1"/>
  <c r="BT11" i="7" s="1"/>
  <c r="BT12" i="7" s="1"/>
  <c r="BT13" i="7" s="1"/>
  <c r="BT14" i="7" s="1"/>
  <c r="BT15" i="7" s="1"/>
  <c r="BT16" i="7" s="1"/>
  <c r="BT17" i="7" s="1"/>
  <c r="BT18" i="7" s="1"/>
  <c r="BT19" i="7" s="1"/>
  <c r="BT20" i="7" s="1"/>
  <c r="BT21" i="7" s="1"/>
  <c r="BT22" i="7" s="1"/>
  <c r="BT23" i="7" s="1"/>
  <c r="BT24" i="7" s="1"/>
  <c r="BT25" i="7" s="1"/>
  <c r="BT26" i="7" s="1"/>
  <c r="BT27" i="7" s="1"/>
  <c r="BT28" i="7" s="1"/>
  <c r="BT29" i="7" s="1"/>
  <c r="BT30" i="7" s="1"/>
  <c r="BT31" i="7" s="1"/>
  <c r="BT32" i="7" s="1"/>
  <c r="BT33" i="7" s="1"/>
  <c r="BT34" i="7" s="1"/>
  <c r="BT35" i="7" s="1"/>
  <c r="BT36" i="7" s="1"/>
  <c r="BT37" i="7" s="1"/>
  <c r="BT38" i="7" s="1"/>
  <c r="BT39" i="7" s="1"/>
  <c r="BT40" i="7" s="1"/>
  <c r="BT41" i="7" s="1"/>
  <c r="BT42" i="7" s="1"/>
  <c r="BT43" i="7" s="1"/>
  <c r="BT44" i="7" s="1"/>
  <c r="BT45" i="7" s="1"/>
  <c r="BT46" i="7" s="1"/>
  <c r="BT47" i="7" s="1"/>
  <c r="BT48" i="7" s="1"/>
  <c r="BT49" i="7" s="1"/>
  <c r="BT50" i="7" s="1"/>
  <c r="BT51" i="7" s="1"/>
  <c r="BT52" i="7" s="1"/>
  <c r="BT53" i="7" s="1"/>
  <c r="BT54" i="7" s="1"/>
  <c r="BT55" i="7" s="1"/>
  <c r="BT56" i="7" s="1"/>
  <c r="BT57" i="7" s="1"/>
  <c r="BT58" i="7" s="1"/>
  <c r="BT59" i="7" s="1"/>
  <c r="BT60" i="7" s="1"/>
  <c r="BT61" i="7" s="1"/>
  <c r="BT62" i="7" s="1"/>
  <c r="BT63" i="7" s="1"/>
  <c r="BT64" i="7" s="1"/>
  <c r="BT65" i="7" s="1"/>
  <c r="BT66" i="7" s="1"/>
  <c r="BT67" i="7" s="1"/>
  <c r="BT68" i="7" s="1"/>
  <c r="BT69" i="7" s="1"/>
  <c r="BT70" i="7" s="1"/>
  <c r="BT71" i="7" s="1"/>
  <c r="BT72" i="7" s="1"/>
  <c r="BT73" i="7" s="1"/>
  <c r="BT74" i="7" s="1"/>
  <c r="BT75" i="7" s="1"/>
  <c r="BT76" i="7" s="1"/>
  <c r="BT77" i="7" s="1"/>
  <c r="BT78" i="7" s="1"/>
  <c r="BT79" i="7" s="1"/>
  <c r="BT80" i="7" s="1"/>
  <c r="BT81" i="7" s="1"/>
  <c r="BT82" i="7" s="1"/>
  <c r="BT83" i="7" s="1"/>
  <c r="BT84" i="7" s="1"/>
  <c r="BT85" i="7" s="1"/>
  <c r="BT86" i="7" s="1"/>
  <c r="BT87" i="7" s="1"/>
  <c r="BT88" i="7" s="1"/>
  <c r="BT89" i="7" s="1"/>
  <c r="BT90" i="7" s="1"/>
  <c r="BT91" i="7" s="1"/>
  <c r="BT92" i="7" s="1"/>
  <c r="BT93" i="7" s="1"/>
  <c r="BT94" i="7" s="1"/>
  <c r="BT95" i="7" s="1"/>
  <c r="BT96" i="7" s="1"/>
  <c r="BT97" i="7" s="1"/>
  <c r="BT98" i="7" s="1"/>
  <c r="BT99" i="7" s="1"/>
  <c r="BT100" i="7" s="1"/>
  <c r="BT101" i="7" s="1"/>
  <c r="BT102" i="7" s="1"/>
  <c r="BT103" i="7" s="1"/>
  <c r="BT104" i="7" s="1"/>
  <c r="BT105" i="7" s="1"/>
  <c r="BT106" i="7" s="1"/>
  <c r="BT107" i="7" s="1"/>
  <c r="BT108" i="7" s="1"/>
  <c r="BT109" i="7" s="1"/>
  <c r="BT110" i="7" s="1"/>
  <c r="BT111" i="7" s="1"/>
  <c r="BT112" i="7" s="1"/>
  <c r="BT113" i="7" s="1"/>
  <c r="BT114" i="7" s="1"/>
  <c r="BT115" i="7" s="1"/>
  <c r="BT116" i="7" s="1"/>
  <c r="BT117" i="7" s="1"/>
  <c r="BT118" i="7" s="1"/>
  <c r="BT119" i="7" s="1"/>
  <c r="BT120" i="7" s="1"/>
  <c r="BT121" i="7" s="1"/>
  <c r="BT122" i="7" s="1"/>
  <c r="BT123" i="7" s="1"/>
  <c r="BT124" i="7" s="1"/>
  <c r="BT125" i="7" s="1"/>
  <c r="BT126" i="7" s="1"/>
  <c r="BT127" i="7" s="1"/>
  <c r="BT128" i="7" s="1"/>
  <c r="BT129" i="7" s="1"/>
  <c r="BT130" i="7" s="1"/>
  <c r="BT131" i="7" s="1"/>
  <c r="BT132" i="7" s="1"/>
  <c r="BT133" i="7" s="1"/>
  <c r="BT134" i="7" s="1"/>
  <c r="BT135" i="7" s="1"/>
  <c r="BT136" i="7" s="1"/>
  <c r="BT137" i="7" s="1"/>
  <c r="BT138" i="7" s="1"/>
  <c r="BT139" i="7" s="1"/>
  <c r="BT140" i="7" s="1"/>
  <c r="AR6" i="7"/>
  <c r="AR7" i="7" s="1"/>
  <c r="AR8" i="7" s="1"/>
  <c r="AR9" i="7" s="1"/>
  <c r="AR10" i="7" s="1"/>
  <c r="AR11" i="7" s="1"/>
  <c r="AR12" i="7" s="1"/>
  <c r="AR13" i="7" s="1"/>
  <c r="AR14" i="7" s="1"/>
  <c r="AR15" i="7" s="1"/>
  <c r="AR16" i="7" s="1"/>
  <c r="AR17" i="7" s="1"/>
  <c r="AR18" i="7" s="1"/>
  <c r="AR19" i="7" s="1"/>
  <c r="AR20" i="7" s="1"/>
  <c r="AR21" i="7" s="1"/>
  <c r="AR22" i="7" s="1"/>
  <c r="AR23" i="7" s="1"/>
  <c r="AR24" i="7" s="1"/>
  <c r="AR25" i="7" s="1"/>
  <c r="AR26" i="7" s="1"/>
  <c r="AR27" i="7" s="1"/>
  <c r="AR28" i="7" s="1"/>
  <c r="AR29" i="7" s="1"/>
  <c r="AR30" i="7" s="1"/>
  <c r="AR31" i="7" s="1"/>
  <c r="AR32" i="7" s="1"/>
  <c r="AR33" i="7" s="1"/>
  <c r="AR34" i="7" s="1"/>
  <c r="AR35" i="7" s="1"/>
  <c r="AR36" i="7" s="1"/>
  <c r="AR37" i="7" s="1"/>
  <c r="AR38" i="7" s="1"/>
  <c r="AR39" i="7" s="1"/>
  <c r="AR40" i="7" s="1"/>
  <c r="AR41" i="7" s="1"/>
  <c r="AR42" i="7" s="1"/>
  <c r="AR43" i="7" s="1"/>
  <c r="AR44" i="7" s="1"/>
  <c r="AR45" i="7" s="1"/>
  <c r="AR46" i="7" s="1"/>
  <c r="AR47" i="7" s="1"/>
  <c r="AR48" i="7" s="1"/>
  <c r="AR49" i="7" s="1"/>
  <c r="AR50" i="7" s="1"/>
  <c r="AR51" i="7" s="1"/>
  <c r="AR52" i="7" s="1"/>
  <c r="AR53" i="7" s="1"/>
  <c r="AR54" i="7" s="1"/>
  <c r="AR55" i="7" s="1"/>
  <c r="AR56" i="7" s="1"/>
  <c r="AR57" i="7" s="1"/>
  <c r="AR58" i="7" s="1"/>
  <c r="AR59" i="7" s="1"/>
  <c r="AR60" i="7" s="1"/>
  <c r="AR61" i="7" s="1"/>
  <c r="AR62" i="7" s="1"/>
  <c r="AR63" i="7" s="1"/>
  <c r="AR64" i="7" s="1"/>
  <c r="AR65" i="7" s="1"/>
  <c r="AR66" i="7" s="1"/>
  <c r="AR67" i="7" s="1"/>
  <c r="AR68" i="7" s="1"/>
  <c r="AR69" i="7" s="1"/>
  <c r="AR70" i="7" s="1"/>
  <c r="AR71" i="7" s="1"/>
  <c r="AR72" i="7" s="1"/>
  <c r="AR73" i="7" s="1"/>
  <c r="AR74" i="7" s="1"/>
  <c r="AR75" i="7" s="1"/>
  <c r="AR76" i="7" s="1"/>
  <c r="AR77" i="7" s="1"/>
  <c r="AR78" i="7" s="1"/>
  <c r="AR79" i="7" s="1"/>
  <c r="AR80" i="7" s="1"/>
  <c r="AR81" i="7" s="1"/>
  <c r="AR82" i="7" s="1"/>
  <c r="AR83" i="7" s="1"/>
  <c r="AR84" i="7" s="1"/>
  <c r="AR85" i="7" s="1"/>
  <c r="AR86" i="7" s="1"/>
  <c r="AR87" i="7" s="1"/>
  <c r="AR88" i="7" s="1"/>
  <c r="AR89" i="7" s="1"/>
  <c r="AR90" i="7" s="1"/>
  <c r="AR91" i="7" s="1"/>
  <c r="AR92" i="7" s="1"/>
  <c r="AR93" i="7" s="1"/>
  <c r="AR94" i="7" s="1"/>
  <c r="AR95" i="7" s="1"/>
  <c r="AR96" i="7" s="1"/>
  <c r="AR97" i="7" s="1"/>
  <c r="AR98" i="7" s="1"/>
  <c r="AR99" i="7" s="1"/>
  <c r="AR100" i="7" s="1"/>
  <c r="AR101" i="7" s="1"/>
  <c r="AR102" i="7" s="1"/>
  <c r="AR103" i="7" s="1"/>
  <c r="AR104" i="7" s="1"/>
  <c r="AR105" i="7" s="1"/>
  <c r="AR106" i="7" s="1"/>
  <c r="AR107" i="7" s="1"/>
  <c r="AR108" i="7" s="1"/>
  <c r="AR109" i="7" s="1"/>
  <c r="AR110" i="7" s="1"/>
  <c r="AR111" i="7" s="1"/>
  <c r="AR112" i="7" s="1"/>
  <c r="AR113" i="7" s="1"/>
  <c r="AR114" i="7" s="1"/>
  <c r="AR115" i="7" s="1"/>
  <c r="AR116" i="7" s="1"/>
  <c r="AR117" i="7" s="1"/>
  <c r="AR118" i="7" s="1"/>
  <c r="AR119" i="7" s="1"/>
  <c r="AR120" i="7" s="1"/>
  <c r="AR121" i="7" s="1"/>
  <c r="AR122" i="7" s="1"/>
  <c r="AR123" i="7" s="1"/>
  <c r="AR124" i="7" s="1"/>
  <c r="AR125" i="7" s="1"/>
  <c r="AR126" i="7" s="1"/>
  <c r="AR127" i="7" s="1"/>
  <c r="AR128" i="7" s="1"/>
  <c r="AR129" i="7" s="1"/>
  <c r="AR130" i="7" s="1"/>
  <c r="AR131" i="7" s="1"/>
  <c r="AR132" i="7" s="1"/>
  <c r="AR133" i="7" s="1"/>
  <c r="AR134" i="7" s="1"/>
  <c r="AR135" i="7" s="1"/>
  <c r="AR136" i="7" s="1"/>
  <c r="AR137" i="7" s="1"/>
  <c r="AR138" i="7" s="1"/>
  <c r="AR139" i="7" s="1"/>
  <c r="AR140" i="7" s="1"/>
  <c r="BB6" i="7"/>
  <c r="BB7" i="7" s="1"/>
  <c r="BB8" i="7" s="1"/>
  <c r="BB9" i="7" s="1"/>
  <c r="BB10" i="7" s="1"/>
  <c r="BB11" i="7" s="1"/>
  <c r="BB12" i="7" s="1"/>
  <c r="BB13" i="7" s="1"/>
  <c r="BB14" i="7" s="1"/>
  <c r="BB15" i="7" s="1"/>
  <c r="BB16" i="7" s="1"/>
  <c r="BB17" i="7" s="1"/>
  <c r="BB18" i="7" s="1"/>
  <c r="BB19" i="7" s="1"/>
  <c r="BB20" i="7" s="1"/>
  <c r="BB21" i="7" s="1"/>
  <c r="BB22" i="7" s="1"/>
  <c r="BB23" i="7" s="1"/>
  <c r="BB24" i="7" s="1"/>
  <c r="BB25" i="7" s="1"/>
  <c r="BB26" i="7" s="1"/>
  <c r="BB27" i="7" s="1"/>
  <c r="BB28" i="7" s="1"/>
  <c r="BB29" i="7" s="1"/>
  <c r="BB30" i="7" s="1"/>
  <c r="BB31" i="7" s="1"/>
  <c r="BB32" i="7" s="1"/>
  <c r="BB33" i="7" s="1"/>
  <c r="BB34" i="7" s="1"/>
  <c r="BB35" i="7" s="1"/>
  <c r="BB36" i="7" s="1"/>
  <c r="BB37" i="7" s="1"/>
  <c r="BB38" i="7" s="1"/>
  <c r="BB39" i="7" s="1"/>
  <c r="BB40" i="7" s="1"/>
  <c r="BB41" i="7" s="1"/>
  <c r="BB42" i="7" s="1"/>
  <c r="BB43" i="7" s="1"/>
  <c r="BB44" i="7" s="1"/>
  <c r="BB45" i="7" s="1"/>
  <c r="BB46" i="7" s="1"/>
  <c r="BB47" i="7" s="1"/>
  <c r="BB48" i="7" s="1"/>
  <c r="BB49" i="7" s="1"/>
  <c r="BB50" i="7" s="1"/>
  <c r="BB51" i="7" s="1"/>
  <c r="BB52" i="7" s="1"/>
  <c r="BB53" i="7" s="1"/>
  <c r="BB54" i="7" s="1"/>
  <c r="BB55" i="7" s="1"/>
  <c r="BB56" i="7" s="1"/>
  <c r="BB57" i="7" s="1"/>
  <c r="BB58" i="7" s="1"/>
  <c r="BB59" i="7" s="1"/>
  <c r="BB60" i="7" s="1"/>
  <c r="BB61" i="7" s="1"/>
  <c r="BB62" i="7" s="1"/>
  <c r="BB63" i="7" s="1"/>
  <c r="BB64" i="7" s="1"/>
  <c r="BB65" i="7" s="1"/>
  <c r="BB66" i="7" s="1"/>
  <c r="BB67" i="7" s="1"/>
  <c r="BB68" i="7" s="1"/>
  <c r="BB69" i="7" s="1"/>
  <c r="BB70" i="7" s="1"/>
  <c r="BB71" i="7" s="1"/>
  <c r="BB72" i="7" s="1"/>
  <c r="BB73" i="7" s="1"/>
  <c r="BB74" i="7" s="1"/>
  <c r="BB75" i="7" s="1"/>
  <c r="BB76" i="7" s="1"/>
  <c r="BB77" i="7" s="1"/>
  <c r="BB78" i="7" s="1"/>
  <c r="BB79" i="7" s="1"/>
  <c r="BB80" i="7" s="1"/>
  <c r="BB81" i="7" s="1"/>
  <c r="BB82" i="7" s="1"/>
  <c r="BB83" i="7" s="1"/>
  <c r="BB84" i="7" s="1"/>
  <c r="BB85" i="7" s="1"/>
  <c r="BB86" i="7" s="1"/>
  <c r="BB87" i="7" s="1"/>
  <c r="BB88" i="7" s="1"/>
  <c r="BB89" i="7" s="1"/>
  <c r="BB90" i="7" s="1"/>
  <c r="BB91" i="7" s="1"/>
  <c r="BB92" i="7" s="1"/>
  <c r="BB93" i="7" s="1"/>
  <c r="BB94" i="7" s="1"/>
  <c r="BB95" i="7" s="1"/>
  <c r="BB96" i="7" s="1"/>
  <c r="BB97" i="7" s="1"/>
  <c r="BB98" i="7" s="1"/>
  <c r="BB99" i="7" s="1"/>
  <c r="BB100" i="7" s="1"/>
  <c r="BB101" i="7" s="1"/>
  <c r="BB102" i="7" s="1"/>
  <c r="BB103" i="7" s="1"/>
  <c r="BB104" i="7" s="1"/>
  <c r="BB105" i="7" s="1"/>
  <c r="BB106" i="7" s="1"/>
  <c r="BB107" i="7" s="1"/>
  <c r="BB108" i="7" s="1"/>
  <c r="BB109" i="7" s="1"/>
  <c r="BB110" i="7" s="1"/>
  <c r="BB111" i="7" s="1"/>
  <c r="BB112" i="7" s="1"/>
  <c r="BB113" i="7" s="1"/>
  <c r="BB114" i="7" s="1"/>
  <c r="BB115" i="7" s="1"/>
  <c r="BB116" i="7" s="1"/>
  <c r="BB117" i="7" s="1"/>
  <c r="BB118" i="7" s="1"/>
  <c r="BB119" i="7" s="1"/>
  <c r="BB120" i="7" s="1"/>
  <c r="BB121" i="7" s="1"/>
  <c r="BB122" i="7" s="1"/>
  <c r="BB123" i="7" s="1"/>
  <c r="BB124" i="7" s="1"/>
  <c r="BB125" i="7" s="1"/>
  <c r="BB126" i="7" s="1"/>
  <c r="BB127" i="7" s="1"/>
  <c r="BB128" i="7" s="1"/>
  <c r="BB129" i="7" s="1"/>
  <c r="BB130" i="7" s="1"/>
  <c r="BB131" i="7" s="1"/>
  <c r="BB132" i="7" s="1"/>
  <c r="BB133" i="7" s="1"/>
  <c r="BB134" i="7" s="1"/>
  <c r="BB135" i="7" s="1"/>
  <c r="BB136" i="7" s="1"/>
  <c r="BB137" i="7" s="1"/>
  <c r="BB138" i="7" s="1"/>
  <c r="BB139" i="7" s="1"/>
  <c r="BB140" i="7" s="1"/>
  <c r="AE6" i="7"/>
  <c r="AE7" i="7" s="1"/>
  <c r="AE8" i="7" s="1"/>
  <c r="AE9" i="7" s="1"/>
  <c r="AE10" i="7" s="1"/>
  <c r="AE11" i="7" s="1"/>
  <c r="AE12" i="7" s="1"/>
  <c r="AE13" i="7" s="1"/>
  <c r="AE14" i="7" s="1"/>
  <c r="AE15" i="7" s="1"/>
  <c r="AE16" i="7" s="1"/>
  <c r="AE17" i="7" s="1"/>
  <c r="AE18" i="7" s="1"/>
  <c r="AE19" i="7" s="1"/>
  <c r="AE20" i="7" s="1"/>
  <c r="AE21" i="7" s="1"/>
  <c r="AE22" i="7" s="1"/>
  <c r="AE23" i="7" s="1"/>
  <c r="AE24" i="7" s="1"/>
  <c r="AE25" i="7" s="1"/>
  <c r="AE26" i="7" s="1"/>
  <c r="AE27" i="7" s="1"/>
  <c r="AE28" i="7" s="1"/>
  <c r="AE29" i="7" s="1"/>
  <c r="AE30" i="7" s="1"/>
  <c r="AE31" i="7" s="1"/>
  <c r="AE32" i="7" s="1"/>
  <c r="AE33" i="7" s="1"/>
  <c r="AE34" i="7" s="1"/>
  <c r="AE35" i="7" s="1"/>
  <c r="AE36" i="7" s="1"/>
  <c r="AE37" i="7" s="1"/>
  <c r="AE38" i="7" s="1"/>
  <c r="AE39" i="7" s="1"/>
  <c r="AE40" i="7" s="1"/>
  <c r="AE41" i="7" s="1"/>
  <c r="AE42" i="7" s="1"/>
  <c r="AE43" i="7" s="1"/>
  <c r="AE44" i="7" s="1"/>
  <c r="AE45" i="7" s="1"/>
  <c r="AE46" i="7" s="1"/>
  <c r="AE47" i="7" s="1"/>
  <c r="AE48" i="7" s="1"/>
  <c r="AE49" i="7" s="1"/>
  <c r="AE50" i="7" s="1"/>
  <c r="AE51" i="7" s="1"/>
  <c r="AE52" i="7" s="1"/>
  <c r="AE53" i="7" s="1"/>
  <c r="AE54" i="7" s="1"/>
  <c r="AE55" i="7" s="1"/>
  <c r="AE56" i="7" s="1"/>
  <c r="AE57" i="7" s="1"/>
  <c r="AE58" i="7" s="1"/>
  <c r="AE59" i="7" s="1"/>
  <c r="AE60" i="7" s="1"/>
  <c r="AE61" i="7" s="1"/>
  <c r="AE62" i="7" s="1"/>
  <c r="AE63" i="7" s="1"/>
  <c r="AE64" i="7" s="1"/>
  <c r="AE65" i="7" s="1"/>
  <c r="AE66" i="7" s="1"/>
  <c r="AE67" i="7" s="1"/>
  <c r="AE68" i="7" s="1"/>
  <c r="AE69" i="7" s="1"/>
  <c r="AE70" i="7" s="1"/>
  <c r="AE71" i="7" s="1"/>
  <c r="AE72" i="7" s="1"/>
  <c r="AE73" i="7" s="1"/>
  <c r="AE74" i="7" s="1"/>
  <c r="AE75" i="7" s="1"/>
  <c r="AE76" i="7" s="1"/>
  <c r="AE77" i="7" s="1"/>
  <c r="AE78" i="7" s="1"/>
  <c r="AE79" i="7" s="1"/>
  <c r="AE80" i="7" s="1"/>
  <c r="AE81" i="7" s="1"/>
  <c r="AE82" i="7" s="1"/>
  <c r="AE83" i="7" s="1"/>
  <c r="AE84" i="7" s="1"/>
  <c r="AE85" i="7" s="1"/>
  <c r="AE86" i="7" s="1"/>
  <c r="AE87" i="7" s="1"/>
  <c r="AE88" i="7" s="1"/>
  <c r="AE89" i="7" s="1"/>
  <c r="AE90" i="7" s="1"/>
  <c r="AE91" i="7" s="1"/>
  <c r="AE92" i="7" s="1"/>
  <c r="AE93" i="7" s="1"/>
  <c r="AE94" i="7" s="1"/>
  <c r="AE95" i="7" s="1"/>
  <c r="AE96" i="7" s="1"/>
  <c r="AE97" i="7" s="1"/>
  <c r="AE98" i="7" s="1"/>
  <c r="AE99" i="7" s="1"/>
  <c r="AE100" i="7" s="1"/>
  <c r="AE101" i="7" s="1"/>
  <c r="AE102" i="7" s="1"/>
  <c r="AE103" i="7" s="1"/>
  <c r="AE104" i="7" s="1"/>
  <c r="AE105" i="7" s="1"/>
  <c r="AE106" i="7" s="1"/>
  <c r="AE107" i="7" s="1"/>
  <c r="AE108" i="7" s="1"/>
  <c r="AE109" i="7" s="1"/>
  <c r="AE110" i="7" s="1"/>
  <c r="AE111" i="7" s="1"/>
  <c r="AE112" i="7" s="1"/>
  <c r="AE113" i="7" s="1"/>
  <c r="AE114" i="7" s="1"/>
  <c r="AE115" i="7" s="1"/>
  <c r="AE116" i="7" s="1"/>
  <c r="AE117" i="7" s="1"/>
  <c r="AE118" i="7" s="1"/>
  <c r="AE119" i="7" s="1"/>
  <c r="AE120" i="7" s="1"/>
  <c r="AE121" i="7" s="1"/>
  <c r="AE122" i="7" s="1"/>
  <c r="AE123" i="7" s="1"/>
  <c r="AE124" i="7" s="1"/>
  <c r="AE125" i="7" s="1"/>
  <c r="AE126" i="7" s="1"/>
  <c r="AE127" i="7" s="1"/>
  <c r="AE128" i="7" s="1"/>
  <c r="AE129" i="7" s="1"/>
  <c r="AE130" i="7" s="1"/>
  <c r="AE131" i="7" s="1"/>
  <c r="AE132" i="7" s="1"/>
  <c r="AE133" i="7" s="1"/>
  <c r="AE134" i="7" s="1"/>
  <c r="AE135" i="7" s="1"/>
  <c r="AE136" i="7" s="1"/>
  <c r="AE137" i="7" s="1"/>
  <c r="AE138" i="7" s="1"/>
  <c r="AE139" i="7" s="1"/>
  <c r="AE140" i="7" s="1"/>
  <c r="CO6" i="7"/>
  <c r="CO7" i="7" s="1"/>
  <c r="CO8" i="7" s="1"/>
  <c r="CO9" i="7" s="1"/>
  <c r="CO10" i="7" s="1"/>
  <c r="CO11" i="7" s="1"/>
  <c r="CO12" i="7" s="1"/>
  <c r="CO13" i="7" s="1"/>
  <c r="CO14" i="7" s="1"/>
  <c r="CO15" i="7" s="1"/>
  <c r="CO16" i="7" s="1"/>
  <c r="CO17" i="7" s="1"/>
  <c r="CO18" i="7" s="1"/>
  <c r="CO19" i="7" s="1"/>
  <c r="CO20" i="7" s="1"/>
  <c r="CO21" i="7" s="1"/>
  <c r="CO22" i="7" s="1"/>
  <c r="CO23" i="7" s="1"/>
  <c r="CO24" i="7" s="1"/>
  <c r="CO25" i="7" s="1"/>
  <c r="CO26" i="7" s="1"/>
  <c r="CO27" i="7" s="1"/>
  <c r="CO28" i="7" s="1"/>
  <c r="CO29" i="7" s="1"/>
  <c r="CO30" i="7" s="1"/>
  <c r="CO31" i="7" s="1"/>
  <c r="CO32" i="7" s="1"/>
  <c r="CO33" i="7" s="1"/>
  <c r="CO34" i="7" s="1"/>
  <c r="CO35" i="7" s="1"/>
  <c r="CO36" i="7" s="1"/>
  <c r="CO37" i="7" s="1"/>
  <c r="CO38" i="7" s="1"/>
  <c r="CO39" i="7" s="1"/>
  <c r="CO40" i="7" s="1"/>
  <c r="CO41" i="7" s="1"/>
  <c r="CO42" i="7" s="1"/>
  <c r="CO43" i="7" s="1"/>
  <c r="CO44" i="7" s="1"/>
  <c r="CO45" i="7" s="1"/>
  <c r="CO46" i="7" s="1"/>
  <c r="CO47" i="7" s="1"/>
  <c r="CO48" i="7" s="1"/>
  <c r="CO49" i="7" s="1"/>
  <c r="CO50" i="7" s="1"/>
  <c r="CO51" i="7" s="1"/>
  <c r="CO52" i="7" s="1"/>
  <c r="CO53" i="7" s="1"/>
  <c r="CO54" i="7" s="1"/>
  <c r="CO55" i="7" s="1"/>
  <c r="CO56" i="7" s="1"/>
  <c r="CO57" i="7" s="1"/>
  <c r="CO58" i="7" s="1"/>
  <c r="CO59" i="7" s="1"/>
  <c r="CO60" i="7" s="1"/>
  <c r="CO61" i="7" s="1"/>
  <c r="CO62" i="7" s="1"/>
  <c r="CO63" i="7" s="1"/>
  <c r="CO64" i="7" s="1"/>
  <c r="CO65" i="7" s="1"/>
  <c r="CO66" i="7" s="1"/>
  <c r="CO67" i="7" s="1"/>
  <c r="CO68" i="7" s="1"/>
  <c r="CO69" i="7" s="1"/>
  <c r="CO70" i="7" s="1"/>
  <c r="CO71" i="7" s="1"/>
  <c r="CO72" i="7" s="1"/>
  <c r="CO73" i="7" s="1"/>
  <c r="CO74" i="7" s="1"/>
  <c r="CO75" i="7" s="1"/>
  <c r="CO76" i="7" s="1"/>
  <c r="CO77" i="7" s="1"/>
  <c r="CO78" i="7" s="1"/>
  <c r="CO79" i="7" s="1"/>
  <c r="CO80" i="7" s="1"/>
  <c r="CO81" i="7" s="1"/>
  <c r="CO82" i="7" s="1"/>
  <c r="CO83" i="7" s="1"/>
  <c r="CO84" i="7" s="1"/>
  <c r="CO85" i="7" s="1"/>
  <c r="CO86" i="7" s="1"/>
  <c r="CO87" i="7" s="1"/>
  <c r="CO88" i="7" s="1"/>
  <c r="CO89" i="7" s="1"/>
  <c r="CO90" i="7" s="1"/>
  <c r="CO91" i="7" s="1"/>
  <c r="CO92" i="7" s="1"/>
  <c r="CO93" i="7" s="1"/>
  <c r="CO94" i="7" s="1"/>
  <c r="CO95" i="7" s="1"/>
  <c r="CO96" i="7" s="1"/>
  <c r="CO97" i="7" s="1"/>
  <c r="CO98" i="7" s="1"/>
  <c r="CO99" i="7" s="1"/>
  <c r="CO100" i="7" s="1"/>
  <c r="CO101" i="7" s="1"/>
  <c r="CO102" i="7" s="1"/>
  <c r="CO103" i="7" s="1"/>
  <c r="CO104" i="7" s="1"/>
  <c r="CO105" i="7" s="1"/>
  <c r="CO106" i="7" s="1"/>
  <c r="CO107" i="7" s="1"/>
  <c r="CO108" i="7" s="1"/>
  <c r="CO109" i="7" s="1"/>
  <c r="CO110" i="7" s="1"/>
  <c r="CO111" i="7" s="1"/>
  <c r="CO112" i="7" s="1"/>
  <c r="CO113" i="7" s="1"/>
  <c r="CO114" i="7" s="1"/>
  <c r="CO115" i="7" s="1"/>
  <c r="CO116" i="7" s="1"/>
  <c r="CO117" i="7" s="1"/>
  <c r="CO118" i="7" s="1"/>
  <c r="CO119" i="7" s="1"/>
  <c r="CO120" i="7" s="1"/>
  <c r="CO121" i="7" s="1"/>
  <c r="CO122" i="7" s="1"/>
  <c r="CO123" i="7" s="1"/>
  <c r="CO124" i="7" s="1"/>
  <c r="CO125" i="7" s="1"/>
  <c r="CO126" i="7" s="1"/>
  <c r="CO127" i="7" s="1"/>
  <c r="CO128" i="7" s="1"/>
  <c r="CO129" i="7" s="1"/>
  <c r="CO130" i="7" s="1"/>
  <c r="CO131" i="7" s="1"/>
  <c r="CO132" i="7" s="1"/>
  <c r="CO133" i="7" s="1"/>
  <c r="CO134" i="7" s="1"/>
  <c r="CO135" i="7" s="1"/>
  <c r="CO136" i="7" s="1"/>
  <c r="CO137" i="7" s="1"/>
  <c r="CO138" i="7" s="1"/>
  <c r="CO139" i="7" s="1"/>
  <c r="CO140" i="7" s="1"/>
  <c r="AY6" i="7"/>
  <c r="AY7" i="7" s="1"/>
  <c r="AY8" i="7" s="1"/>
  <c r="AY9" i="7" s="1"/>
  <c r="AY10" i="7" s="1"/>
  <c r="AY11" i="7" s="1"/>
  <c r="AY12" i="7" s="1"/>
  <c r="AY13" i="7" s="1"/>
  <c r="AY14" i="7" s="1"/>
  <c r="AY15" i="7" s="1"/>
  <c r="AY16" i="7" s="1"/>
  <c r="AY17" i="7" s="1"/>
  <c r="AY18" i="7" s="1"/>
  <c r="AY19" i="7" s="1"/>
  <c r="AY20" i="7" s="1"/>
  <c r="AY21" i="7" s="1"/>
  <c r="AY22" i="7" s="1"/>
  <c r="AY23" i="7" s="1"/>
  <c r="AY24" i="7" s="1"/>
  <c r="AY25" i="7" s="1"/>
  <c r="AY26" i="7" s="1"/>
  <c r="AY27" i="7" s="1"/>
  <c r="AY28" i="7" s="1"/>
  <c r="AY29" i="7" s="1"/>
  <c r="AY30" i="7" s="1"/>
  <c r="AY31" i="7" s="1"/>
  <c r="AY32" i="7" s="1"/>
  <c r="AY33" i="7" s="1"/>
  <c r="AY34" i="7" s="1"/>
  <c r="AY35" i="7" s="1"/>
  <c r="AY36" i="7" s="1"/>
  <c r="AY37" i="7" s="1"/>
  <c r="AY38" i="7" s="1"/>
  <c r="AY39" i="7" s="1"/>
  <c r="AY40" i="7" s="1"/>
  <c r="AY41" i="7" s="1"/>
  <c r="AY42" i="7" s="1"/>
  <c r="AY43" i="7" s="1"/>
  <c r="AY44" i="7" s="1"/>
  <c r="AY45" i="7" s="1"/>
  <c r="AY46" i="7" s="1"/>
  <c r="AY47" i="7" s="1"/>
  <c r="AY48" i="7" s="1"/>
  <c r="AY49" i="7" s="1"/>
  <c r="AY50" i="7" s="1"/>
  <c r="AY51" i="7" s="1"/>
  <c r="AY52" i="7" s="1"/>
  <c r="AY53" i="7" s="1"/>
  <c r="AY54" i="7" s="1"/>
  <c r="AY55" i="7" s="1"/>
  <c r="AY56" i="7" s="1"/>
  <c r="AY57" i="7" s="1"/>
  <c r="AY58" i="7" s="1"/>
  <c r="AY59" i="7" s="1"/>
  <c r="AY60" i="7" s="1"/>
  <c r="AY61" i="7" s="1"/>
  <c r="AY62" i="7" s="1"/>
  <c r="AY63" i="7" s="1"/>
  <c r="AY64" i="7" s="1"/>
  <c r="AY65" i="7" s="1"/>
  <c r="AY66" i="7" s="1"/>
  <c r="AY67" i="7" s="1"/>
  <c r="AY68" i="7" s="1"/>
  <c r="AY69" i="7" s="1"/>
  <c r="AY70" i="7" s="1"/>
  <c r="AY71" i="7" s="1"/>
  <c r="AY72" i="7" s="1"/>
  <c r="AY73" i="7" s="1"/>
  <c r="AY74" i="7" s="1"/>
  <c r="AY75" i="7" s="1"/>
  <c r="AY76" i="7" s="1"/>
  <c r="AY77" i="7" s="1"/>
  <c r="AY78" i="7" s="1"/>
  <c r="AY79" i="7" s="1"/>
  <c r="AY80" i="7" s="1"/>
  <c r="AY81" i="7" s="1"/>
  <c r="AY82" i="7" s="1"/>
  <c r="AY83" i="7" s="1"/>
  <c r="AY84" i="7" s="1"/>
  <c r="AY85" i="7" s="1"/>
  <c r="AY86" i="7" s="1"/>
  <c r="AY87" i="7" s="1"/>
  <c r="AY88" i="7" s="1"/>
  <c r="AY89" i="7" s="1"/>
  <c r="AY90" i="7" s="1"/>
  <c r="AY91" i="7" s="1"/>
  <c r="AY92" i="7" s="1"/>
  <c r="AY93" i="7" s="1"/>
  <c r="AY94" i="7" s="1"/>
  <c r="AY95" i="7" s="1"/>
  <c r="AY96" i="7" s="1"/>
  <c r="AY97" i="7" s="1"/>
  <c r="AY98" i="7" s="1"/>
  <c r="AY99" i="7" s="1"/>
  <c r="AY100" i="7" s="1"/>
  <c r="AY101" i="7" s="1"/>
  <c r="AY102" i="7" s="1"/>
  <c r="AY103" i="7" s="1"/>
  <c r="AY104" i="7" s="1"/>
  <c r="AY105" i="7" s="1"/>
  <c r="AY106" i="7" s="1"/>
  <c r="AY107" i="7" s="1"/>
  <c r="AY108" i="7" s="1"/>
  <c r="AY109" i="7" s="1"/>
  <c r="AY110" i="7" s="1"/>
  <c r="AY111" i="7" s="1"/>
  <c r="AY112" i="7" s="1"/>
  <c r="AY113" i="7" s="1"/>
  <c r="AY114" i="7" s="1"/>
  <c r="AY115" i="7" s="1"/>
  <c r="AY116" i="7" s="1"/>
  <c r="AY117" i="7" s="1"/>
  <c r="AY118" i="7" s="1"/>
  <c r="AY119" i="7" s="1"/>
  <c r="AY120" i="7" s="1"/>
  <c r="AY121" i="7" s="1"/>
  <c r="AY122" i="7" s="1"/>
  <c r="AY123" i="7" s="1"/>
  <c r="AY124" i="7" s="1"/>
  <c r="AY125" i="7" s="1"/>
  <c r="AY126" i="7" s="1"/>
  <c r="AY127" i="7" s="1"/>
  <c r="AY128" i="7" s="1"/>
  <c r="AY129" i="7" s="1"/>
  <c r="AY130" i="7" s="1"/>
  <c r="AY131" i="7" s="1"/>
  <c r="AY132" i="7" s="1"/>
  <c r="AY133" i="7" s="1"/>
  <c r="AY134" i="7" s="1"/>
  <c r="AY135" i="7" s="1"/>
  <c r="AY136" i="7" s="1"/>
  <c r="AY137" i="7" s="1"/>
  <c r="AY138" i="7" s="1"/>
  <c r="AY139" i="7" s="1"/>
  <c r="AY140" i="7" s="1"/>
  <c r="AG6" i="7"/>
  <c r="AG7" i="7" s="1"/>
  <c r="AG8" i="7" s="1"/>
  <c r="AG9" i="7" s="1"/>
  <c r="AG10" i="7" s="1"/>
  <c r="AG11" i="7" s="1"/>
  <c r="AG12" i="7" s="1"/>
  <c r="AG13" i="7" s="1"/>
  <c r="AG14" i="7" s="1"/>
  <c r="AG15" i="7" s="1"/>
  <c r="AG16" i="7" s="1"/>
  <c r="AG17" i="7" s="1"/>
  <c r="AG18" i="7" s="1"/>
  <c r="AG19" i="7" s="1"/>
  <c r="AG20" i="7" s="1"/>
  <c r="AG21" i="7" s="1"/>
  <c r="AG22" i="7" s="1"/>
  <c r="AG23" i="7" s="1"/>
  <c r="AG24" i="7" s="1"/>
  <c r="AG25" i="7" s="1"/>
  <c r="AG26" i="7" s="1"/>
  <c r="AG27" i="7" s="1"/>
  <c r="AG28" i="7" s="1"/>
  <c r="AG29" i="7" s="1"/>
  <c r="AG30" i="7" s="1"/>
  <c r="AG31" i="7" s="1"/>
  <c r="AG32" i="7" s="1"/>
  <c r="AG33" i="7" s="1"/>
  <c r="AG34" i="7" s="1"/>
  <c r="AG35" i="7" s="1"/>
  <c r="AG36" i="7" s="1"/>
  <c r="AG37" i="7" s="1"/>
  <c r="AG38" i="7" s="1"/>
  <c r="AG39" i="7" s="1"/>
  <c r="AG40" i="7" s="1"/>
  <c r="AG41" i="7" s="1"/>
  <c r="AG42" i="7" s="1"/>
  <c r="AG43" i="7" s="1"/>
  <c r="AG44" i="7" s="1"/>
  <c r="AG45" i="7" s="1"/>
  <c r="AG46" i="7" s="1"/>
  <c r="AG47" i="7" s="1"/>
  <c r="AG48" i="7" s="1"/>
  <c r="AG49" i="7" s="1"/>
  <c r="AG50" i="7" s="1"/>
  <c r="AG51" i="7" s="1"/>
  <c r="AG52" i="7" s="1"/>
  <c r="AG53" i="7" s="1"/>
  <c r="AG54" i="7" s="1"/>
  <c r="AG55" i="7" s="1"/>
  <c r="AG56" i="7" s="1"/>
  <c r="AG57" i="7" s="1"/>
  <c r="AG58" i="7" s="1"/>
  <c r="AG59" i="7" s="1"/>
  <c r="AG60" i="7" s="1"/>
  <c r="AG61" i="7" s="1"/>
  <c r="AG62" i="7" s="1"/>
  <c r="AG63" i="7" s="1"/>
  <c r="AG64" i="7" s="1"/>
  <c r="AG65" i="7" s="1"/>
  <c r="AG66" i="7" s="1"/>
  <c r="AG67" i="7" s="1"/>
  <c r="AG68" i="7" s="1"/>
  <c r="AG69" i="7" s="1"/>
  <c r="AG70" i="7" s="1"/>
  <c r="AG71" i="7" s="1"/>
  <c r="AG72" i="7" s="1"/>
  <c r="AG73" i="7" s="1"/>
  <c r="AG74" i="7" s="1"/>
  <c r="AG75" i="7" s="1"/>
  <c r="AG76" i="7" s="1"/>
  <c r="AG77" i="7" s="1"/>
  <c r="AG78" i="7" s="1"/>
  <c r="AG79" i="7" s="1"/>
  <c r="AG80" i="7" s="1"/>
  <c r="AG81" i="7" s="1"/>
  <c r="AG82" i="7" s="1"/>
  <c r="AG83" i="7" s="1"/>
  <c r="AG84" i="7" s="1"/>
  <c r="AG85" i="7" s="1"/>
  <c r="AG86" i="7" s="1"/>
  <c r="AG87" i="7" s="1"/>
  <c r="AG88" i="7" s="1"/>
  <c r="AG89" i="7" s="1"/>
  <c r="AG90" i="7" s="1"/>
  <c r="AG91" i="7" s="1"/>
  <c r="AG92" i="7" s="1"/>
  <c r="AG93" i="7" s="1"/>
  <c r="AG94" i="7" s="1"/>
  <c r="AG95" i="7" s="1"/>
  <c r="AG96" i="7" s="1"/>
  <c r="AG97" i="7" s="1"/>
  <c r="AG98" i="7" s="1"/>
  <c r="AG99" i="7" s="1"/>
  <c r="AG100" i="7" s="1"/>
  <c r="AG101" i="7" s="1"/>
  <c r="AG102" i="7" s="1"/>
  <c r="AG103" i="7" s="1"/>
  <c r="AG104" i="7" s="1"/>
  <c r="AG105" i="7" s="1"/>
  <c r="AG106" i="7" s="1"/>
  <c r="AG107" i="7" s="1"/>
  <c r="AG108" i="7" s="1"/>
  <c r="AG109" i="7" s="1"/>
  <c r="AG110" i="7" s="1"/>
  <c r="AG111" i="7" s="1"/>
  <c r="AG112" i="7" s="1"/>
  <c r="AG113" i="7" s="1"/>
  <c r="AG114" i="7" s="1"/>
  <c r="AG115" i="7" s="1"/>
  <c r="AG116" i="7" s="1"/>
  <c r="AG117" i="7" s="1"/>
  <c r="AG118" i="7" s="1"/>
  <c r="AG119" i="7" s="1"/>
  <c r="AG120" i="7" s="1"/>
  <c r="AG121" i="7" s="1"/>
  <c r="AG122" i="7" s="1"/>
  <c r="AG123" i="7" s="1"/>
  <c r="AG124" i="7" s="1"/>
  <c r="AG125" i="7" s="1"/>
  <c r="AG126" i="7" s="1"/>
  <c r="AG127" i="7" s="1"/>
  <c r="AG128" i="7" s="1"/>
  <c r="AG129" i="7" s="1"/>
  <c r="AG130" i="7" s="1"/>
  <c r="AG131" i="7" s="1"/>
  <c r="AG132" i="7" s="1"/>
  <c r="AG133" i="7" s="1"/>
  <c r="AG134" i="7" s="1"/>
  <c r="AG135" i="7" s="1"/>
  <c r="AG136" i="7" s="1"/>
  <c r="AG137" i="7" s="1"/>
  <c r="AG138" i="7" s="1"/>
  <c r="AG139" i="7" s="1"/>
  <c r="AG140" i="7" s="1"/>
  <c r="AJ6" i="7"/>
  <c r="AJ7" i="7" s="1"/>
  <c r="AJ8" i="7" s="1"/>
  <c r="AI6" i="7"/>
  <c r="AI7" i="7" s="1"/>
  <c r="AI8" i="7" s="1"/>
  <c r="AI9" i="7" s="1"/>
  <c r="AI10" i="7" s="1"/>
  <c r="AI11" i="7" s="1"/>
  <c r="AI12" i="7" s="1"/>
  <c r="BO6" i="7"/>
  <c r="BO7" i="7" s="1"/>
  <c r="BO8" i="7" s="1"/>
  <c r="BO9" i="7" s="1"/>
  <c r="BO10" i="7" s="1"/>
  <c r="BO11" i="7" s="1"/>
  <c r="BO12" i="7" s="1"/>
  <c r="BO13" i="7" s="1"/>
  <c r="BO14" i="7" s="1"/>
  <c r="BO15" i="7" s="1"/>
  <c r="BO16" i="7" s="1"/>
  <c r="BO17" i="7" s="1"/>
  <c r="BO18" i="7" s="1"/>
  <c r="BO19" i="7" s="1"/>
  <c r="BO20" i="7" s="1"/>
  <c r="BO21" i="7" s="1"/>
  <c r="BO22" i="7" s="1"/>
  <c r="BO23" i="7" s="1"/>
  <c r="BO24" i="7" s="1"/>
  <c r="BO25" i="7" s="1"/>
  <c r="BO26" i="7" s="1"/>
  <c r="BO27" i="7" s="1"/>
  <c r="BO28" i="7" s="1"/>
  <c r="BO29" i="7" s="1"/>
  <c r="BO30" i="7" s="1"/>
  <c r="BO31" i="7" s="1"/>
  <c r="BO32" i="7" s="1"/>
  <c r="BO33" i="7" s="1"/>
  <c r="BO34" i="7" s="1"/>
  <c r="BO35" i="7" s="1"/>
  <c r="BO36" i="7" s="1"/>
  <c r="BO37" i="7" s="1"/>
  <c r="BO38" i="7" s="1"/>
  <c r="BO39" i="7" s="1"/>
  <c r="BO40" i="7" s="1"/>
  <c r="BO41" i="7" s="1"/>
  <c r="BO42" i="7" s="1"/>
  <c r="BO43" i="7" s="1"/>
  <c r="BO44" i="7" s="1"/>
  <c r="BO45" i="7" s="1"/>
  <c r="BO46" i="7" s="1"/>
  <c r="BO47" i="7" s="1"/>
  <c r="BO48" i="7" s="1"/>
  <c r="BO49" i="7" s="1"/>
  <c r="BO50" i="7" s="1"/>
  <c r="BO51" i="7" s="1"/>
  <c r="BO52" i="7" s="1"/>
  <c r="BO53" i="7" s="1"/>
  <c r="BO54" i="7" s="1"/>
  <c r="BO55" i="7" s="1"/>
  <c r="BO56" i="7" s="1"/>
  <c r="BO57" i="7" s="1"/>
  <c r="BO58" i="7" s="1"/>
  <c r="BO59" i="7" s="1"/>
  <c r="BO60" i="7" s="1"/>
  <c r="BO61" i="7" s="1"/>
  <c r="BO62" i="7" s="1"/>
  <c r="BO63" i="7" s="1"/>
  <c r="BO64" i="7" s="1"/>
  <c r="BO65" i="7" s="1"/>
  <c r="BO66" i="7" s="1"/>
  <c r="BO67" i="7" s="1"/>
  <c r="BO68" i="7" s="1"/>
  <c r="BO69" i="7" s="1"/>
  <c r="BO70" i="7" s="1"/>
  <c r="BO71" i="7" s="1"/>
  <c r="BO72" i="7" s="1"/>
  <c r="BO73" i="7" s="1"/>
  <c r="BO74" i="7" s="1"/>
  <c r="BO75" i="7" s="1"/>
  <c r="BO76" i="7" s="1"/>
  <c r="BO77" i="7" s="1"/>
  <c r="BO78" i="7" s="1"/>
  <c r="BO79" i="7" s="1"/>
  <c r="BO80" i="7" s="1"/>
  <c r="BO81" i="7" s="1"/>
  <c r="BO82" i="7" s="1"/>
  <c r="BO83" i="7" s="1"/>
  <c r="BO84" i="7" s="1"/>
  <c r="BO85" i="7" s="1"/>
  <c r="BO86" i="7" s="1"/>
  <c r="BO87" i="7" s="1"/>
  <c r="BO88" i="7" s="1"/>
  <c r="BO89" i="7" s="1"/>
  <c r="BO90" i="7" s="1"/>
  <c r="BO91" i="7" s="1"/>
  <c r="BO92" i="7" s="1"/>
  <c r="BO93" i="7" s="1"/>
  <c r="BO94" i="7" s="1"/>
  <c r="BO95" i="7" s="1"/>
  <c r="BO96" i="7" s="1"/>
  <c r="BO97" i="7" s="1"/>
  <c r="BO98" i="7" s="1"/>
  <c r="BO99" i="7" s="1"/>
  <c r="BO100" i="7" s="1"/>
  <c r="BO101" i="7" s="1"/>
  <c r="BO102" i="7" s="1"/>
  <c r="BO103" i="7" s="1"/>
  <c r="BO104" i="7" s="1"/>
  <c r="BO105" i="7" s="1"/>
  <c r="BO106" i="7" s="1"/>
  <c r="BO107" i="7" s="1"/>
  <c r="BO108" i="7" s="1"/>
  <c r="BO109" i="7" s="1"/>
  <c r="BO110" i="7" s="1"/>
  <c r="BO111" i="7" s="1"/>
  <c r="BO112" i="7" s="1"/>
  <c r="BO113" i="7" s="1"/>
  <c r="BO114" i="7" s="1"/>
  <c r="BO115" i="7" s="1"/>
  <c r="BO116" i="7" s="1"/>
  <c r="BO117" i="7" s="1"/>
  <c r="BO118" i="7" s="1"/>
  <c r="BO119" i="7" s="1"/>
  <c r="BO120" i="7" s="1"/>
  <c r="BO121" i="7" s="1"/>
  <c r="BO122" i="7" s="1"/>
  <c r="BO123" i="7" s="1"/>
  <c r="BO124" i="7" s="1"/>
  <c r="BO125" i="7" s="1"/>
  <c r="BO126" i="7" s="1"/>
  <c r="BO127" i="7" s="1"/>
  <c r="BO128" i="7" s="1"/>
  <c r="BO129" i="7" s="1"/>
  <c r="BO130" i="7" s="1"/>
  <c r="BO131" i="7" s="1"/>
  <c r="BO132" i="7" s="1"/>
  <c r="BO133" i="7" s="1"/>
  <c r="BO134" i="7" s="1"/>
  <c r="BO135" i="7" s="1"/>
  <c r="BO136" i="7" s="1"/>
  <c r="BO137" i="7" s="1"/>
  <c r="BO138" i="7" s="1"/>
  <c r="BO139" i="7" s="1"/>
  <c r="BO140" i="7" s="1"/>
  <c r="BU6" i="7"/>
  <c r="BU7" i="7" s="1"/>
  <c r="BU8" i="7" s="1"/>
  <c r="BU9" i="7" s="1"/>
  <c r="BU10" i="7" s="1"/>
  <c r="BU11" i="7" s="1"/>
  <c r="BU12" i="7" s="1"/>
  <c r="BU13" i="7" s="1"/>
  <c r="BU14" i="7" s="1"/>
  <c r="BU15" i="7" s="1"/>
  <c r="BU16" i="7" s="1"/>
  <c r="BU17" i="7" s="1"/>
  <c r="BU18" i="7" s="1"/>
  <c r="BU19" i="7" s="1"/>
  <c r="BU20" i="7" s="1"/>
  <c r="BU21" i="7" s="1"/>
  <c r="BU22" i="7" s="1"/>
  <c r="BU23" i="7" s="1"/>
  <c r="BU24" i="7" s="1"/>
  <c r="BU25" i="7" s="1"/>
  <c r="BU26" i="7" s="1"/>
  <c r="BU27" i="7" s="1"/>
  <c r="BU28" i="7" s="1"/>
  <c r="BU29" i="7" s="1"/>
  <c r="BU30" i="7" s="1"/>
  <c r="BU31" i="7" s="1"/>
  <c r="BU32" i="7" s="1"/>
  <c r="BU33" i="7" s="1"/>
  <c r="BU34" i="7" s="1"/>
  <c r="BU35" i="7" s="1"/>
  <c r="BU36" i="7" s="1"/>
  <c r="BU37" i="7" s="1"/>
  <c r="BU38" i="7" s="1"/>
  <c r="BU39" i="7" s="1"/>
  <c r="BU40" i="7" s="1"/>
  <c r="BU41" i="7" s="1"/>
  <c r="BU42" i="7" s="1"/>
  <c r="BU43" i="7" s="1"/>
  <c r="BU44" i="7" s="1"/>
  <c r="BU45" i="7" s="1"/>
  <c r="BU46" i="7" s="1"/>
  <c r="BU47" i="7" s="1"/>
  <c r="BU48" i="7" s="1"/>
  <c r="BU49" i="7" s="1"/>
  <c r="BU50" i="7" s="1"/>
  <c r="BU51" i="7" s="1"/>
  <c r="BU52" i="7" s="1"/>
  <c r="BU53" i="7" s="1"/>
  <c r="BU54" i="7" s="1"/>
  <c r="BU55" i="7" s="1"/>
  <c r="BU56" i="7" s="1"/>
  <c r="BU57" i="7" s="1"/>
  <c r="BU58" i="7" s="1"/>
  <c r="BU59" i="7" s="1"/>
  <c r="BU60" i="7" s="1"/>
  <c r="BU61" i="7" s="1"/>
  <c r="BU62" i="7" s="1"/>
  <c r="BU63" i="7" s="1"/>
  <c r="BU64" i="7" s="1"/>
  <c r="BU65" i="7" s="1"/>
  <c r="BU66" i="7" s="1"/>
  <c r="BU67" i="7" s="1"/>
  <c r="BU68" i="7" s="1"/>
  <c r="BU69" i="7" s="1"/>
  <c r="BU70" i="7" s="1"/>
  <c r="BU71" i="7" s="1"/>
  <c r="BU72" i="7" s="1"/>
  <c r="BU73" i="7" s="1"/>
  <c r="BU74" i="7" s="1"/>
  <c r="BU75" i="7" s="1"/>
  <c r="BU76" i="7" s="1"/>
  <c r="BU77" i="7" s="1"/>
  <c r="BU78" i="7" s="1"/>
  <c r="BU79" i="7" s="1"/>
  <c r="BU80" i="7" s="1"/>
  <c r="BU81" i="7" s="1"/>
  <c r="BU82" i="7" s="1"/>
  <c r="BU83" i="7" s="1"/>
  <c r="BU84" i="7" s="1"/>
  <c r="BU85" i="7" s="1"/>
  <c r="BU86" i="7" s="1"/>
  <c r="BU87" i="7" s="1"/>
  <c r="BU88" i="7" s="1"/>
  <c r="BU89" i="7" s="1"/>
  <c r="BU90" i="7" s="1"/>
  <c r="BU91" i="7" s="1"/>
  <c r="BU92" i="7" s="1"/>
  <c r="BU93" i="7" s="1"/>
  <c r="BU94" i="7" s="1"/>
  <c r="BU95" i="7" s="1"/>
  <c r="BU96" i="7" s="1"/>
  <c r="BU97" i="7" s="1"/>
  <c r="BU98" i="7" s="1"/>
  <c r="BU99" i="7" s="1"/>
  <c r="BU100" i="7" s="1"/>
  <c r="BU101" i="7" s="1"/>
  <c r="BU102" i="7" s="1"/>
  <c r="BU103" i="7" s="1"/>
  <c r="BU104" i="7" s="1"/>
  <c r="BU105" i="7" s="1"/>
  <c r="BU106" i="7" s="1"/>
  <c r="BU107" i="7" s="1"/>
  <c r="BU108" i="7" s="1"/>
  <c r="BU109" i="7" s="1"/>
  <c r="BU110" i="7" s="1"/>
  <c r="BU111" i="7" s="1"/>
  <c r="BU112" i="7" s="1"/>
  <c r="BU113" i="7" s="1"/>
  <c r="BU114" i="7" s="1"/>
  <c r="BU115" i="7" s="1"/>
  <c r="BU116" i="7" s="1"/>
  <c r="BU117" i="7" s="1"/>
  <c r="BU118" i="7" s="1"/>
  <c r="BU119" i="7" s="1"/>
  <c r="BU120" i="7" s="1"/>
  <c r="BU121" i="7" s="1"/>
  <c r="BU122" i="7" s="1"/>
  <c r="BU123" i="7" s="1"/>
  <c r="BU124" i="7" s="1"/>
  <c r="BU125" i="7" s="1"/>
  <c r="BU126" i="7" s="1"/>
  <c r="BU127" i="7" s="1"/>
  <c r="BU128" i="7" s="1"/>
  <c r="BU129" i="7" s="1"/>
  <c r="BU130" i="7" s="1"/>
  <c r="BU131" i="7" s="1"/>
  <c r="BU132" i="7" s="1"/>
  <c r="BU133" i="7" s="1"/>
  <c r="BU134" i="7" s="1"/>
  <c r="BU135" i="7" s="1"/>
  <c r="BU136" i="7" s="1"/>
  <c r="BU137" i="7" s="1"/>
  <c r="BU138" i="7" s="1"/>
  <c r="BU139" i="7" s="1"/>
  <c r="BU140" i="7" s="1"/>
  <c r="BZ6" i="7"/>
  <c r="Z7" i="7" s="1"/>
  <c r="BW6" i="7"/>
  <c r="BW7" i="7" s="1"/>
  <c r="BW8" i="7" s="1"/>
  <c r="BW9" i="7" s="1"/>
  <c r="BW10" i="7" s="1"/>
  <c r="BW11" i="7" s="1"/>
  <c r="BW12" i="7" s="1"/>
  <c r="BW13" i="7" s="1"/>
  <c r="BW14" i="7" s="1"/>
  <c r="BW15" i="7" s="1"/>
  <c r="BW16" i="7" s="1"/>
  <c r="BW17" i="7" s="1"/>
  <c r="BW18" i="7" s="1"/>
  <c r="BW19" i="7" s="1"/>
  <c r="BW20" i="7" s="1"/>
  <c r="BW21" i="7" s="1"/>
  <c r="BW22" i="7" s="1"/>
  <c r="BW23" i="7" s="1"/>
  <c r="BW24" i="7" s="1"/>
  <c r="BW25" i="7" s="1"/>
  <c r="BW26" i="7" s="1"/>
  <c r="BW27" i="7" s="1"/>
  <c r="BW28" i="7" s="1"/>
  <c r="BW29" i="7" s="1"/>
  <c r="BW30" i="7" s="1"/>
  <c r="BW31" i="7" s="1"/>
  <c r="BW32" i="7" s="1"/>
  <c r="BW33" i="7" s="1"/>
  <c r="BW34" i="7" s="1"/>
  <c r="BW35" i="7" s="1"/>
  <c r="BW36" i="7" s="1"/>
  <c r="BW37" i="7" s="1"/>
  <c r="BW38" i="7" s="1"/>
  <c r="BW39" i="7" s="1"/>
  <c r="BW40" i="7" s="1"/>
  <c r="BW41" i="7" s="1"/>
  <c r="BW42" i="7" s="1"/>
  <c r="BW43" i="7" s="1"/>
  <c r="BW44" i="7" s="1"/>
  <c r="BW45" i="7" s="1"/>
  <c r="BW46" i="7" s="1"/>
  <c r="BW47" i="7" s="1"/>
  <c r="BW48" i="7" s="1"/>
  <c r="BW49" i="7" s="1"/>
  <c r="BW50" i="7" s="1"/>
  <c r="BW51" i="7" s="1"/>
  <c r="BW52" i="7" s="1"/>
  <c r="BW53" i="7" s="1"/>
  <c r="BW54" i="7" s="1"/>
  <c r="BW55" i="7" s="1"/>
  <c r="BW56" i="7" s="1"/>
  <c r="BW57" i="7" s="1"/>
  <c r="BW58" i="7" s="1"/>
  <c r="BW59" i="7" s="1"/>
  <c r="BW60" i="7" s="1"/>
  <c r="BW61" i="7" s="1"/>
  <c r="BW62" i="7" s="1"/>
  <c r="BW63" i="7" s="1"/>
  <c r="BW64" i="7" s="1"/>
  <c r="BW65" i="7" s="1"/>
  <c r="BW66" i="7" s="1"/>
  <c r="BW67" i="7" s="1"/>
  <c r="BW68" i="7" s="1"/>
  <c r="BW69" i="7" s="1"/>
  <c r="BW70" i="7" s="1"/>
  <c r="BW71" i="7" s="1"/>
  <c r="BW72" i="7" s="1"/>
  <c r="BW73" i="7" s="1"/>
  <c r="BW74" i="7" s="1"/>
  <c r="BW75" i="7" s="1"/>
  <c r="BW76" i="7" s="1"/>
  <c r="BW77" i="7" s="1"/>
  <c r="BW78" i="7" s="1"/>
  <c r="BW79" i="7" s="1"/>
  <c r="BW80" i="7" s="1"/>
  <c r="BW81" i="7" s="1"/>
  <c r="BW82" i="7" s="1"/>
  <c r="BW83" i="7" s="1"/>
  <c r="BW84" i="7" s="1"/>
  <c r="BW85" i="7" s="1"/>
  <c r="BW86" i="7" s="1"/>
  <c r="BW87" i="7" s="1"/>
  <c r="BW88" i="7" s="1"/>
  <c r="BW89" i="7" s="1"/>
  <c r="BW90" i="7" s="1"/>
  <c r="BW91" i="7" s="1"/>
  <c r="BW92" i="7" s="1"/>
  <c r="BW93" i="7" s="1"/>
  <c r="BW94" i="7" s="1"/>
  <c r="BW95" i="7" s="1"/>
  <c r="BW96" i="7" s="1"/>
  <c r="BW97" i="7" s="1"/>
  <c r="BW98" i="7" s="1"/>
  <c r="BW99" i="7" s="1"/>
  <c r="BW100" i="7" s="1"/>
  <c r="BW101" i="7" s="1"/>
  <c r="BW102" i="7" s="1"/>
  <c r="BW103" i="7" s="1"/>
  <c r="BW104" i="7" s="1"/>
  <c r="BW105" i="7" s="1"/>
  <c r="BW106" i="7" s="1"/>
  <c r="BW107" i="7" s="1"/>
  <c r="BW108" i="7" s="1"/>
  <c r="BW109" i="7" s="1"/>
  <c r="BW110" i="7" s="1"/>
  <c r="BW111" i="7" s="1"/>
  <c r="BW112" i="7" s="1"/>
  <c r="BW113" i="7" s="1"/>
  <c r="BW114" i="7" s="1"/>
  <c r="BW115" i="7" s="1"/>
  <c r="BW116" i="7" s="1"/>
  <c r="BW117" i="7" s="1"/>
  <c r="BW118" i="7" s="1"/>
  <c r="BW119" i="7" s="1"/>
  <c r="BW120" i="7" s="1"/>
  <c r="BW121" i="7" s="1"/>
  <c r="BW122" i="7" s="1"/>
  <c r="BW123" i="7" s="1"/>
  <c r="BW124" i="7" s="1"/>
  <c r="BW125" i="7" s="1"/>
  <c r="BW126" i="7" s="1"/>
  <c r="BW127" i="7" s="1"/>
  <c r="BW128" i="7" s="1"/>
  <c r="BW129" i="7" s="1"/>
  <c r="BW130" i="7" s="1"/>
  <c r="BW131" i="7" s="1"/>
  <c r="BW132" i="7" s="1"/>
  <c r="BW133" i="7" s="1"/>
  <c r="BW134" i="7" s="1"/>
  <c r="BW135" i="7" s="1"/>
  <c r="BW136" i="7" s="1"/>
  <c r="BW137" i="7" s="1"/>
  <c r="BW138" i="7" s="1"/>
  <c r="BW139" i="7" s="1"/>
  <c r="BW140" i="7" s="1"/>
  <c r="BV6" i="7"/>
  <c r="BV7" i="7" s="1"/>
  <c r="AH6" i="7"/>
  <c r="AH7" i="7" s="1"/>
  <c r="BS6" i="7"/>
  <c r="BS7" i="7" s="1"/>
  <c r="BS8" i="7" s="1"/>
  <c r="BS9" i="7" s="1"/>
  <c r="BS10" i="7" s="1"/>
  <c r="BS11" i="7" s="1"/>
  <c r="BS12" i="7" s="1"/>
  <c r="BS13" i="7" s="1"/>
  <c r="BS14" i="7" s="1"/>
  <c r="BS15" i="7" s="1"/>
  <c r="BS16" i="7" s="1"/>
  <c r="BS17" i="7" s="1"/>
  <c r="BS18" i="7" s="1"/>
  <c r="BS19" i="7" s="1"/>
  <c r="BS20" i="7" s="1"/>
  <c r="BS21" i="7" s="1"/>
  <c r="BS22" i="7" s="1"/>
  <c r="BS23" i="7" s="1"/>
  <c r="BS24" i="7" s="1"/>
  <c r="BS25" i="7" s="1"/>
  <c r="BS26" i="7" s="1"/>
  <c r="BS27" i="7" s="1"/>
  <c r="BS28" i="7" s="1"/>
  <c r="BS29" i="7" s="1"/>
  <c r="BS30" i="7" s="1"/>
  <c r="BS31" i="7" s="1"/>
  <c r="BS32" i="7" s="1"/>
  <c r="BS33" i="7" s="1"/>
  <c r="BS34" i="7" s="1"/>
  <c r="BS35" i="7" s="1"/>
  <c r="BS36" i="7" s="1"/>
  <c r="BS37" i="7" s="1"/>
  <c r="BS38" i="7" s="1"/>
  <c r="BS39" i="7" s="1"/>
  <c r="BS40" i="7" s="1"/>
  <c r="BS41" i="7" s="1"/>
  <c r="BS42" i="7" s="1"/>
  <c r="BS43" i="7" s="1"/>
  <c r="BS44" i="7" s="1"/>
  <c r="BS45" i="7" s="1"/>
  <c r="BS46" i="7" s="1"/>
  <c r="BS47" i="7" s="1"/>
  <c r="BS48" i="7" s="1"/>
  <c r="BS49" i="7" s="1"/>
  <c r="BS50" i="7" s="1"/>
  <c r="BS51" i="7" s="1"/>
  <c r="BS52" i="7" s="1"/>
  <c r="BS53" i="7" s="1"/>
  <c r="BS54" i="7" s="1"/>
  <c r="BS55" i="7" s="1"/>
  <c r="BS56" i="7" s="1"/>
  <c r="BS57" i="7" s="1"/>
  <c r="BS58" i="7" s="1"/>
  <c r="BS59" i="7" s="1"/>
  <c r="BS60" i="7" s="1"/>
  <c r="BS61" i="7" s="1"/>
  <c r="BS62" i="7" s="1"/>
  <c r="BS63" i="7" s="1"/>
  <c r="BS64" i="7" s="1"/>
  <c r="BS65" i="7" s="1"/>
  <c r="BS66" i="7" s="1"/>
  <c r="BS67" i="7" s="1"/>
  <c r="BS68" i="7" s="1"/>
  <c r="BS69" i="7" s="1"/>
  <c r="BS70" i="7" s="1"/>
  <c r="BS71" i="7" s="1"/>
  <c r="BS72" i="7" s="1"/>
  <c r="BS73" i="7" s="1"/>
  <c r="BS74" i="7" s="1"/>
  <c r="BS75" i="7" s="1"/>
  <c r="BS76" i="7" s="1"/>
  <c r="BS77" i="7" s="1"/>
  <c r="BS78" i="7" s="1"/>
  <c r="BS79" i="7" s="1"/>
  <c r="BS80" i="7" s="1"/>
  <c r="BS81" i="7" s="1"/>
  <c r="BS82" i="7" s="1"/>
  <c r="BS83" i="7" s="1"/>
  <c r="BS84" i="7" s="1"/>
  <c r="AQ6" i="7"/>
  <c r="AQ7" i="7" s="1"/>
  <c r="AQ8" i="7" s="1"/>
  <c r="AQ9" i="7" s="1"/>
  <c r="AQ10" i="7" s="1"/>
  <c r="AQ11" i="7" s="1"/>
  <c r="AQ12" i="7" s="1"/>
  <c r="AQ13" i="7" s="1"/>
  <c r="AQ14" i="7" s="1"/>
  <c r="AQ15" i="7" s="1"/>
  <c r="AQ16" i="7" s="1"/>
  <c r="AQ17" i="7" s="1"/>
  <c r="AQ18" i="7" s="1"/>
  <c r="AQ19" i="7" s="1"/>
  <c r="AQ20" i="7" s="1"/>
  <c r="AQ21" i="7" s="1"/>
  <c r="AQ22" i="7" s="1"/>
  <c r="AQ23" i="7" s="1"/>
  <c r="AQ24" i="7" s="1"/>
  <c r="AQ25" i="7" s="1"/>
  <c r="AQ26" i="7" s="1"/>
  <c r="AQ27" i="7" s="1"/>
  <c r="AQ28" i="7" s="1"/>
  <c r="AQ29" i="7" s="1"/>
  <c r="AQ30" i="7" s="1"/>
  <c r="AQ31" i="7" s="1"/>
  <c r="AQ32" i="7" s="1"/>
  <c r="AQ33" i="7" s="1"/>
  <c r="AQ34" i="7" s="1"/>
  <c r="AQ35" i="7" s="1"/>
  <c r="AQ36" i="7" s="1"/>
  <c r="AQ37" i="7" s="1"/>
  <c r="AQ38" i="7" s="1"/>
  <c r="AQ39" i="7" s="1"/>
  <c r="AQ40" i="7" s="1"/>
  <c r="AQ41" i="7" s="1"/>
  <c r="AQ42" i="7" s="1"/>
  <c r="AQ43" i="7" s="1"/>
  <c r="AQ44" i="7" s="1"/>
  <c r="AQ45" i="7" s="1"/>
  <c r="AQ46" i="7" s="1"/>
  <c r="AQ47" i="7" s="1"/>
  <c r="AQ48" i="7" s="1"/>
  <c r="AQ49" i="7" s="1"/>
  <c r="AQ50" i="7" s="1"/>
  <c r="AQ51" i="7" s="1"/>
  <c r="AQ52" i="7" s="1"/>
  <c r="AQ53" i="7" s="1"/>
  <c r="AQ54" i="7" s="1"/>
  <c r="AQ55" i="7" s="1"/>
  <c r="AQ56" i="7" s="1"/>
  <c r="AQ57" i="7" s="1"/>
  <c r="AQ58" i="7" s="1"/>
  <c r="AQ59" i="7" s="1"/>
  <c r="AQ60" i="7" s="1"/>
  <c r="AQ61" i="7" s="1"/>
  <c r="AQ62" i="7" s="1"/>
  <c r="AQ63" i="7" s="1"/>
  <c r="AQ64" i="7" s="1"/>
  <c r="AQ65" i="7" s="1"/>
  <c r="AQ66" i="7" s="1"/>
  <c r="AQ67" i="7" s="1"/>
  <c r="AQ68" i="7" s="1"/>
  <c r="AQ69" i="7" s="1"/>
  <c r="AQ70" i="7" s="1"/>
  <c r="AQ71" i="7" s="1"/>
  <c r="AQ72" i="7" s="1"/>
  <c r="AQ73" i="7" s="1"/>
  <c r="AQ74" i="7" s="1"/>
  <c r="AQ75" i="7" s="1"/>
  <c r="AQ76" i="7" s="1"/>
  <c r="AQ77" i="7" s="1"/>
  <c r="AQ78" i="7" s="1"/>
  <c r="AQ79" i="7" s="1"/>
  <c r="AQ80" i="7" s="1"/>
  <c r="AQ81" i="7" s="1"/>
  <c r="AQ82" i="7" s="1"/>
  <c r="AQ83" i="7" s="1"/>
  <c r="AQ84" i="7" s="1"/>
  <c r="AQ85" i="7" s="1"/>
  <c r="AQ86" i="7" s="1"/>
  <c r="AQ87" i="7" s="1"/>
  <c r="AQ88" i="7" s="1"/>
  <c r="AQ89" i="7" s="1"/>
  <c r="AQ90" i="7" s="1"/>
  <c r="AQ91" i="7" s="1"/>
  <c r="AQ92" i="7" s="1"/>
  <c r="AQ93" i="7" s="1"/>
  <c r="AQ94" i="7" s="1"/>
  <c r="AQ95" i="7" s="1"/>
  <c r="AQ96" i="7" s="1"/>
  <c r="AQ97" i="7" s="1"/>
  <c r="AQ98" i="7" s="1"/>
  <c r="AQ99" i="7" s="1"/>
  <c r="AQ100" i="7" s="1"/>
  <c r="AQ101" i="7" s="1"/>
  <c r="AQ102" i="7" s="1"/>
  <c r="AQ103" i="7" s="1"/>
  <c r="AQ104" i="7" s="1"/>
  <c r="AQ105" i="7" s="1"/>
  <c r="AQ106" i="7" s="1"/>
  <c r="AQ107" i="7" s="1"/>
  <c r="AQ108" i="7" s="1"/>
  <c r="AQ109" i="7" s="1"/>
  <c r="AQ110" i="7" s="1"/>
  <c r="AQ111" i="7" s="1"/>
  <c r="AQ112" i="7" s="1"/>
  <c r="AQ113" i="7" s="1"/>
  <c r="AQ114" i="7" s="1"/>
  <c r="AQ115" i="7" s="1"/>
  <c r="AQ116" i="7" s="1"/>
  <c r="AQ117" i="7" s="1"/>
  <c r="AQ118" i="7" s="1"/>
  <c r="AQ119" i="7" s="1"/>
  <c r="AQ120" i="7" s="1"/>
  <c r="AQ121" i="7" s="1"/>
  <c r="AQ122" i="7" s="1"/>
  <c r="AQ123" i="7" s="1"/>
  <c r="AQ124" i="7" s="1"/>
  <c r="AQ125" i="7" s="1"/>
  <c r="AQ126" i="7" s="1"/>
  <c r="AQ127" i="7" s="1"/>
  <c r="AQ128" i="7" s="1"/>
  <c r="AQ129" i="7" s="1"/>
  <c r="AQ130" i="7" s="1"/>
  <c r="AQ131" i="7" s="1"/>
  <c r="AQ132" i="7" s="1"/>
  <c r="AQ133" i="7" s="1"/>
  <c r="AQ134" i="7" s="1"/>
  <c r="AQ135" i="7" s="1"/>
  <c r="AQ136" i="7" s="1"/>
  <c r="AQ137" i="7" s="1"/>
  <c r="AQ138" i="7" s="1"/>
  <c r="AQ139" i="7" s="1"/>
  <c r="AQ140" i="7" s="1"/>
  <c r="CN6" i="7"/>
  <c r="CN7" i="7" s="1"/>
  <c r="CN8" i="7" s="1"/>
  <c r="CN9" i="7" s="1"/>
  <c r="CN10" i="7" s="1"/>
  <c r="CN11" i="7" s="1"/>
  <c r="CN12" i="7" s="1"/>
  <c r="AZ6" i="7"/>
  <c r="AZ7" i="7" s="1"/>
  <c r="AZ8" i="7" s="1"/>
  <c r="AZ9" i="7" s="1"/>
  <c r="AZ10" i="7" s="1"/>
  <c r="AZ11" i="7" s="1"/>
  <c r="AZ12" i="7" s="1"/>
  <c r="AZ13" i="7" s="1"/>
  <c r="AZ14" i="7" s="1"/>
  <c r="AZ15" i="7" s="1"/>
  <c r="AZ16" i="7" s="1"/>
  <c r="AZ17" i="7" s="1"/>
  <c r="AZ18" i="7" s="1"/>
  <c r="AZ19" i="7" s="1"/>
  <c r="AZ20" i="7" s="1"/>
  <c r="AZ21" i="7" s="1"/>
  <c r="AZ22" i="7" s="1"/>
  <c r="AZ23" i="7" s="1"/>
  <c r="AZ24" i="7" s="1"/>
  <c r="AZ25" i="7" s="1"/>
  <c r="AZ26" i="7" s="1"/>
  <c r="AZ27" i="7" s="1"/>
  <c r="AZ28" i="7" s="1"/>
  <c r="AZ29" i="7" s="1"/>
  <c r="AZ30" i="7" s="1"/>
  <c r="AZ31" i="7" s="1"/>
  <c r="AZ32" i="7" s="1"/>
  <c r="AZ33" i="7" s="1"/>
  <c r="AZ34" i="7" s="1"/>
  <c r="AZ35" i="7" s="1"/>
  <c r="AZ36" i="7" s="1"/>
  <c r="AZ37" i="7" s="1"/>
  <c r="AZ38" i="7" s="1"/>
  <c r="AZ39" i="7" s="1"/>
  <c r="AZ40" i="7" s="1"/>
  <c r="AZ41" i="7" s="1"/>
  <c r="AZ42" i="7" s="1"/>
  <c r="AZ43" i="7" s="1"/>
  <c r="AZ44" i="7" s="1"/>
  <c r="AZ45" i="7" s="1"/>
  <c r="AZ46" i="7" s="1"/>
  <c r="AZ47" i="7" s="1"/>
  <c r="AZ48" i="7" s="1"/>
  <c r="AZ49" i="7" s="1"/>
  <c r="AZ50" i="7" s="1"/>
  <c r="AZ51" i="7" s="1"/>
  <c r="AZ52" i="7" s="1"/>
  <c r="AZ53" i="7" s="1"/>
  <c r="AZ54" i="7" s="1"/>
  <c r="AZ55" i="7" s="1"/>
  <c r="AZ56" i="7" s="1"/>
  <c r="AZ57" i="7" s="1"/>
  <c r="AZ58" i="7" s="1"/>
  <c r="AZ59" i="7" s="1"/>
  <c r="AZ60" i="7" s="1"/>
  <c r="AZ61" i="7" s="1"/>
  <c r="AZ62" i="7" s="1"/>
  <c r="AZ63" i="7" s="1"/>
  <c r="AZ64" i="7" s="1"/>
  <c r="AZ65" i="7" s="1"/>
  <c r="AZ66" i="7" s="1"/>
  <c r="AZ67" i="7" s="1"/>
  <c r="AZ68" i="7" s="1"/>
  <c r="AZ69" i="7" s="1"/>
  <c r="AZ70" i="7" s="1"/>
  <c r="AZ71" i="7" s="1"/>
  <c r="AZ72" i="7" s="1"/>
  <c r="AZ73" i="7" s="1"/>
  <c r="AZ74" i="7" s="1"/>
  <c r="AZ75" i="7" s="1"/>
  <c r="AZ76" i="7" s="1"/>
  <c r="AZ77" i="7" s="1"/>
  <c r="AZ78" i="7" s="1"/>
  <c r="AZ79" i="7" s="1"/>
  <c r="AZ80" i="7" s="1"/>
  <c r="AZ81" i="7" s="1"/>
  <c r="AZ82" i="7" s="1"/>
  <c r="AZ83" i="7" s="1"/>
  <c r="AZ84" i="7" s="1"/>
  <c r="AZ85" i="7" s="1"/>
  <c r="AZ86" i="7" s="1"/>
  <c r="AZ87" i="7" s="1"/>
  <c r="AZ88" i="7" s="1"/>
  <c r="AZ89" i="7" s="1"/>
  <c r="AZ90" i="7" s="1"/>
  <c r="AZ91" i="7" s="1"/>
  <c r="AZ92" i="7" s="1"/>
  <c r="AZ93" i="7" s="1"/>
  <c r="AZ94" i="7" s="1"/>
  <c r="AZ95" i="7" s="1"/>
  <c r="AZ96" i="7" s="1"/>
  <c r="AZ97" i="7" s="1"/>
  <c r="AZ98" i="7" s="1"/>
  <c r="AZ99" i="7" s="1"/>
  <c r="AZ100" i="7" s="1"/>
  <c r="AZ101" i="7" s="1"/>
  <c r="AZ102" i="7" s="1"/>
  <c r="AZ103" i="7" s="1"/>
  <c r="AZ104" i="7" s="1"/>
  <c r="AZ105" i="7" s="1"/>
  <c r="AZ106" i="7" s="1"/>
  <c r="AZ107" i="7" s="1"/>
  <c r="AZ108" i="7" s="1"/>
  <c r="AZ109" i="7" s="1"/>
  <c r="AZ110" i="7" s="1"/>
  <c r="AZ111" i="7" s="1"/>
  <c r="AZ112" i="7" s="1"/>
  <c r="AZ113" i="7" s="1"/>
  <c r="AZ114" i="7" s="1"/>
  <c r="AZ115" i="7" s="1"/>
  <c r="AZ116" i="7" s="1"/>
  <c r="AZ117" i="7" s="1"/>
  <c r="AZ118" i="7" s="1"/>
  <c r="AZ119" i="7" s="1"/>
  <c r="AZ120" i="7" s="1"/>
  <c r="AZ121" i="7" s="1"/>
  <c r="AZ122" i="7" s="1"/>
  <c r="AZ123" i="7" s="1"/>
  <c r="AZ124" i="7" s="1"/>
  <c r="AZ125" i="7" s="1"/>
  <c r="AZ126" i="7" s="1"/>
  <c r="AZ127" i="7" s="1"/>
  <c r="AZ128" i="7" s="1"/>
  <c r="AZ129" i="7" s="1"/>
  <c r="AZ130" i="7" s="1"/>
  <c r="AZ131" i="7" s="1"/>
  <c r="AZ132" i="7" s="1"/>
  <c r="AZ133" i="7" s="1"/>
  <c r="AZ134" i="7" s="1"/>
  <c r="AZ135" i="7" s="1"/>
  <c r="AZ136" i="7" s="1"/>
  <c r="AZ137" i="7" s="1"/>
  <c r="AZ138" i="7" s="1"/>
  <c r="AZ139" i="7" s="1"/>
  <c r="AZ140" i="7" s="1"/>
  <c r="CD6" i="7"/>
  <c r="CD7" i="7" s="1"/>
  <c r="CD8" i="7" s="1"/>
  <c r="CD9" i="7" s="1"/>
  <c r="CD10" i="7" s="1"/>
  <c r="CD11" i="7" s="1"/>
  <c r="CF6" i="7"/>
  <c r="CF7" i="7" s="1"/>
  <c r="CF8" i="7" s="1"/>
  <c r="CF9" i="7" s="1"/>
  <c r="CF10" i="7" s="1"/>
  <c r="CF11" i="7" s="1"/>
  <c r="CF12" i="7" s="1"/>
  <c r="CF13" i="7" s="1"/>
  <c r="CF14" i="7" s="1"/>
  <c r="CF15" i="7" s="1"/>
  <c r="CF16" i="7" s="1"/>
  <c r="CF17" i="7" s="1"/>
  <c r="CF18" i="7" s="1"/>
  <c r="CF19" i="7" s="1"/>
  <c r="CF20" i="7" s="1"/>
  <c r="CF21" i="7" s="1"/>
  <c r="CF22" i="7" s="1"/>
  <c r="CF23" i="7" s="1"/>
  <c r="CF24" i="7" s="1"/>
  <c r="CF25" i="7" s="1"/>
  <c r="CF26" i="7" s="1"/>
  <c r="CF27" i="7" s="1"/>
  <c r="CF28" i="7" s="1"/>
  <c r="CF29" i="7" s="1"/>
  <c r="CF30" i="7" s="1"/>
  <c r="CF31" i="7" s="1"/>
  <c r="CF32" i="7" s="1"/>
  <c r="CF33" i="7" s="1"/>
  <c r="CF34" i="7" s="1"/>
  <c r="CF35" i="7" s="1"/>
  <c r="CF36" i="7" s="1"/>
  <c r="CF37" i="7" s="1"/>
  <c r="CF38" i="7" s="1"/>
  <c r="CF39" i="7" s="1"/>
  <c r="CF40" i="7" s="1"/>
  <c r="CF41" i="7" s="1"/>
  <c r="CF42" i="7" s="1"/>
  <c r="CF43" i="7" s="1"/>
  <c r="CF44" i="7" s="1"/>
  <c r="CF45" i="7" s="1"/>
  <c r="CF46" i="7" s="1"/>
  <c r="CF47" i="7" s="1"/>
  <c r="CF48" i="7" s="1"/>
  <c r="CF49" i="7" s="1"/>
  <c r="CF50" i="7" s="1"/>
  <c r="CF51" i="7" s="1"/>
  <c r="CF52" i="7" s="1"/>
  <c r="CF53" i="7" s="1"/>
  <c r="CF54" i="7" s="1"/>
  <c r="CF55" i="7" s="1"/>
  <c r="CF56" i="7" s="1"/>
  <c r="CF57" i="7" s="1"/>
  <c r="CF58" i="7" s="1"/>
  <c r="CF59" i="7" s="1"/>
  <c r="CF60" i="7" s="1"/>
  <c r="CF61" i="7" s="1"/>
  <c r="CF62" i="7" s="1"/>
  <c r="CF63" i="7" s="1"/>
  <c r="CF64" i="7" s="1"/>
  <c r="CF65" i="7" s="1"/>
  <c r="CF66" i="7" s="1"/>
  <c r="CF67" i="7" s="1"/>
  <c r="CF68" i="7" s="1"/>
  <c r="CF69" i="7" s="1"/>
  <c r="CF70" i="7" s="1"/>
  <c r="CF71" i="7" s="1"/>
  <c r="CF72" i="7" s="1"/>
  <c r="CF73" i="7" s="1"/>
  <c r="CF74" i="7" s="1"/>
  <c r="CF75" i="7" s="1"/>
  <c r="CF76" i="7" s="1"/>
  <c r="CF77" i="7" s="1"/>
  <c r="CF78" i="7" s="1"/>
  <c r="CF79" i="7" s="1"/>
  <c r="CF80" i="7" s="1"/>
  <c r="CF81" i="7" s="1"/>
  <c r="CF82" i="7" s="1"/>
  <c r="CF83" i="7" s="1"/>
  <c r="CF84" i="7" s="1"/>
  <c r="CF85" i="7" s="1"/>
  <c r="CF86" i="7" s="1"/>
  <c r="CF87" i="7" s="1"/>
  <c r="CF88" i="7" s="1"/>
  <c r="CF89" i="7" s="1"/>
  <c r="CF90" i="7" s="1"/>
  <c r="CF91" i="7" s="1"/>
  <c r="CF92" i="7" s="1"/>
  <c r="CF93" i="7" s="1"/>
  <c r="CF94" i="7" s="1"/>
  <c r="CF95" i="7" s="1"/>
  <c r="CF96" i="7" s="1"/>
  <c r="CF97" i="7" s="1"/>
  <c r="CF98" i="7" s="1"/>
  <c r="CF99" i="7" s="1"/>
  <c r="CF100" i="7" s="1"/>
  <c r="CF101" i="7" s="1"/>
  <c r="CF102" i="7" s="1"/>
  <c r="CF103" i="7" s="1"/>
  <c r="CF104" i="7" s="1"/>
  <c r="CF105" i="7" s="1"/>
  <c r="CF106" i="7" s="1"/>
  <c r="CF107" i="7" s="1"/>
  <c r="CF108" i="7" s="1"/>
  <c r="CF109" i="7" s="1"/>
  <c r="CF110" i="7" s="1"/>
  <c r="CF111" i="7" s="1"/>
  <c r="CF112" i="7" s="1"/>
  <c r="CF113" i="7" s="1"/>
  <c r="CF114" i="7" s="1"/>
  <c r="CF115" i="7" s="1"/>
  <c r="CF116" i="7" s="1"/>
  <c r="CF117" i="7" s="1"/>
  <c r="CF118" i="7" s="1"/>
  <c r="CF119" i="7" s="1"/>
  <c r="CF120" i="7" s="1"/>
  <c r="CF121" i="7" s="1"/>
  <c r="CF122" i="7" s="1"/>
  <c r="CF123" i="7" s="1"/>
  <c r="CF124" i="7" s="1"/>
  <c r="CF125" i="7" s="1"/>
  <c r="CF126" i="7" s="1"/>
  <c r="CF127" i="7" s="1"/>
  <c r="CF128" i="7" s="1"/>
  <c r="CF129" i="7" s="1"/>
  <c r="CF130" i="7" s="1"/>
  <c r="CF131" i="7" s="1"/>
  <c r="CF132" i="7" s="1"/>
  <c r="CF133" i="7" s="1"/>
  <c r="CF134" i="7" s="1"/>
  <c r="CF135" i="7" s="1"/>
  <c r="CF136" i="7" s="1"/>
  <c r="CF137" i="7" s="1"/>
  <c r="CF138" i="7" s="1"/>
  <c r="CF139" i="7" s="1"/>
  <c r="CF140" i="7" s="1"/>
  <c r="CE6" i="7"/>
  <c r="CE7" i="7" s="1"/>
  <c r="CE8" i="7" s="1"/>
  <c r="CE9" i="7" s="1"/>
  <c r="CE10" i="7" s="1"/>
  <c r="CE11" i="7" s="1"/>
  <c r="CE12" i="7" s="1"/>
  <c r="CE13" i="7" s="1"/>
  <c r="CE14" i="7" s="1"/>
  <c r="CE15" i="7" s="1"/>
  <c r="CE16" i="7" s="1"/>
  <c r="CE17" i="7" s="1"/>
  <c r="CE18" i="7" s="1"/>
  <c r="CE19" i="7" s="1"/>
  <c r="CE20" i="7" s="1"/>
  <c r="CE21" i="7" s="1"/>
  <c r="CE22" i="7" s="1"/>
  <c r="CE23" i="7" s="1"/>
  <c r="CE24" i="7" s="1"/>
  <c r="CE25" i="7" s="1"/>
  <c r="CE26" i="7" s="1"/>
  <c r="CE27" i="7" s="1"/>
  <c r="CE28" i="7" s="1"/>
  <c r="CE29" i="7" s="1"/>
  <c r="CE30" i="7" s="1"/>
  <c r="CE31" i="7" s="1"/>
  <c r="CE32" i="7" s="1"/>
  <c r="CE33" i="7" s="1"/>
  <c r="CE34" i="7" s="1"/>
  <c r="CE35" i="7" s="1"/>
  <c r="CE36" i="7" s="1"/>
  <c r="CE37" i="7" s="1"/>
  <c r="CE38" i="7" s="1"/>
  <c r="CE39" i="7" s="1"/>
  <c r="CE40" i="7" s="1"/>
  <c r="CE41" i="7" s="1"/>
  <c r="CE42" i="7" s="1"/>
  <c r="CE43" i="7" s="1"/>
  <c r="CE44" i="7" s="1"/>
  <c r="CE45" i="7" s="1"/>
  <c r="CE46" i="7" s="1"/>
  <c r="CE47" i="7" s="1"/>
  <c r="CE48" i="7" s="1"/>
  <c r="CE49" i="7" s="1"/>
  <c r="CE50" i="7" s="1"/>
  <c r="CE51" i="7" s="1"/>
  <c r="CE52" i="7" s="1"/>
  <c r="CE53" i="7" s="1"/>
  <c r="CE54" i="7" s="1"/>
  <c r="CE55" i="7" s="1"/>
  <c r="CE56" i="7" s="1"/>
  <c r="CE57" i="7" s="1"/>
  <c r="CE58" i="7" s="1"/>
  <c r="CE59" i="7" s="1"/>
  <c r="CE60" i="7" s="1"/>
  <c r="CE61" i="7" s="1"/>
  <c r="CE62" i="7" s="1"/>
  <c r="CE63" i="7" s="1"/>
  <c r="CE64" i="7" s="1"/>
  <c r="CE65" i="7" s="1"/>
  <c r="CE66" i="7" s="1"/>
  <c r="CE67" i="7" s="1"/>
  <c r="CE68" i="7" s="1"/>
  <c r="CE69" i="7" s="1"/>
  <c r="CE70" i="7" s="1"/>
  <c r="CE71" i="7" s="1"/>
  <c r="CE72" i="7" s="1"/>
  <c r="CE73" i="7" s="1"/>
  <c r="CE74" i="7" s="1"/>
  <c r="CE75" i="7" s="1"/>
  <c r="CE76" i="7" s="1"/>
  <c r="CE77" i="7" s="1"/>
  <c r="CE78" i="7" s="1"/>
  <c r="CE79" i="7" s="1"/>
  <c r="CE80" i="7" s="1"/>
  <c r="CE81" i="7" s="1"/>
  <c r="CE82" i="7" s="1"/>
  <c r="CE83" i="7" s="1"/>
  <c r="CE84" i="7" s="1"/>
  <c r="AM6" i="7"/>
  <c r="AM7" i="7" s="1"/>
  <c r="AM8" i="7" s="1"/>
  <c r="AM9" i="7" s="1"/>
  <c r="AM10" i="7" s="1"/>
  <c r="AM11" i="7" s="1"/>
  <c r="AM12" i="7" s="1"/>
  <c r="AM13" i="7" s="1"/>
  <c r="AM14" i="7" s="1"/>
  <c r="AM15" i="7" s="1"/>
  <c r="AM16" i="7" s="1"/>
  <c r="AM17" i="7" s="1"/>
  <c r="AM18" i="7" s="1"/>
  <c r="AM19" i="7" s="1"/>
  <c r="AM20" i="7" s="1"/>
  <c r="AM21" i="7" s="1"/>
  <c r="AM22" i="7" s="1"/>
  <c r="AM23" i="7" s="1"/>
  <c r="AM24" i="7" s="1"/>
  <c r="AM25" i="7" s="1"/>
  <c r="AM26" i="7" s="1"/>
  <c r="AM27" i="7" s="1"/>
  <c r="AM28" i="7" s="1"/>
  <c r="AM29" i="7" s="1"/>
  <c r="AM30" i="7" s="1"/>
  <c r="AM31" i="7" s="1"/>
  <c r="AM32" i="7" s="1"/>
  <c r="AM33" i="7" s="1"/>
  <c r="AM34" i="7" s="1"/>
  <c r="AM35" i="7" s="1"/>
  <c r="AM36" i="7" s="1"/>
  <c r="AM37" i="7" s="1"/>
  <c r="AM38" i="7" s="1"/>
  <c r="AM39" i="7" s="1"/>
  <c r="AM40" i="7" s="1"/>
  <c r="AM41" i="7" s="1"/>
  <c r="AM42" i="7" s="1"/>
  <c r="AM43" i="7" s="1"/>
  <c r="AM44" i="7" s="1"/>
  <c r="AM45" i="7" s="1"/>
  <c r="AM46" i="7" s="1"/>
  <c r="AM47" i="7" s="1"/>
  <c r="AM48" i="7" s="1"/>
  <c r="AM49" i="7" s="1"/>
  <c r="AM50" i="7" s="1"/>
  <c r="AM51" i="7" s="1"/>
  <c r="AM52" i="7" s="1"/>
  <c r="AM53" i="7" s="1"/>
  <c r="AM54" i="7" s="1"/>
  <c r="AM55" i="7" s="1"/>
  <c r="AM56" i="7" s="1"/>
  <c r="AM57" i="7" s="1"/>
  <c r="AM58" i="7" s="1"/>
  <c r="AM59" i="7" s="1"/>
  <c r="AM60" i="7" s="1"/>
  <c r="AM61" i="7" s="1"/>
  <c r="AM62" i="7" s="1"/>
  <c r="AM63" i="7" s="1"/>
  <c r="AM64" i="7" s="1"/>
  <c r="AM65" i="7" s="1"/>
  <c r="AM66" i="7" s="1"/>
  <c r="AM67" i="7" s="1"/>
  <c r="AM68" i="7" s="1"/>
  <c r="AM69" i="7" s="1"/>
  <c r="AM70" i="7" s="1"/>
  <c r="AM71" i="7" s="1"/>
  <c r="AM72" i="7" s="1"/>
  <c r="AM73" i="7" s="1"/>
  <c r="AM74" i="7" s="1"/>
  <c r="AM75" i="7" s="1"/>
  <c r="AM76" i="7" s="1"/>
  <c r="AM77" i="7" s="1"/>
  <c r="AM78" i="7" s="1"/>
  <c r="AM79" i="7" s="1"/>
  <c r="AM80" i="7" s="1"/>
  <c r="AM81" i="7" s="1"/>
  <c r="AM82" i="7" s="1"/>
  <c r="AM83" i="7" s="1"/>
  <c r="AM84" i="7" s="1"/>
  <c r="Y85" i="7" s="1"/>
  <c r="CT6" i="7"/>
  <c r="CT7" i="7" s="1"/>
  <c r="CT8" i="7" s="1"/>
  <c r="CT9" i="7" s="1"/>
  <c r="CT10" i="7" s="1"/>
  <c r="CT11" i="7" s="1"/>
  <c r="CT12" i="7" s="1"/>
  <c r="CT13" i="7" s="1"/>
  <c r="CT14" i="7" s="1"/>
  <c r="CT15" i="7" s="1"/>
  <c r="CT16" i="7" s="1"/>
  <c r="CT17" i="7" s="1"/>
  <c r="CT18" i="7" s="1"/>
  <c r="CT19" i="7" s="1"/>
  <c r="CT20" i="7" s="1"/>
  <c r="CT21" i="7" s="1"/>
  <c r="CT22" i="7" s="1"/>
  <c r="CT23" i="7" s="1"/>
  <c r="CT24" i="7" s="1"/>
  <c r="CT25" i="7" s="1"/>
  <c r="CT26" i="7" s="1"/>
  <c r="CT27" i="7" s="1"/>
  <c r="CT28" i="7" s="1"/>
  <c r="CT29" i="7" s="1"/>
  <c r="CT30" i="7" s="1"/>
  <c r="CT31" i="7" s="1"/>
  <c r="CT32" i="7" s="1"/>
  <c r="CT33" i="7" s="1"/>
  <c r="CT34" i="7" s="1"/>
  <c r="CT35" i="7" s="1"/>
  <c r="CT36" i="7" s="1"/>
  <c r="CT37" i="7" s="1"/>
  <c r="CT38" i="7" s="1"/>
  <c r="CT39" i="7" s="1"/>
  <c r="CT40" i="7" s="1"/>
  <c r="CT41" i="7" s="1"/>
  <c r="CT42" i="7" s="1"/>
  <c r="CT43" i="7" s="1"/>
  <c r="CT44" i="7" s="1"/>
  <c r="CT45" i="7" s="1"/>
  <c r="CT46" i="7" s="1"/>
  <c r="CT47" i="7" s="1"/>
  <c r="CT48" i="7" s="1"/>
  <c r="CT49" i="7" s="1"/>
  <c r="CT50" i="7" s="1"/>
  <c r="CT51" i="7" s="1"/>
  <c r="CT52" i="7" s="1"/>
  <c r="CT53" i="7" s="1"/>
  <c r="CT54" i="7" s="1"/>
  <c r="CT55" i="7" s="1"/>
  <c r="CT56" i="7" s="1"/>
  <c r="CT57" i="7" s="1"/>
  <c r="CT58" i="7" s="1"/>
  <c r="CT59" i="7" s="1"/>
  <c r="CT60" i="7" s="1"/>
  <c r="CT61" i="7" s="1"/>
  <c r="CT62" i="7" s="1"/>
  <c r="CT63" i="7" s="1"/>
  <c r="CT64" i="7" s="1"/>
  <c r="CT65" i="7" s="1"/>
  <c r="CT66" i="7" s="1"/>
  <c r="CT67" i="7" s="1"/>
  <c r="CT68" i="7" s="1"/>
  <c r="CT69" i="7" s="1"/>
  <c r="CT70" i="7" s="1"/>
  <c r="CT71" i="7" s="1"/>
  <c r="CT72" i="7" s="1"/>
  <c r="CT73" i="7" s="1"/>
  <c r="CT74" i="7" s="1"/>
  <c r="CT75" i="7" s="1"/>
  <c r="CT76" i="7" s="1"/>
  <c r="CT77" i="7" s="1"/>
  <c r="CT78" i="7" s="1"/>
  <c r="CT79" i="7" s="1"/>
  <c r="CT80" i="7" s="1"/>
  <c r="CT81" i="7" s="1"/>
  <c r="CT82" i="7" s="1"/>
  <c r="CT83" i="7" s="1"/>
  <c r="CT84" i="7" s="1"/>
  <c r="CT85" i="7" s="1"/>
  <c r="CT86" i="7" s="1"/>
  <c r="CT87" i="7" s="1"/>
  <c r="CT88" i="7" s="1"/>
  <c r="CT89" i="7" s="1"/>
  <c r="CT90" i="7" s="1"/>
  <c r="CT91" i="7" s="1"/>
  <c r="CT92" i="7" s="1"/>
  <c r="CT93" i="7" s="1"/>
  <c r="CT94" i="7" s="1"/>
  <c r="CT95" i="7" s="1"/>
  <c r="CT96" i="7" s="1"/>
  <c r="CT97" i="7" s="1"/>
  <c r="CT98" i="7" s="1"/>
  <c r="CT99" i="7" s="1"/>
  <c r="CT100" i="7" s="1"/>
  <c r="CT101" i="7" s="1"/>
  <c r="CT102" i="7" s="1"/>
  <c r="CT103" i="7" s="1"/>
  <c r="CT104" i="7" s="1"/>
  <c r="CT105" i="7" s="1"/>
  <c r="CT106" i="7" s="1"/>
  <c r="CT107" i="7" s="1"/>
  <c r="CT108" i="7" s="1"/>
  <c r="CT109" i="7" s="1"/>
  <c r="CT110" i="7" s="1"/>
  <c r="CT111" i="7" s="1"/>
  <c r="CT112" i="7" s="1"/>
  <c r="CT113" i="7" s="1"/>
  <c r="CT114" i="7" s="1"/>
  <c r="CT115" i="7" s="1"/>
  <c r="CT116" i="7" s="1"/>
  <c r="CT117" i="7" s="1"/>
  <c r="CT118" i="7" s="1"/>
  <c r="CT119" i="7" s="1"/>
  <c r="CT120" i="7" s="1"/>
  <c r="CT121" i="7" s="1"/>
  <c r="CT122" i="7" s="1"/>
  <c r="CT123" i="7" s="1"/>
  <c r="CT124" i="7" s="1"/>
  <c r="CT125" i="7" s="1"/>
  <c r="CT126" i="7" s="1"/>
  <c r="CT127" i="7" s="1"/>
  <c r="CT128" i="7" s="1"/>
  <c r="CT129" i="7" s="1"/>
  <c r="CT130" i="7" s="1"/>
  <c r="CT131" i="7" s="1"/>
  <c r="CT132" i="7" s="1"/>
  <c r="CT133" i="7" s="1"/>
  <c r="CT134" i="7" s="1"/>
  <c r="CT135" i="7" s="1"/>
  <c r="CT136" i="7" s="1"/>
  <c r="CT137" i="7" s="1"/>
  <c r="CT138" i="7" s="1"/>
  <c r="CT139" i="7" s="1"/>
  <c r="CT140" i="7" s="1"/>
  <c r="CC6" i="7"/>
  <c r="CC7" i="7" s="1"/>
  <c r="CC8" i="7" s="1"/>
  <c r="CC9" i="7" s="1"/>
  <c r="CC10" i="7" s="1"/>
  <c r="CC11" i="7" s="1"/>
  <c r="CC12" i="7" s="1"/>
  <c r="CC13" i="7" s="1"/>
  <c r="CC14" i="7" s="1"/>
  <c r="CC15" i="7" s="1"/>
  <c r="CC16" i="7" s="1"/>
  <c r="CC17" i="7" s="1"/>
  <c r="CC18" i="7" s="1"/>
  <c r="CC19" i="7" s="1"/>
  <c r="CC20" i="7" s="1"/>
  <c r="CC21" i="7" s="1"/>
  <c r="CC22" i="7" s="1"/>
  <c r="CC23" i="7" s="1"/>
  <c r="CC24" i="7" s="1"/>
  <c r="CC25" i="7" s="1"/>
  <c r="CC26" i="7" s="1"/>
  <c r="CC27" i="7" s="1"/>
  <c r="CC28" i="7" s="1"/>
  <c r="CC29" i="7" s="1"/>
  <c r="CC30" i="7" s="1"/>
  <c r="CC31" i="7" s="1"/>
  <c r="CC32" i="7" s="1"/>
  <c r="CC33" i="7" s="1"/>
  <c r="CC34" i="7" s="1"/>
  <c r="CC35" i="7" s="1"/>
  <c r="CC36" i="7" s="1"/>
  <c r="CC37" i="7" s="1"/>
  <c r="CC38" i="7" s="1"/>
  <c r="CC39" i="7" s="1"/>
  <c r="CC40" i="7" s="1"/>
  <c r="CC41" i="7" s="1"/>
  <c r="CC42" i="7" s="1"/>
  <c r="CC43" i="7" s="1"/>
  <c r="CC44" i="7" s="1"/>
  <c r="CC45" i="7" s="1"/>
  <c r="CC46" i="7" s="1"/>
  <c r="CC47" i="7" s="1"/>
  <c r="CC48" i="7" s="1"/>
  <c r="CC49" i="7" s="1"/>
  <c r="CC50" i="7" s="1"/>
  <c r="CC51" i="7" s="1"/>
  <c r="CC52" i="7" s="1"/>
  <c r="CC53" i="7" s="1"/>
  <c r="CC54" i="7" s="1"/>
  <c r="CC55" i="7" s="1"/>
  <c r="CC56" i="7" s="1"/>
  <c r="CC57" i="7" s="1"/>
  <c r="CC58" i="7" s="1"/>
  <c r="CC59" i="7" s="1"/>
  <c r="CC60" i="7" s="1"/>
  <c r="CC61" i="7" s="1"/>
  <c r="CC62" i="7" s="1"/>
  <c r="CC63" i="7" s="1"/>
  <c r="CC64" i="7" s="1"/>
  <c r="CC65" i="7" s="1"/>
  <c r="CC66" i="7" s="1"/>
  <c r="CC67" i="7" s="1"/>
  <c r="CC68" i="7" s="1"/>
  <c r="CC69" i="7" s="1"/>
  <c r="CC70" i="7" s="1"/>
  <c r="CC71" i="7" s="1"/>
  <c r="CC72" i="7" s="1"/>
  <c r="CC73" i="7" s="1"/>
  <c r="CC74" i="7" s="1"/>
  <c r="CC75" i="7" s="1"/>
  <c r="CC76" i="7" s="1"/>
  <c r="CC77" i="7" s="1"/>
  <c r="CC78" i="7" s="1"/>
  <c r="CC79" i="7" s="1"/>
  <c r="CC80" i="7" s="1"/>
  <c r="CC81" i="7" s="1"/>
  <c r="CC82" i="7" s="1"/>
  <c r="CC83" i="7" s="1"/>
  <c r="CC84" i="7" s="1"/>
  <c r="CC85" i="7" s="1"/>
  <c r="CC86" i="7" s="1"/>
  <c r="CC87" i="7" s="1"/>
  <c r="CC88" i="7" s="1"/>
  <c r="CC89" i="7" s="1"/>
  <c r="CC90" i="7" s="1"/>
  <c r="CC91" i="7" s="1"/>
  <c r="CC92" i="7" s="1"/>
  <c r="CC93" i="7" s="1"/>
  <c r="CC94" i="7" s="1"/>
  <c r="CC95" i="7" s="1"/>
  <c r="CC96" i="7" s="1"/>
  <c r="CC97" i="7" s="1"/>
  <c r="CC98" i="7" s="1"/>
  <c r="CC99" i="7" s="1"/>
  <c r="CC100" i="7" s="1"/>
  <c r="CC101" i="7" s="1"/>
  <c r="CC102" i="7" s="1"/>
  <c r="CC103" i="7" s="1"/>
  <c r="CC104" i="7" s="1"/>
  <c r="CC105" i="7" s="1"/>
  <c r="CC106" i="7" s="1"/>
  <c r="CC107" i="7" s="1"/>
  <c r="CC108" i="7" s="1"/>
  <c r="CC109" i="7" s="1"/>
  <c r="CC110" i="7" s="1"/>
  <c r="CC111" i="7" s="1"/>
  <c r="CC112" i="7" s="1"/>
  <c r="CC113" i="7" s="1"/>
  <c r="CC114" i="7" s="1"/>
  <c r="CC115" i="7" s="1"/>
  <c r="CC116" i="7" s="1"/>
  <c r="CC117" i="7" s="1"/>
  <c r="CC118" i="7" s="1"/>
  <c r="CC119" i="7" s="1"/>
  <c r="CC120" i="7" s="1"/>
  <c r="CC121" i="7" s="1"/>
  <c r="CC122" i="7" s="1"/>
  <c r="CC123" i="7" s="1"/>
  <c r="CC124" i="7" s="1"/>
  <c r="CC125" i="7" s="1"/>
  <c r="CC126" i="7" s="1"/>
  <c r="CC127" i="7" s="1"/>
  <c r="CC128" i="7" s="1"/>
  <c r="CC129" i="7" s="1"/>
  <c r="CC130" i="7" s="1"/>
  <c r="CC131" i="7" s="1"/>
  <c r="CC132" i="7" s="1"/>
  <c r="CC133" i="7" s="1"/>
  <c r="CC134" i="7" s="1"/>
  <c r="CC135" i="7" s="1"/>
  <c r="CC136" i="7" s="1"/>
  <c r="CC137" i="7" s="1"/>
  <c r="CC138" i="7" s="1"/>
  <c r="CC139" i="7" s="1"/>
  <c r="CC140" i="7" s="1"/>
  <c r="CP6" i="7"/>
  <c r="CP7" i="7" s="1"/>
  <c r="CP8" i="7" s="1"/>
  <c r="CP9" i="7" s="1"/>
  <c r="CP10" i="7" s="1"/>
  <c r="CP11" i="7" s="1"/>
  <c r="CP12" i="7" s="1"/>
  <c r="CP13" i="7" s="1"/>
  <c r="CP14" i="7" s="1"/>
  <c r="CP15" i="7" s="1"/>
  <c r="CP16" i="7" s="1"/>
  <c r="CP17" i="7" s="1"/>
  <c r="CP18" i="7" s="1"/>
  <c r="CP19" i="7" s="1"/>
  <c r="CP20" i="7" s="1"/>
  <c r="CP21" i="7" s="1"/>
  <c r="CP22" i="7" s="1"/>
  <c r="CP23" i="7" s="1"/>
  <c r="CP24" i="7" s="1"/>
  <c r="CP25" i="7" s="1"/>
  <c r="CP26" i="7" s="1"/>
  <c r="CP27" i="7" s="1"/>
  <c r="CP28" i="7" s="1"/>
  <c r="CP29" i="7" s="1"/>
  <c r="CP30" i="7" s="1"/>
  <c r="CP31" i="7" s="1"/>
  <c r="CP32" i="7" s="1"/>
  <c r="CP33" i="7" s="1"/>
  <c r="CP34" i="7" s="1"/>
  <c r="CP35" i="7" s="1"/>
  <c r="CP36" i="7" s="1"/>
  <c r="CP37" i="7" s="1"/>
  <c r="CP38" i="7" s="1"/>
  <c r="CP39" i="7" s="1"/>
  <c r="CP40" i="7" s="1"/>
  <c r="CP41" i="7" s="1"/>
  <c r="CP42" i="7" s="1"/>
  <c r="CP43" i="7" s="1"/>
  <c r="CP44" i="7" s="1"/>
  <c r="CP45" i="7" s="1"/>
  <c r="CP46" i="7" s="1"/>
  <c r="CP47" i="7" s="1"/>
  <c r="CP48" i="7" s="1"/>
  <c r="CP49" i="7" s="1"/>
  <c r="CP50" i="7" s="1"/>
  <c r="CP51" i="7" s="1"/>
  <c r="CP52" i="7" s="1"/>
  <c r="CP53" i="7" s="1"/>
  <c r="CP54" i="7" s="1"/>
  <c r="CP55" i="7" s="1"/>
  <c r="CP56" i="7" s="1"/>
  <c r="CP57" i="7" s="1"/>
  <c r="CP58" i="7" s="1"/>
  <c r="CP59" i="7" s="1"/>
  <c r="CP60" i="7" s="1"/>
  <c r="CP61" i="7" s="1"/>
  <c r="CP62" i="7" s="1"/>
  <c r="CP63" i="7" s="1"/>
  <c r="CP64" i="7" s="1"/>
  <c r="CP65" i="7" s="1"/>
  <c r="CP66" i="7" s="1"/>
  <c r="CP67" i="7" s="1"/>
  <c r="CP68" i="7" s="1"/>
  <c r="CP69" i="7" s="1"/>
  <c r="CP70" i="7" s="1"/>
  <c r="CP71" i="7" s="1"/>
  <c r="CP72" i="7" s="1"/>
  <c r="CP73" i="7" s="1"/>
  <c r="CP74" i="7" s="1"/>
  <c r="CP75" i="7" s="1"/>
  <c r="CP76" i="7" s="1"/>
  <c r="CP77" i="7" s="1"/>
  <c r="CP78" i="7" s="1"/>
  <c r="CP79" i="7" s="1"/>
  <c r="CP80" i="7" s="1"/>
  <c r="CP81" i="7" s="1"/>
  <c r="CP82" i="7" s="1"/>
  <c r="CP83" i="7" s="1"/>
  <c r="CP84" i="7" s="1"/>
  <c r="CP85" i="7" s="1"/>
  <c r="CP86" i="7" s="1"/>
  <c r="CP87" i="7" s="1"/>
  <c r="CP88" i="7" s="1"/>
  <c r="CP89" i="7" s="1"/>
  <c r="CP90" i="7" s="1"/>
  <c r="CP91" i="7" s="1"/>
  <c r="CP92" i="7" s="1"/>
  <c r="CP93" i="7" s="1"/>
  <c r="CP94" i="7" s="1"/>
  <c r="CP95" i="7" s="1"/>
  <c r="CP96" i="7" s="1"/>
  <c r="CP97" i="7" s="1"/>
  <c r="CP98" i="7" s="1"/>
  <c r="CP99" i="7" s="1"/>
  <c r="CP100" i="7" s="1"/>
  <c r="CP101" i="7" s="1"/>
  <c r="CP102" i="7" s="1"/>
  <c r="CP103" i="7" s="1"/>
  <c r="CP104" i="7" s="1"/>
  <c r="CP105" i="7" s="1"/>
  <c r="CP106" i="7" s="1"/>
  <c r="CP107" i="7" s="1"/>
  <c r="CP108" i="7" s="1"/>
  <c r="CP109" i="7" s="1"/>
  <c r="CP110" i="7" s="1"/>
  <c r="CP111" i="7" s="1"/>
  <c r="CP112" i="7" s="1"/>
  <c r="CP113" i="7" s="1"/>
  <c r="CP114" i="7" s="1"/>
  <c r="CP115" i="7" s="1"/>
  <c r="CP116" i="7" s="1"/>
  <c r="CP117" i="7" s="1"/>
  <c r="CP118" i="7" s="1"/>
  <c r="CP119" i="7" s="1"/>
  <c r="CP120" i="7" s="1"/>
  <c r="CP121" i="7" s="1"/>
  <c r="CP122" i="7" s="1"/>
  <c r="CP123" i="7" s="1"/>
  <c r="CP124" i="7" s="1"/>
  <c r="CP125" i="7" s="1"/>
  <c r="CP126" i="7" s="1"/>
  <c r="CP127" i="7" s="1"/>
  <c r="CP128" i="7" s="1"/>
  <c r="CP129" i="7" s="1"/>
  <c r="CP130" i="7" s="1"/>
  <c r="CP131" i="7" s="1"/>
  <c r="CP132" i="7" s="1"/>
  <c r="CP133" i="7" s="1"/>
  <c r="CP134" i="7" s="1"/>
  <c r="CP135" i="7" s="1"/>
  <c r="CP136" i="7" s="1"/>
  <c r="CP137" i="7" s="1"/>
  <c r="CP138" i="7" s="1"/>
  <c r="CP139" i="7" s="1"/>
  <c r="CP140" i="7" s="1"/>
  <c r="BA6" i="7"/>
  <c r="BA7" i="7" s="1"/>
  <c r="BA8" i="7" s="1"/>
  <c r="BA9" i="7" s="1"/>
  <c r="BA10" i="7" s="1"/>
  <c r="BA11" i="7" s="1"/>
  <c r="BA12" i="7" s="1"/>
  <c r="BA13" i="7" s="1"/>
  <c r="BA14" i="7" s="1"/>
  <c r="BA15" i="7" s="1"/>
  <c r="BA16" i="7" s="1"/>
  <c r="BA17" i="7" s="1"/>
  <c r="BA18" i="7" s="1"/>
  <c r="BA19" i="7" s="1"/>
  <c r="BA20" i="7" s="1"/>
  <c r="BA21" i="7" s="1"/>
  <c r="BA22" i="7" s="1"/>
  <c r="BA23" i="7" s="1"/>
  <c r="BA24" i="7" s="1"/>
  <c r="BA25" i="7" s="1"/>
  <c r="BA26" i="7" s="1"/>
  <c r="BA27" i="7" s="1"/>
  <c r="BA28" i="7" s="1"/>
  <c r="BA29" i="7" s="1"/>
  <c r="BA30" i="7" s="1"/>
  <c r="BA31" i="7" s="1"/>
  <c r="BA32" i="7" s="1"/>
  <c r="BA33" i="7" s="1"/>
  <c r="BA34" i="7" s="1"/>
  <c r="BA35" i="7" s="1"/>
  <c r="BA36" i="7" s="1"/>
  <c r="BA37" i="7" s="1"/>
  <c r="BA38" i="7" s="1"/>
  <c r="BA39" i="7" s="1"/>
  <c r="BA40" i="7" s="1"/>
  <c r="BA41" i="7" s="1"/>
  <c r="BA42" i="7" s="1"/>
  <c r="BA43" i="7" s="1"/>
  <c r="BA44" i="7" s="1"/>
  <c r="BA45" i="7" s="1"/>
  <c r="BA46" i="7" s="1"/>
  <c r="BA47" i="7" s="1"/>
  <c r="BA48" i="7" s="1"/>
  <c r="BA49" i="7" s="1"/>
  <c r="BA50" i="7" s="1"/>
  <c r="BA51" i="7" s="1"/>
  <c r="BA52" i="7" s="1"/>
  <c r="BA53" i="7" s="1"/>
  <c r="BA54" i="7" s="1"/>
  <c r="BA55" i="7" s="1"/>
  <c r="BA56" i="7" s="1"/>
  <c r="BA57" i="7" s="1"/>
  <c r="BA58" i="7" s="1"/>
  <c r="BA59" i="7" s="1"/>
  <c r="BA60" i="7" s="1"/>
  <c r="BA61" i="7" s="1"/>
  <c r="BA62" i="7" s="1"/>
  <c r="BA63" i="7" s="1"/>
  <c r="BA64" i="7" s="1"/>
  <c r="BA65" i="7" s="1"/>
  <c r="BA66" i="7" s="1"/>
  <c r="BA67" i="7" s="1"/>
  <c r="BA68" i="7" s="1"/>
  <c r="BA69" i="7" s="1"/>
  <c r="BA70" i="7" s="1"/>
  <c r="BA71" i="7" s="1"/>
  <c r="BA72" i="7" s="1"/>
  <c r="BA73" i="7" s="1"/>
  <c r="BA74" i="7" s="1"/>
  <c r="BA75" i="7" s="1"/>
  <c r="BA76" i="7" s="1"/>
  <c r="BA77" i="7" s="1"/>
  <c r="BA78" i="7" s="1"/>
  <c r="BA79" i="7" s="1"/>
  <c r="BA80" i="7" s="1"/>
  <c r="BA81" i="7" s="1"/>
  <c r="BA82" i="7" s="1"/>
  <c r="BA83" i="7" s="1"/>
  <c r="BA84" i="7" s="1"/>
  <c r="BA85" i="7" s="1"/>
  <c r="BA86" i="7" s="1"/>
  <c r="BA87" i="7" s="1"/>
  <c r="BA88" i="7" s="1"/>
  <c r="BA89" i="7" s="1"/>
  <c r="BA90" i="7" s="1"/>
  <c r="BA91" i="7" s="1"/>
  <c r="BA92" i="7" s="1"/>
  <c r="BA93" i="7" s="1"/>
  <c r="BA94" i="7" s="1"/>
  <c r="BA95" i="7" s="1"/>
  <c r="BA96" i="7" s="1"/>
  <c r="BA97" i="7" s="1"/>
  <c r="BA98" i="7" s="1"/>
  <c r="BA99" i="7" s="1"/>
  <c r="BA100" i="7" s="1"/>
  <c r="BA101" i="7" s="1"/>
  <c r="BA102" i="7" s="1"/>
  <c r="BA103" i="7" s="1"/>
  <c r="BA104" i="7" s="1"/>
  <c r="BA105" i="7" s="1"/>
  <c r="BA106" i="7" s="1"/>
  <c r="BA107" i="7" s="1"/>
  <c r="BA108" i="7" s="1"/>
  <c r="BA109" i="7" s="1"/>
  <c r="BA110" i="7" s="1"/>
  <c r="BA111" i="7" s="1"/>
  <c r="BA112" i="7" s="1"/>
  <c r="BA113" i="7" s="1"/>
  <c r="BA114" i="7" s="1"/>
  <c r="BA115" i="7" s="1"/>
  <c r="BA116" i="7" s="1"/>
  <c r="BA117" i="7" s="1"/>
  <c r="BA118" i="7" s="1"/>
  <c r="BA119" i="7" s="1"/>
  <c r="BA120" i="7" s="1"/>
  <c r="BA121" i="7" s="1"/>
  <c r="BA122" i="7" s="1"/>
  <c r="BA123" i="7" s="1"/>
  <c r="BA124" i="7" s="1"/>
  <c r="BA125" i="7" s="1"/>
  <c r="BA126" i="7" s="1"/>
  <c r="BA127" i="7" s="1"/>
  <c r="BA128" i="7" s="1"/>
  <c r="BA129" i="7" s="1"/>
  <c r="BA130" i="7" s="1"/>
  <c r="BA131" i="7" s="1"/>
  <c r="BA132" i="7" s="1"/>
  <c r="BA133" i="7" s="1"/>
  <c r="BA134" i="7" s="1"/>
  <c r="BA135" i="7" s="1"/>
  <c r="BA136" i="7" s="1"/>
  <c r="BA137" i="7" s="1"/>
  <c r="BA138" i="7" s="1"/>
  <c r="BA139" i="7" s="1"/>
  <c r="BA140" i="7" s="1"/>
  <c r="BH6" i="7"/>
  <c r="BH7" i="7" s="1"/>
  <c r="BH8" i="7" s="1"/>
  <c r="BH9" i="7" s="1"/>
  <c r="BH10" i="7" s="1"/>
  <c r="BH11" i="7" s="1"/>
  <c r="BH12" i="7" s="1"/>
  <c r="BH13" i="7" s="1"/>
  <c r="BH14" i="7" s="1"/>
  <c r="BH15" i="7" s="1"/>
  <c r="BH16" i="7" s="1"/>
  <c r="BH17" i="7" s="1"/>
  <c r="BH18" i="7" s="1"/>
  <c r="BH19" i="7" s="1"/>
  <c r="BH20" i="7" s="1"/>
  <c r="BH21" i="7" s="1"/>
  <c r="BH22" i="7" s="1"/>
  <c r="BH23" i="7" s="1"/>
  <c r="BH24" i="7" s="1"/>
  <c r="BH25" i="7" s="1"/>
  <c r="BH26" i="7" s="1"/>
  <c r="BH27" i="7" s="1"/>
  <c r="BH28" i="7" s="1"/>
  <c r="BH29" i="7" s="1"/>
  <c r="BH30" i="7" s="1"/>
  <c r="BH31" i="7" s="1"/>
  <c r="BH32" i="7" s="1"/>
  <c r="BH33" i="7" s="1"/>
  <c r="BH34" i="7" s="1"/>
  <c r="BH35" i="7" s="1"/>
  <c r="BH36" i="7" s="1"/>
  <c r="BH37" i="7" s="1"/>
  <c r="BH38" i="7" s="1"/>
  <c r="BH39" i="7" s="1"/>
  <c r="BH40" i="7" s="1"/>
  <c r="BH41" i="7" s="1"/>
  <c r="BH42" i="7" s="1"/>
  <c r="BH43" i="7" s="1"/>
  <c r="BH44" i="7" s="1"/>
  <c r="BH45" i="7" s="1"/>
  <c r="BH46" i="7" s="1"/>
  <c r="BH47" i="7" s="1"/>
  <c r="BH48" i="7" s="1"/>
  <c r="BH49" i="7" s="1"/>
  <c r="BH50" i="7" s="1"/>
  <c r="BH51" i="7" s="1"/>
  <c r="BH52" i="7" s="1"/>
  <c r="BH53" i="7" s="1"/>
  <c r="BH54" i="7" s="1"/>
  <c r="BH55" i="7" s="1"/>
  <c r="BH56" i="7" s="1"/>
  <c r="BH57" i="7" s="1"/>
  <c r="BH58" i="7" s="1"/>
  <c r="BH59" i="7" s="1"/>
  <c r="BH60" i="7" s="1"/>
  <c r="BH61" i="7" s="1"/>
  <c r="BH62" i="7" s="1"/>
  <c r="BH63" i="7" s="1"/>
  <c r="BH64" i="7" s="1"/>
  <c r="BH65" i="7" s="1"/>
  <c r="BH66" i="7" s="1"/>
  <c r="BH67" i="7" s="1"/>
  <c r="BH68" i="7" s="1"/>
  <c r="BH69" i="7" s="1"/>
  <c r="BH70" i="7" s="1"/>
  <c r="BH71" i="7" s="1"/>
  <c r="BH72" i="7" s="1"/>
  <c r="BH73" i="7" s="1"/>
  <c r="BH74" i="7" s="1"/>
  <c r="BH75" i="7" s="1"/>
  <c r="BH76" i="7" s="1"/>
  <c r="BH77" i="7" s="1"/>
  <c r="BH78" i="7" s="1"/>
  <c r="BH79" i="7" s="1"/>
  <c r="BH80" i="7" s="1"/>
  <c r="BH81" i="7" s="1"/>
  <c r="BH82" i="7" s="1"/>
  <c r="BH83" i="7" s="1"/>
  <c r="BH84" i="7" s="1"/>
  <c r="BH85" i="7" s="1"/>
  <c r="BH86" i="7" s="1"/>
  <c r="BH87" i="7" s="1"/>
  <c r="BH88" i="7" s="1"/>
  <c r="BH89" i="7" s="1"/>
  <c r="BH90" i="7" s="1"/>
  <c r="BH91" i="7" s="1"/>
  <c r="BH92" i="7" s="1"/>
  <c r="BH93" i="7" s="1"/>
  <c r="BH94" i="7" s="1"/>
  <c r="BH95" i="7" s="1"/>
  <c r="BH96" i="7" s="1"/>
  <c r="BH97" i="7" s="1"/>
  <c r="BH98" i="7" s="1"/>
  <c r="BH99" i="7" s="1"/>
  <c r="BH100" i="7" s="1"/>
  <c r="BH101" i="7" s="1"/>
  <c r="BH102" i="7" s="1"/>
  <c r="BH103" i="7" s="1"/>
  <c r="BH104" i="7" s="1"/>
  <c r="BH105" i="7" s="1"/>
  <c r="BH106" i="7" s="1"/>
  <c r="BH107" i="7" s="1"/>
  <c r="BH108" i="7" s="1"/>
  <c r="BH109" i="7" s="1"/>
  <c r="BH110" i="7" s="1"/>
  <c r="BH111" i="7" s="1"/>
  <c r="BH112" i="7" s="1"/>
  <c r="BH113" i="7" s="1"/>
  <c r="BH114" i="7" s="1"/>
  <c r="BH115" i="7" s="1"/>
  <c r="BH116" i="7" s="1"/>
  <c r="BH117" i="7" s="1"/>
  <c r="BH118" i="7" s="1"/>
  <c r="BH119" i="7" s="1"/>
  <c r="BH120" i="7" s="1"/>
  <c r="BH121" i="7" s="1"/>
  <c r="BH122" i="7" s="1"/>
  <c r="BH123" i="7" s="1"/>
  <c r="BH124" i="7" s="1"/>
  <c r="BH125" i="7" s="1"/>
  <c r="BH126" i="7" s="1"/>
  <c r="BH127" i="7" s="1"/>
  <c r="BH128" i="7" s="1"/>
  <c r="BH129" i="7" s="1"/>
  <c r="BH130" i="7" s="1"/>
  <c r="BH131" i="7" s="1"/>
  <c r="BH132" i="7" s="1"/>
  <c r="BH133" i="7" s="1"/>
  <c r="BH134" i="7" s="1"/>
  <c r="BH135" i="7" s="1"/>
  <c r="BH136" i="7" s="1"/>
  <c r="BH137" i="7" s="1"/>
  <c r="BH138" i="7" s="1"/>
  <c r="BH139" i="7" s="1"/>
  <c r="BH140" i="7" s="1"/>
  <c r="BP6" i="7"/>
  <c r="BP7" i="7" s="1"/>
  <c r="BP8" i="7" s="1"/>
  <c r="BP9" i="7" s="1"/>
  <c r="BP10" i="7" s="1"/>
  <c r="BP11" i="7" s="1"/>
  <c r="BP12" i="7" s="1"/>
  <c r="BP13" i="7" s="1"/>
  <c r="BP14" i="7" s="1"/>
  <c r="BP15" i="7" s="1"/>
  <c r="BP16" i="7" s="1"/>
  <c r="BP17" i="7" s="1"/>
  <c r="BP18" i="7" s="1"/>
  <c r="BP19" i="7" s="1"/>
  <c r="BP20" i="7" s="1"/>
  <c r="BP21" i="7" s="1"/>
  <c r="BP22" i="7" s="1"/>
  <c r="BP23" i="7" s="1"/>
  <c r="BP24" i="7" s="1"/>
  <c r="BP25" i="7" s="1"/>
  <c r="BP26" i="7" s="1"/>
  <c r="BP27" i="7" s="1"/>
  <c r="BP28" i="7" s="1"/>
  <c r="BP29" i="7" s="1"/>
  <c r="BP30" i="7" s="1"/>
  <c r="BP31" i="7" s="1"/>
  <c r="BP32" i="7" s="1"/>
  <c r="BP33" i="7" s="1"/>
  <c r="BP34" i="7" s="1"/>
  <c r="BP35" i="7" s="1"/>
  <c r="BP36" i="7" s="1"/>
  <c r="BP37" i="7" s="1"/>
  <c r="BP38" i="7" s="1"/>
  <c r="BP39" i="7" s="1"/>
  <c r="BP40" i="7" s="1"/>
  <c r="BP41" i="7" s="1"/>
  <c r="BP42" i="7" s="1"/>
  <c r="BP43" i="7" s="1"/>
  <c r="BP44" i="7" s="1"/>
  <c r="BP45" i="7" s="1"/>
  <c r="BP46" i="7" s="1"/>
  <c r="BP47" i="7" s="1"/>
  <c r="BP48" i="7" s="1"/>
  <c r="BP49" i="7" s="1"/>
  <c r="BP50" i="7" s="1"/>
  <c r="BP51" i="7" s="1"/>
  <c r="BP52" i="7" s="1"/>
  <c r="BP53" i="7" s="1"/>
  <c r="BP54" i="7" s="1"/>
  <c r="BP55" i="7" s="1"/>
  <c r="BP56" i="7" s="1"/>
  <c r="BP57" i="7" s="1"/>
  <c r="BP58" i="7" s="1"/>
  <c r="BP59" i="7" s="1"/>
  <c r="BP60" i="7" s="1"/>
  <c r="BP61" i="7" s="1"/>
  <c r="BP62" i="7" s="1"/>
  <c r="BP63" i="7" s="1"/>
  <c r="BP64" i="7" s="1"/>
  <c r="BP65" i="7" s="1"/>
  <c r="BP66" i="7" s="1"/>
  <c r="BP67" i="7" s="1"/>
  <c r="BP68" i="7" s="1"/>
  <c r="BP69" i="7" s="1"/>
  <c r="BP70" i="7" s="1"/>
  <c r="BP71" i="7" s="1"/>
  <c r="BP72" i="7" s="1"/>
  <c r="BP73" i="7" s="1"/>
  <c r="BP74" i="7" s="1"/>
  <c r="BP75" i="7" s="1"/>
  <c r="BP76" i="7" s="1"/>
  <c r="BP77" i="7" s="1"/>
  <c r="BP78" i="7" s="1"/>
  <c r="BP79" i="7" s="1"/>
  <c r="BP80" i="7" s="1"/>
  <c r="BP81" i="7" s="1"/>
  <c r="BP82" i="7" s="1"/>
  <c r="BP83" i="7" s="1"/>
  <c r="BP84" i="7" s="1"/>
  <c r="BP85" i="7" s="1"/>
  <c r="BP86" i="7" s="1"/>
  <c r="BP87" i="7" s="1"/>
  <c r="BP88" i="7" s="1"/>
  <c r="BP89" i="7" s="1"/>
  <c r="BP90" i="7" s="1"/>
  <c r="BP91" i="7" s="1"/>
  <c r="BP92" i="7" s="1"/>
  <c r="BP93" i="7" s="1"/>
  <c r="BP94" i="7" s="1"/>
  <c r="BP95" i="7" s="1"/>
  <c r="BP96" i="7" s="1"/>
  <c r="BP97" i="7" s="1"/>
  <c r="BP98" i="7" s="1"/>
  <c r="BP99" i="7" s="1"/>
  <c r="BP100" i="7" s="1"/>
  <c r="BP101" i="7" s="1"/>
  <c r="BP102" i="7" s="1"/>
  <c r="BP103" i="7" s="1"/>
  <c r="BP104" i="7" s="1"/>
  <c r="BP105" i="7" s="1"/>
  <c r="BP106" i="7" s="1"/>
  <c r="BP107" i="7" s="1"/>
  <c r="BP108" i="7" s="1"/>
  <c r="BP109" i="7" s="1"/>
  <c r="BP110" i="7" s="1"/>
  <c r="BP111" i="7" s="1"/>
  <c r="BP112" i="7" s="1"/>
  <c r="BP113" i="7" s="1"/>
  <c r="BP114" i="7" s="1"/>
  <c r="BP115" i="7" s="1"/>
  <c r="BP116" i="7" s="1"/>
  <c r="BP117" i="7" s="1"/>
  <c r="BP118" i="7" s="1"/>
  <c r="BP119" i="7" s="1"/>
  <c r="BP120" i="7" s="1"/>
  <c r="BP121" i="7" s="1"/>
  <c r="BP122" i="7" s="1"/>
  <c r="BP123" i="7" s="1"/>
  <c r="BP124" i="7" s="1"/>
  <c r="BP125" i="7" s="1"/>
  <c r="BP126" i="7" s="1"/>
  <c r="BP127" i="7" s="1"/>
  <c r="BP128" i="7" s="1"/>
  <c r="BP129" i="7" s="1"/>
  <c r="BP130" i="7" s="1"/>
  <c r="BP131" i="7" s="1"/>
  <c r="BP132" i="7" s="1"/>
  <c r="BP133" i="7" s="1"/>
  <c r="BP134" i="7" s="1"/>
  <c r="BP135" i="7" s="1"/>
  <c r="BP136" i="7" s="1"/>
  <c r="BP137" i="7" s="1"/>
  <c r="BP138" i="7" s="1"/>
  <c r="BP139" i="7" s="1"/>
  <c r="BP140" i="7" s="1"/>
  <c r="CS6" i="7"/>
  <c r="CS7" i="7" s="1"/>
  <c r="CS8" i="7" s="1"/>
  <c r="CS9" i="7" s="1"/>
  <c r="CS10" i="7" s="1"/>
  <c r="CS11" i="7" s="1"/>
  <c r="CS12" i="7" s="1"/>
  <c r="CS13" i="7" s="1"/>
  <c r="CS14" i="7" s="1"/>
  <c r="CS15" i="7" s="1"/>
  <c r="CS16" i="7" s="1"/>
  <c r="CS17" i="7" s="1"/>
  <c r="CS18" i="7" s="1"/>
  <c r="CS19" i="7" s="1"/>
  <c r="CS20" i="7" s="1"/>
  <c r="CS21" i="7" s="1"/>
  <c r="CS22" i="7" s="1"/>
  <c r="CS23" i="7" s="1"/>
  <c r="CS24" i="7" s="1"/>
  <c r="CS25" i="7" s="1"/>
  <c r="CS26" i="7" s="1"/>
  <c r="CS27" i="7" s="1"/>
  <c r="CS28" i="7" s="1"/>
  <c r="CS29" i="7" s="1"/>
  <c r="CS30" i="7" s="1"/>
  <c r="CS31" i="7" s="1"/>
  <c r="CS32" i="7" s="1"/>
  <c r="CS33" i="7" s="1"/>
  <c r="CS34" i="7" s="1"/>
  <c r="CS35" i="7" s="1"/>
  <c r="CS36" i="7" s="1"/>
  <c r="CS37" i="7" s="1"/>
  <c r="CS38" i="7" s="1"/>
  <c r="CS39" i="7" s="1"/>
  <c r="CS40" i="7" s="1"/>
  <c r="CS41" i="7" s="1"/>
  <c r="CS42" i="7" s="1"/>
  <c r="CS43" i="7" s="1"/>
  <c r="CS44" i="7" s="1"/>
  <c r="CS45" i="7" s="1"/>
  <c r="CS46" i="7" s="1"/>
  <c r="CS47" i="7" s="1"/>
  <c r="CS48" i="7" s="1"/>
  <c r="CS49" i="7" s="1"/>
  <c r="CS50" i="7" s="1"/>
  <c r="CS51" i="7" s="1"/>
  <c r="CS52" i="7" s="1"/>
  <c r="CS53" i="7" s="1"/>
  <c r="CS54" i="7" s="1"/>
  <c r="CS55" i="7" s="1"/>
  <c r="CS56" i="7" s="1"/>
  <c r="CS57" i="7" s="1"/>
  <c r="CS58" i="7" s="1"/>
  <c r="CS59" i="7" s="1"/>
  <c r="CS60" i="7" s="1"/>
  <c r="CS61" i="7" s="1"/>
  <c r="CS62" i="7" s="1"/>
  <c r="CS63" i="7" s="1"/>
  <c r="CS64" i="7" s="1"/>
  <c r="CS65" i="7" s="1"/>
  <c r="CS66" i="7" s="1"/>
  <c r="CS67" i="7" s="1"/>
  <c r="CS68" i="7" s="1"/>
  <c r="CS69" i="7" s="1"/>
  <c r="CS70" i="7" s="1"/>
  <c r="CS71" i="7" s="1"/>
  <c r="CS72" i="7" s="1"/>
  <c r="CS73" i="7" s="1"/>
  <c r="CS74" i="7" s="1"/>
  <c r="CS75" i="7" s="1"/>
  <c r="CS76" i="7" s="1"/>
  <c r="CS77" i="7" s="1"/>
  <c r="CS78" i="7" s="1"/>
  <c r="CS79" i="7" s="1"/>
  <c r="CS80" i="7" s="1"/>
  <c r="CS81" i="7" s="1"/>
  <c r="CS82" i="7" s="1"/>
  <c r="CS83" i="7" s="1"/>
  <c r="CS84" i="7" s="1"/>
  <c r="CS85" i="7" s="1"/>
  <c r="CS86" i="7" s="1"/>
  <c r="CS87" i="7" s="1"/>
  <c r="CS88" i="7" s="1"/>
  <c r="CS89" i="7" s="1"/>
  <c r="CS90" i="7" s="1"/>
  <c r="CS91" i="7" s="1"/>
  <c r="CS92" i="7" s="1"/>
  <c r="CS93" i="7" s="1"/>
  <c r="CS94" i="7" s="1"/>
  <c r="CS95" i="7" s="1"/>
  <c r="CS96" i="7" s="1"/>
  <c r="CS97" i="7" s="1"/>
  <c r="CS98" i="7" s="1"/>
  <c r="CS99" i="7" s="1"/>
  <c r="CS100" i="7" s="1"/>
  <c r="CS101" i="7" s="1"/>
  <c r="CS102" i="7" s="1"/>
  <c r="CS103" i="7" s="1"/>
  <c r="CS104" i="7" s="1"/>
  <c r="CS105" i="7" s="1"/>
  <c r="CS106" i="7" s="1"/>
  <c r="CS107" i="7" s="1"/>
  <c r="CS108" i="7" s="1"/>
  <c r="CS109" i="7" s="1"/>
  <c r="CS110" i="7" s="1"/>
  <c r="CS111" i="7" s="1"/>
  <c r="CS112" i="7" s="1"/>
  <c r="CS113" i="7" s="1"/>
  <c r="CS114" i="7" s="1"/>
  <c r="CS115" i="7" s="1"/>
  <c r="CS116" i="7" s="1"/>
  <c r="CS117" i="7" s="1"/>
  <c r="CS118" i="7" s="1"/>
  <c r="CS119" i="7" s="1"/>
  <c r="CS120" i="7" s="1"/>
  <c r="CS121" i="7" s="1"/>
  <c r="CS122" i="7" s="1"/>
  <c r="CS123" i="7" s="1"/>
  <c r="CS124" i="7" s="1"/>
  <c r="CS125" i="7" s="1"/>
  <c r="CS126" i="7" s="1"/>
  <c r="CS127" i="7" s="1"/>
  <c r="CS128" i="7" s="1"/>
  <c r="CS129" i="7" s="1"/>
  <c r="CS130" i="7" s="1"/>
  <c r="CS131" i="7" s="1"/>
  <c r="CS132" i="7" s="1"/>
  <c r="CS133" i="7" s="1"/>
  <c r="CS134" i="7" s="1"/>
  <c r="CS135" i="7" s="1"/>
  <c r="CS136" i="7" s="1"/>
  <c r="CS137" i="7" s="1"/>
  <c r="CS138" i="7" s="1"/>
  <c r="CS139" i="7" s="1"/>
  <c r="CS140" i="7" s="1"/>
  <c r="AL6" i="7"/>
  <c r="AL7" i="7" s="1"/>
  <c r="AL8" i="7" s="1"/>
  <c r="AL9" i="7" s="1"/>
  <c r="AT6" i="7"/>
  <c r="AT7" i="7" s="1"/>
  <c r="AT8" i="7" s="1"/>
  <c r="AT9" i="7" s="1"/>
  <c r="AT10" i="7" s="1"/>
  <c r="AT11" i="7" s="1"/>
  <c r="AT12" i="7" s="1"/>
  <c r="BD6" i="7"/>
  <c r="BD7" i="7" s="1"/>
  <c r="BD8" i="7" s="1"/>
  <c r="BD9" i="7" s="1"/>
  <c r="BD10" i="7" s="1"/>
  <c r="BD11" i="7" s="1"/>
  <c r="BD12" i="7" s="1"/>
  <c r="BD13" i="7" s="1"/>
  <c r="BD14" i="7" s="1"/>
  <c r="BD15" i="7" s="1"/>
  <c r="BD16" i="7" s="1"/>
  <c r="BD17" i="7" s="1"/>
  <c r="BD18" i="7" s="1"/>
  <c r="BD19" i="7" s="1"/>
  <c r="BD20" i="7" s="1"/>
  <c r="BD21" i="7" s="1"/>
  <c r="BD22" i="7" s="1"/>
  <c r="BD23" i="7" s="1"/>
  <c r="BD24" i="7" s="1"/>
  <c r="BD25" i="7" s="1"/>
  <c r="BD26" i="7" s="1"/>
  <c r="BD27" i="7" s="1"/>
  <c r="BD28" i="7" s="1"/>
  <c r="BD29" i="7" s="1"/>
  <c r="BD30" i="7" s="1"/>
  <c r="BD31" i="7" s="1"/>
  <c r="BD32" i="7" s="1"/>
  <c r="BD33" i="7" s="1"/>
  <c r="BD34" i="7" s="1"/>
  <c r="BD35" i="7" s="1"/>
  <c r="BD36" i="7" s="1"/>
  <c r="BD37" i="7" s="1"/>
  <c r="BD38" i="7" s="1"/>
  <c r="BD39" i="7" s="1"/>
  <c r="BD40" i="7" s="1"/>
  <c r="BD41" i="7" s="1"/>
  <c r="BD42" i="7" s="1"/>
  <c r="BD43" i="7" s="1"/>
  <c r="BD44" i="7" s="1"/>
  <c r="BD45" i="7" s="1"/>
  <c r="BD46" i="7" s="1"/>
  <c r="BD47" i="7" s="1"/>
  <c r="BD48" i="7" s="1"/>
  <c r="BD49" i="7" s="1"/>
  <c r="BD50" i="7" s="1"/>
  <c r="BD51" i="7" s="1"/>
  <c r="BD52" i="7" s="1"/>
  <c r="BD53" i="7" s="1"/>
  <c r="BD54" i="7" s="1"/>
  <c r="BD55" i="7" s="1"/>
  <c r="BD56" i="7" s="1"/>
  <c r="BD57" i="7" s="1"/>
  <c r="BD58" i="7" s="1"/>
  <c r="BD59" i="7" s="1"/>
  <c r="BD60" i="7" s="1"/>
  <c r="BD61" i="7" s="1"/>
  <c r="BD62" i="7" s="1"/>
  <c r="BD63" i="7" s="1"/>
  <c r="BD64" i="7" s="1"/>
  <c r="BD65" i="7" s="1"/>
  <c r="BD66" i="7" s="1"/>
  <c r="BD67" i="7" s="1"/>
  <c r="BD68" i="7" s="1"/>
  <c r="BD69" i="7" s="1"/>
  <c r="BD70" i="7" s="1"/>
  <c r="BD71" i="7" s="1"/>
  <c r="BD72" i="7" s="1"/>
  <c r="BD73" i="7" s="1"/>
  <c r="BD74" i="7" s="1"/>
  <c r="BD75" i="7" s="1"/>
  <c r="BD76" i="7" s="1"/>
  <c r="BD77" i="7" s="1"/>
  <c r="BD78" i="7" s="1"/>
  <c r="BD79" i="7" s="1"/>
  <c r="BD80" i="7" s="1"/>
  <c r="BD81" i="7" s="1"/>
  <c r="BD82" i="7" s="1"/>
  <c r="BD83" i="7" s="1"/>
  <c r="BD84" i="7" s="1"/>
  <c r="BD85" i="7" s="1"/>
  <c r="BD86" i="7" s="1"/>
  <c r="BD87" i="7" s="1"/>
  <c r="BD88" i="7" s="1"/>
  <c r="BD89" i="7" s="1"/>
  <c r="BD90" i="7" s="1"/>
  <c r="BD91" i="7" s="1"/>
  <c r="BD92" i="7" s="1"/>
  <c r="BD93" i="7" s="1"/>
  <c r="BD94" i="7" s="1"/>
  <c r="BD95" i="7" s="1"/>
  <c r="BD96" i="7" s="1"/>
  <c r="BD97" i="7" s="1"/>
  <c r="BD98" i="7" s="1"/>
  <c r="BD99" i="7" s="1"/>
  <c r="BD100" i="7" s="1"/>
  <c r="BD101" i="7" s="1"/>
  <c r="BD102" i="7" s="1"/>
  <c r="BD103" i="7" s="1"/>
  <c r="BD104" i="7" s="1"/>
  <c r="BD105" i="7" s="1"/>
  <c r="BD106" i="7" s="1"/>
  <c r="BD107" i="7" s="1"/>
  <c r="BD108" i="7" s="1"/>
  <c r="BD109" i="7" s="1"/>
  <c r="BD110" i="7" s="1"/>
  <c r="BD111" i="7" s="1"/>
  <c r="BD112" i="7" s="1"/>
  <c r="BD113" i="7" s="1"/>
  <c r="BD114" i="7" s="1"/>
  <c r="BD115" i="7" s="1"/>
  <c r="BD116" i="7" s="1"/>
  <c r="BD117" i="7" s="1"/>
  <c r="BD118" i="7" s="1"/>
  <c r="BD119" i="7" s="1"/>
  <c r="BD120" i="7" s="1"/>
  <c r="BD121" i="7" s="1"/>
  <c r="BD122" i="7" s="1"/>
  <c r="BD123" i="7" s="1"/>
  <c r="BD124" i="7" s="1"/>
  <c r="BD125" i="7" s="1"/>
  <c r="BD126" i="7" s="1"/>
  <c r="BD127" i="7" s="1"/>
  <c r="BD128" i="7" s="1"/>
  <c r="BD129" i="7" s="1"/>
  <c r="BD130" i="7" s="1"/>
  <c r="BD131" i="7" s="1"/>
  <c r="BD132" i="7" s="1"/>
  <c r="BD133" i="7" s="1"/>
  <c r="BD134" i="7" s="1"/>
  <c r="BD135" i="7" s="1"/>
  <c r="BD136" i="7" s="1"/>
  <c r="BD137" i="7" s="1"/>
  <c r="BD138" i="7" s="1"/>
  <c r="BD139" i="7" s="1"/>
  <c r="BD140" i="7" s="1"/>
  <c r="AX6" i="7"/>
  <c r="AX7" i="7" s="1"/>
  <c r="AX8" i="7" s="1"/>
  <c r="AX9" i="7" s="1"/>
  <c r="AX10" i="7" s="1"/>
  <c r="AX11" i="7" s="1"/>
  <c r="AX12" i="7" s="1"/>
  <c r="AX13" i="7" s="1"/>
  <c r="BN6" i="7"/>
  <c r="BN7" i="7" s="1"/>
  <c r="BN8" i="7" s="1"/>
  <c r="BN9" i="7" s="1"/>
  <c r="BN10" i="7" s="1"/>
  <c r="BN11" i="7" s="1"/>
  <c r="BN12" i="7" s="1"/>
  <c r="BN13" i="7" s="1"/>
  <c r="BN14" i="7" s="1"/>
  <c r="BN15" i="7" s="1"/>
  <c r="BN16" i="7" s="1"/>
  <c r="BN17" i="7" s="1"/>
  <c r="BN18" i="7" s="1"/>
  <c r="BN19" i="7" s="1"/>
  <c r="BN20" i="7" s="1"/>
  <c r="BN21" i="7" s="1"/>
  <c r="BN22" i="7" s="1"/>
  <c r="BN23" i="7" s="1"/>
  <c r="BN24" i="7" s="1"/>
  <c r="BN25" i="7" s="1"/>
  <c r="BN26" i="7" s="1"/>
  <c r="BN27" i="7" s="1"/>
  <c r="BN28" i="7" s="1"/>
  <c r="BN29" i="7" s="1"/>
  <c r="BN30" i="7" s="1"/>
  <c r="BN31" i="7" s="1"/>
  <c r="BN32" i="7" s="1"/>
  <c r="BN33" i="7" s="1"/>
  <c r="BN34" i="7" s="1"/>
  <c r="BN35" i="7" s="1"/>
  <c r="BN36" i="7" s="1"/>
  <c r="BN37" i="7" s="1"/>
  <c r="BN38" i="7" s="1"/>
  <c r="BN39" i="7" s="1"/>
  <c r="BN40" i="7" s="1"/>
  <c r="BN41" i="7" s="1"/>
  <c r="BN42" i="7" s="1"/>
  <c r="BN43" i="7" s="1"/>
  <c r="BN44" i="7" s="1"/>
  <c r="BN45" i="7" s="1"/>
  <c r="BN46" i="7" s="1"/>
  <c r="BN47" i="7" s="1"/>
  <c r="BN48" i="7" s="1"/>
  <c r="BN49" i="7" s="1"/>
  <c r="BN50" i="7" s="1"/>
  <c r="BN51" i="7" s="1"/>
  <c r="BN52" i="7" s="1"/>
  <c r="BN53" i="7" s="1"/>
  <c r="BN54" i="7" s="1"/>
  <c r="BN55" i="7" s="1"/>
  <c r="BN56" i="7" s="1"/>
  <c r="BN57" i="7" s="1"/>
  <c r="BN58" i="7" s="1"/>
  <c r="BN59" i="7" s="1"/>
  <c r="BN60" i="7" s="1"/>
  <c r="BN61" i="7" s="1"/>
  <c r="BN62" i="7" s="1"/>
  <c r="BN63" i="7" s="1"/>
  <c r="BN64" i="7" s="1"/>
  <c r="BN65" i="7" s="1"/>
  <c r="BN66" i="7" s="1"/>
  <c r="BN67" i="7" s="1"/>
  <c r="BN68" i="7" s="1"/>
  <c r="BN69" i="7" s="1"/>
  <c r="BN70" i="7" s="1"/>
  <c r="BN71" i="7" s="1"/>
  <c r="BN72" i="7" s="1"/>
  <c r="BN73" i="7" s="1"/>
  <c r="BN74" i="7" s="1"/>
  <c r="BN75" i="7" s="1"/>
  <c r="BN76" i="7" s="1"/>
  <c r="BN77" i="7" s="1"/>
  <c r="BN78" i="7" s="1"/>
  <c r="BN79" i="7" s="1"/>
  <c r="BN80" i="7" s="1"/>
  <c r="BN81" i="7" s="1"/>
  <c r="BN82" i="7" s="1"/>
  <c r="BN83" i="7" s="1"/>
  <c r="BN84" i="7" s="1"/>
  <c r="BN85" i="7" s="1"/>
  <c r="BN86" i="7" s="1"/>
  <c r="BN87" i="7" s="1"/>
  <c r="BN88" i="7" s="1"/>
  <c r="BN89" i="7" s="1"/>
  <c r="BN90" i="7" s="1"/>
  <c r="BN91" i="7" s="1"/>
  <c r="BN92" i="7" s="1"/>
  <c r="BN93" i="7" s="1"/>
  <c r="BN94" i="7" s="1"/>
  <c r="BN95" i="7" s="1"/>
  <c r="BN96" i="7" s="1"/>
  <c r="BN97" i="7" s="1"/>
  <c r="BN98" i="7" s="1"/>
  <c r="BN99" i="7" s="1"/>
  <c r="BN100" i="7" s="1"/>
  <c r="BN101" i="7" s="1"/>
  <c r="BN102" i="7" s="1"/>
  <c r="BN103" i="7" s="1"/>
  <c r="BN104" i="7" s="1"/>
  <c r="BN105" i="7" s="1"/>
  <c r="BN106" i="7" s="1"/>
  <c r="BN107" i="7" s="1"/>
  <c r="BN108" i="7" s="1"/>
  <c r="BN109" i="7" s="1"/>
  <c r="BN110" i="7" s="1"/>
  <c r="BN111" i="7" s="1"/>
  <c r="BN112" i="7" s="1"/>
  <c r="BN113" i="7" s="1"/>
  <c r="BN114" i="7" s="1"/>
  <c r="BN115" i="7" s="1"/>
  <c r="BN116" i="7" s="1"/>
  <c r="BN117" i="7" s="1"/>
  <c r="BN118" i="7" s="1"/>
  <c r="BN119" i="7" s="1"/>
  <c r="BN120" i="7" s="1"/>
  <c r="BN121" i="7" s="1"/>
  <c r="BN122" i="7" s="1"/>
  <c r="BN123" i="7" s="1"/>
  <c r="BN124" i="7" s="1"/>
  <c r="BN125" i="7" s="1"/>
  <c r="BN126" i="7" s="1"/>
  <c r="BN127" i="7" s="1"/>
  <c r="BN128" i="7" s="1"/>
  <c r="BN129" i="7" s="1"/>
  <c r="BN130" i="7" s="1"/>
  <c r="BN131" i="7" s="1"/>
  <c r="BN132" i="7" s="1"/>
  <c r="BN133" i="7" s="1"/>
  <c r="BN134" i="7" s="1"/>
  <c r="BN135" i="7" s="1"/>
  <c r="BN136" i="7" s="1"/>
  <c r="BN137" i="7" s="1"/>
  <c r="BN138" i="7" s="1"/>
  <c r="BN139" i="7" s="1"/>
  <c r="BN140" i="7" s="1"/>
  <c r="AK6" i="7"/>
  <c r="AK7" i="7" s="1"/>
  <c r="AK8" i="7" s="1"/>
  <c r="AK9" i="7" s="1"/>
  <c r="AK10" i="7" s="1"/>
  <c r="AK11" i="7" s="1"/>
  <c r="AK12" i="7" s="1"/>
  <c r="AK13" i="7" s="1"/>
  <c r="AK14" i="7" s="1"/>
  <c r="AK15" i="7" s="1"/>
  <c r="AK16" i="7" s="1"/>
  <c r="AK17" i="7" s="1"/>
  <c r="AK18" i="7" s="1"/>
  <c r="AK19" i="7" s="1"/>
  <c r="AK20" i="7" s="1"/>
  <c r="AK21" i="7" s="1"/>
  <c r="AK22" i="7" s="1"/>
  <c r="AK23" i="7" s="1"/>
  <c r="AK24" i="7" s="1"/>
  <c r="AK25" i="7" s="1"/>
  <c r="AK26" i="7" s="1"/>
  <c r="AK27" i="7" s="1"/>
  <c r="AK28" i="7" s="1"/>
  <c r="AK29" i="7" s="1"/>
  <c r="AK30" i="7" s="1"/>
  <c r="AK31" i="7" s="1"/>
  <c r="AK32" i="7" s="1"/>
  <c r="AK33" i="7" s="1"/>
  <c r="AK34" i="7" s="1"/>
  <c r="AK35" i="7" s="1"/>
  <c r="AK36" i="7" s="1"/>
  <c r="AK37" i="7" s="1"/>
  <c r="AK38" i="7" s="1"/>
  <c r="AK39" i="7" s="1"/>
  <c r="AK40" i="7" s="1"/>
  <c r="AK41" i="7" s="1"/>
  <c r="AK42" i="7" s="1"/>
  <c r="AK43" i="7" s="1"/>
  <c r="AK44" i="7" s="1"/>
  <c r="AK45" i="7" s="1"/>
  <c r="AK46" i="7" s="1"/>
  <c r="AK47" i="7" s="1"/>
  <c r="AK48" i="7" s="1"/>
  <c r="AK49" i="7" s="1"/>
  <c r="AK50" i="7" s="1"/>
  <c r="AK51" i="7" s="1"/>
  <c r="AK52" i="7" s="1"/>
  <c r="AK53" i="7" s="1"/>
  <c r="AK54" i="7" s="1"/>
  <c r="AK55" i="7" s="1"/>
  <c r="AK56" i="7" s="1"/>
  <c r="AK57" i="7" s="1"/>
  <c r="AK58" i="7" s="1"/>
  <c r="AK59" i="7" s="1"/>
  <c r="AK60" i="7" s="1"/>
  <c r="AK61" i="7" s="1"/>
  <c r="AK62" i="7" s="1"/>
  <c r="AK63" i="7" s="1"/>
  <c r="AK64" i="7" s="1"/>
  <c r="AK65" i="7" s="1"/>
  <c r="AK66" i="7" s="1"/>
  <c r="AK67" i="7" s="1"/>
  <c r="AK68" i="7" s="1"/>
  <c r="AK69" i="7" s="1"/>
  <c r="AK70" i="7" s="1"/>
  <c r="AK71" i="7" s="1"/>
  <c r="AK72" i="7" s="1"/>
  <c r="AK73" i="7" s="1"/>
  <c r="AK74" i="7" s="1"/>
  <c r="AK75" i="7" s="1"/>
  <c r="AK76" i="7" s="1"/>
  <c r="AK77" i="7" s="1"/>
  <c r="AK78" i="7" s="1"/>
  <c r="AK79" i="7" s="1"/>
  <c r="AK80" i="7" s="1"/>
  <c r="AK81" i="7" s="1"/>
  <c r="AK82" i="7" s="1"/>
  <c r="AK83" i="7" s="1"/>
  <c r="AK84" i="7" s="1"/>
  <c r="AK85" i="7" s="1"/>
  <c r="AK86" i="7" s="1"/>
  <c r="AK87" i="7" s="1"/>
  <c r="AK88" i="7" s="1"/>
  <c r="AK89" i="7" s="1"/>
  <c r="AK90" i="7" s="1"/>
  <c r="AK91" i="7" s="1"/>
  <c r="AK92" i="7" s="1"/>
  <c r="AK93" i="7" s="1"/>
  <c r="AK94" i="7" s="1"/>
  <c r="AK95" i="7" s="1"/>
  <c r="AK96" i="7" s="1"/>
  <c r="AK97" i="7" s="1"/>
  <c r="AK98" i="7" s="1"/>
  <c r="AK99" i="7" s="1"/>
  <c r="AK100" i="7" s="1"/>
  <c r="AK101" i="7" s="1"/>
  <c r="AK102" i="7" s="1"/>
  <c r="AK103" i="7" s="1"/>
  <c r="AK104" i="7" s="1"/>
  <c r="AK105" i="7" s="1"/>
  <c r="AK106" i="7" s="1"/>
  <c r="AK107" i="7" s="1"/>
  <c r="AK108" i="7" s="1"/>
  <c r="AK109" i="7" s="1"/>
  <c r="AK110" i="7" s="1"/>
  <c r="AK111" i="7" s="1"/>
  <c r="AK112" i="7" s="1"/>
  <c r="AK113" i="7" s="1"/>
  <c r="AK114" i="7" s="1"/>
  <c r="AK115" i="7" s="1"/>
  <c r="AK116" i="7" s="1"/>
  <c r="AK117" i="7" s="1"/>
  <c r="AK118" i="7" s="1"/>
  <c r="AK119" i="7" s="1"/>
  <c r="AK120" i="7" s="1"/>
  <c r="AK121" i="7" s="1"/>
  <c r="AK122" i="7" s="1"/>
  <c r="AK123" i="7" s="1"/>
  <c r="AK124" i="7" s="1"/>
  <c r="AK125" i="7" s="1"/>
  <c r="AK126" i="7" s="1"/>
  <c r="AK127" i="7" s="1"/>
  <c r="AK128" i="7" s="1"/>
  <c r="AK129" i="7" s="1"/>
  <c r="AK130" i="7" s="1"/>
  <c r="AK131" i="7" s="1"/>
  <c r="AK132" i="7" s="1"/>
  <c r="AK133" i="7" s="1"/>
  <c r="AK134" i="7" s="1"/>
  <c r="AK135" i="7" s="1"/>
  <c r="AK136" i="7" s="1"/>
  <c r="AK137" i="7" s="1"/>
  <c r="AK138" i="7" s="1"/>
  <c r="AK139" i="7" s="1"/>
  <c r="AK140" i="7" s="1"/>
  <c r="CA6" i="7"/>
  <c r="CA7" i="7" s="1"/>
  <c r="CA8" i="7" s="1"/>
  <c r="CA9" i="7" s="1"/>
  <c r="CA10" i="7" s="1"/>
  <c r="CA11" i="7" s="1"/>
  <c r="CA12" i="7" s="1"/>
  <c r="CA13" i="7" s="1"/>
  <c r="CA14" i="7" s="1"/>
  <c r="CA15" i="7" s="1"/>
  <c r="CA16" i="7" s="1"/>
  <c r="CA17" i="7" s="1"/>
  <c r="CA18" i="7" s="1"/>
  <c r="CA19" i="7" s="1"/>
  <c r="CA20" i="7" s="1"/>
  <c r="CA21" i="7" s="1"/>
  <c r="CA22" i="7" s="1"/>
  <c r="CA23" i="7" s="1"/>
  <c r="CA24" i="7" s="1"/>
  <c r="CA25" i="7" s="1"/>
  <c r="CA26" i="7" s="1"/>
  <c r="CA27" i="7" s="1"/>
  <c r="CA28" i="7" s="1"/>
  <c r="CA29" i="7" s="1"/>
  <c r="CA30" i="7" s="1"/>
  <c r="CA31" i="7" s="1"/>
  <c r="CA32" i="7" s="1"/>
  <c r="CA33" i="7" s="1"/>
  <c r="CA34" i="7" s="1"/>
  <c r="CA35" i="7" s="1"/>
  <c r="CA36" i="7" s="1"/>
  <c r="CA37" i="7" s="1"/>
  <c r="CA38" i="7" s="1"/>
  <c r="CA39" i="7" s="1"/>
  <c r="CA40" i="7" s="1"/>
  <c r="CA41" i="7" s="1"/>
  <c r="CA42" i="7" s="1"/>
  <c r="CA43" i="7" s="1"/>
  <c r="CA44" i="7" s="1"/>
  <c r="CA45" i="7" s="1"/>
  <c r="CA46" i="7" s="1"/>
  <c r="CA47" i="7" s="1"/>
  <c r="CA48" i="7" s="1"/>
  <c r="CA49" i="7" s="1"/>
  <c r="CA50" i="7" s="1"/>
  <c r="CA51" i="7" s="1"/>
  <c r="CA52" i="7" s="1"/>
  <c r="CA53" i="7" s="1"/>
  <c r="CA54" i="7" s="1"/>
  <c r="CA55" i="7" s="1"/>
  <c r="CA56" i="7" s="1"/>
  <c r="CA57" i="7" s="1"/>
  <c r="CA58" i="7" s="1"/>
  <c r="CA59" i="7" s="1"/>
  <c r="CA60" i="7" s="1"/>
  <c r="CA61" i="7" s="1"/>
  <c r="CA62" i="7" s="1"/>
  <c r="CA63" i="7" s="1"/>
  <c r="CA64" i="7" s="1"/>
  <c r="CA65" i="7" s="1"/>
  <c r="CA66" i="7" s="1"/>
  <c r="CA67" i="7" s="1"/>
  <c r="CA68" i="7" s="1"/>
  <c r="CA69" i="7" s="1"/>
  <c r="CA70" i="7" s="1"/>
  <c r="CA71" i="7" s="1"/>
  <c r="CA72" i="7" s="1"/>
  <c r="CA73" i="7" s="1"/>
  <c r="CA74" i="7" s="1"/>
  <c r="CA75" i="7" s="1"/>
  <c r="CA76" i="7" s="1"/>
  <c r="CA77" i="7" s="1"/>
  <c r="CA78" i="7" s="1"/>
  <c r="CA79" i="7" s="1"/>
  <c r="CA80" i="7" s="1"/>
  <c r="CA81" i="7" s="1"/>
  <c r="CA82" i="7" s="1"/>
  <c r="CA83" i="7" s="1"/>
  <c r="CA84" i="7" s="1"/>
  <c r="CA85" i="7" s="1"/>
  <c r="CA86" i="7" s="1"/>
  <c r="CA87" i="7" s="1"/>
  <c r="CA88" i="7" s="1"/>
  <c r="CA89" i="7" s="1"/>
  <c r="CA90" i="7" s="1"/>
  <c r="CA91" i="7" s="1"/>
  <c r="CA92" i="7" s="1"/>
  <c r="CA93" i="7" s="1"/>
  <c r="CA94" i="7" s="1"/>
  <c r="CA95" i="7" s="1"/>
  <c r="CA96" i="7" s="1"/>
  <c r="CA97" i="7" s="1"/>
  <c r="CA98" i="7" s="1"/>
  <c r="CA99" i="7" s="1"/>
  <c r="CA100" i="7" s="1"/>
  <c r="CA101" i="7" s="1"/>
  <c r="CA102" i="7" s="1"/>
  <c r="CA103" i="7" s="1"/>
  <c r="CA104" i="7" s="1"/>
  <c r="CA105" i="7" s="1"/>
  <c r="CA106" i="7" s="1"/>
  <c r="CA107" i="7" s="1"/>
  <c r="CA108" i="7" s="1"/>
  <c r="CA109" i="7" s="1"/>
  <c r="CA110" i="7" s="1"/>
  <c r="CA111" i="7" s="1"/>
  <c r="CA112" i="7" s="1"/>
  <c r="CA113" i="7" s="1"/>
  <c r="CA114" i="7" s="1"/>
  <c r="CA115" i="7" s="1"/>
  <c r="CA116" i="7" s="1"/>
  <c r="CA117" i="7" s="1"/>
  <c r="CA118" i="7" s="1"/>
  <c r="CA119" i="7" s="1"/>
  <c r="CA120" i="7" s="1"/>
  <c r="CA121" i="7" s="1"/>
  <c r="CA122" i="7" s="1"/>
  <c r="CA123" i="7" s="1"/>
  <c r="CA124" i="7" s="1"/>
  <c r="CA125" i="7" s="1"/>
  <c r="CA126" i="7" s="1"/>
  <c r="CA127" i="7" s="1"/>
  <c r="CA128" i="7" s="1"/>
  <c r="CA129" i="7" s="1"/>
  <c r="CA130" i="7" s="1"/>
  <c r="CA131" i="7" s="1"/>
  <c r="CA132" i="7" s="1"/>
  <c r="CA133" i="7" s="1"/>
  <c r="CA134" i="7" s="1"/>
  <c r="CA135" i="7" s="1"/>
  <c r="CA136" i="7" s="1"/>
  <c r="CA137" i="7" s="1"/>
  <c r="CA138" i="7" s="1"/>
  <c r="CA139" i="7" s="1"/>
  <c r="CA140" i="7" s="1"/>
  <c r="AS6" i="7"/>
  <c r="AS7" i="7" s="1"/>
  <c r="AS8" i="7" s="1"/>
  <c r="AS9" i="7" s="1"/>
  <c r="AS10" i="7" s="1"/>
  <c r="AS11" i="7" s="1"/>
  <c r="AS12" i="7" s="1"/>
  <c r="AS13" i="7" s="1"/>
  <c r="AS14" i="7" s="1"/>
  <c r="AS15" i="7" s="1"/>
  <c r="AS16" i="7" s="1"/>
  <c r="AS17" i="7" s="1"/>
  <c r="AS18" i="7" s="1"/>
  <c r="AS19" i="7" s="1"/>
  <c r="AS20" i="7" s="1"/>
  <c r="AS21" i="7" s="1"/>
  <c r="AS22" i="7" s="1"/>
  <c r="AS23" i="7" s="1"/>
  <c r="AS24" i="7" s="1"/>
  <c r="AS25" i="7" s="1"/>
  <c r="AS26" i="7" s="1"/>
  <c r="AS27" i="7" s="1"/>
  <c r="AS28" i="7" s="1"/>
  <c r="AS29" i="7" s="1"/>
  <c r="AS30" i="7" s="1"/>
  <c r="AS31" i="7" s="1"/>
  <c r="AS32" i="7" s="1"/>
  <c r="AS33" i="7" s="1"/>
  <c r="AS34" i="7" s="1"/>
  <c r="AS35" i="7" s="1"/>
  <c r="AS36" i="7" s="1"/>
  <c r="AS37" i="7" s="1"/>
  <c r="AS38" i="7" s="1"/>
  <c r="AS39" i="7" s="1"/>
  <c r="AS40" i="7" s="1"/>
  <c r="AS41" i="7" s="1"/>
  <c r="AS42" i="7" s="1"/>
  <c r="AS43" i="7" s="1"/>
  <c r="AS44" i="7" s="1"/>
  <c r="AS45" i="7" s="1"/>
  <c r="AS46" i="7" s="1"/>
  <c r="AS47" i="7" s="1"/>
  <c r="AS48" i="7" s="1"/>
  <c r="AS49" i="7" s="1"/>
  <c r="AS50" i="7" s="1"/>
  <c r="AS51" i="7" s="1"/>
  <c r="AS52" i="7" s="1"/>
  <c r="AS53" i="7" s="1"/>
  <c r="AS54" i="7" s="1"/>
  <c r="AS55" i="7" s="1"/>
  <c r="AS56" i="7" s="1"/>
  <c r="AS57" i="7" s="1"/>
  <c r="AS58" i="7" s="1"/>
  <c r="AS59" i="7" s="1"/>
  <c r="AS60" i="7" s="1"/>
  <c r="AS61" i="7" s="1"/>
  <c r="AS62" i="7" s="1"/>
  <c r="AS63" i="7" s="1"/>
  <c r="AS64" i="7" s="1"/>
  <c r="AS65" i="7" s="1"/>
  <c r="AS66" i="7" s="1"/>
  <c r="AS67" i="7" s="1"/>
  <c r="AS68" i="7" s="1"/>
  <c r="AS69" i="7" s="1"/>
  <c r="AS70" i="7" s="1"/>
  <c r="AS71" i="7" s="1"/>
  <c r="AS72" i="7" s="1"/>
  <c r="AS73" i="7" s="1"/>
  <c r="AS74" i="7" s="1"/>
  <c r="AS75" i="7" s="1"/>
  <c r="AS76" i="7" s="1"/>
  <c r="AS77" i="7" s="1"/>
  <c r="AS78" i="7" s="1"/>
  <c r="AS79" i="7" s="1"/>
  <c r="AS80" i="7" s="1"/>
  <c r="AS81" i="7" s="1"/>
  <c r="AS82" i="7" s="1"/>
  <c r="AS83" i="7" s="1"/>
  <c r="AS84" i="7" s="1"/>
  <c r="AS85" i="7" s="1"/>
  <c r="AS86" i="7" s="1"/>
  <c r="AS87" i="7" s="1"/>
  <c r="AS88" i="7" s="1"/>
  <c r="AS89" i="7" s="1"/>
  <c r="AS90" i="7" s="1"/>
  <c r="AS91" i="7" s="1"/>
  <c r="AS92" i="7" s="1"/>
  <c r="AS93" i="7" s="1"/>
  <c r="AS94" i="7" s="1"/>
  <c r="AS95" i="7" s="1"/>
  <c r="AS96" i="7" s="1"/>
  <c r="AS97" i="7" s="1"/>
  <c r="AS98" i="7" s="1"/>
  <c r="AS99" i="7" s="1"/>
  <c r="AS100" i="7" s="1"/>
  <c r="AS101" i="7" s="1"/>
  <c r="AS102" i="7" s="1"/>
  <c r="AS103" i="7" s="1"/>
  <c r="AS104" i="7" s="1"/>
  <c r="AS105" i="7" s="1"/>
  <c r="AS106" i="7" s="1"/>
  <c r="AS107" i="7" s="1"/>
  <c r="AS108" i="7" s="1"/>
  <c r="AS109" i="7" s="1"/>
  <c r="AS110" i="7" s="1"/>
  <c r="AS111" i="7" s="1"/>
  <c r="AS112" i="7" s="1"/>
  <c r="AS113" i="7" s="1"/>
  <c r="AS114" i="7" s="1"/>
  <c r="AS115" i="7" s="1"/>
  <c r="AS116" i="7" s="1"/>
  <c r="AS117" i="7" s="1"/>
  <c r="AS118" i="7" s="1"/>
  <c r="AS119" i="7" s="1"/>
  <c r="AS120" i="7" s="1"/>
  <c r="AS121" i="7" s="1"/>
  <c r="AS122" i="7" s="1"/>
  <c r="AS123" i="7" s="1"/>
  <c r="AS124" i="7" s="1"/>
  <c r="AS125" i="7" s="1"/>
  <c r="AS126" i="7" s="1"/>
  <c r="AS127" i="7" s="1"/>
  <c r="AS128" i="7" s="1"/>
  <c r="AS129" i="7" s="1"/>
  <c r="AS130" i="7" s="1"/>
  <c r="AS131" i="7" s="1"/>
  <c r="AS132" i="7" s="1"/>
  <c r="AS133" i="7" s="1"/>
  <c r="AS134" i="7" s="1"/>
  <c r="AS135" i="7" s="1"/>
  <c r="AS136" i="7" s="1"/>
  <c r="AS137" i="7" s="1"/>
  <c r="AS138" i="7" s="1"/>
  <c r="AS139" i="7" s="1"/>
  <c r="AS140" i="7" s="1"/>
  <c r="CM6" i="7"/>
  <c r="CM7" i="7" s="1"/>
  <c r="CM8" i="7" s="1"/>
  <c r="CM9" i="7" s="1"/>
  <c r="CM10" i="7" s="1"/>
  <c r="CM11" i="7" s="1"/>
  <c r="CM12" i="7" s="1"/>
  <c r="CM13" i="7" s="1"/>
  <c r="CM14" i="7" s="1"/>
  <c r="CM15" i="7" s="1"/>
  <c r="CM16" i="7" s="1"/>
  <c r="CM17" i="7" s="1"/>
  <c r="CM18" i="7" s="1"/>
  <c r="CM19" i="7" s="1"/>
  <c r="CM20" i="7" s="1"/>
  <c r="CM21" i="7" s="1"/>
  <c r="CM22" i="7" s="1"/>
  <c r="CM23" i="7" s="1"/>
  <c r="CM24" i="7" s="1"/>
  <c r="CM25" i="7" s="1"/>
  <c r="CM26" i="7" s="1"/>
  <c r="CM27" i="7" s="1"/>
  <c r="CM28" i="7" s="1"/>
  <c r="CM29" i="7" s="1"/>
  <c r="CM30" i="7" s="1"/>
  <c r="CM31" i="7" s="1"/>
  <c r="CM32" i="7" s="1"/>
  <c r="CM33" i="7" s="1"/>
  <c r="CM34" i="7" s="1"/>
  <c r="CM35" i="7" s="1"/>
  <c r="CM36" i="7" s="1"/>
  <c r="CM37" i="7" s="1"/>
  <c r="CM38" i="7" s="1"/>
  <c r="CM39" i="7" s="1"/>
  <c r="CM40" i="7" s="1"/>
  <c r="CM41" i="7" s="1"/>
  <c r="CM42" i="7" s="1"/>
  <c r="CM43" i="7" s="1"/>
  <c r="CM44" i="7" s="1"/>
  <c r="CM45" i="7" s="1"/>
  <c r="CM46" i="7" s="1"/>
  <c r="CM47" i="7" s="1"/>
  <c r="CM48" i="7" s="1"/>
  <c r="CM49" i="7" s="1"/>
  <c r="CM50" i="7" s="1"/>
  <c r="CM51" i="7" s="1"/>
  <c r="CM52" i="7" s="1"/>
  <c r="CM53" i="7" s="1"/>
  <c r="CM54" i="7" s="1"/>
  <c r="CM55" i="7" s="1"/>
  <c r="CM56" i="7" s="1"/>
  <c r="CM57" i="7" s="1"/>
  <c r="CM58" i="7" s="1"/>
  <c r="CM59" i="7" s="1"/>
  <c r="CM60" i="7" s="1"/>
  <c r="CM61" i="7" s="1"/>
  <c r="CM62" i="7" s="1"/>
  <c r="CM63" i="7" s="1"/>
  <c r="CM64" i="7" s="1"/>
  <c r="CM65" i="7" s="1"/>
  <c r="CM66" i="7" s="1"/>
  <c r="CM67" i="7" s="1"/>
  <c r="CM68" i="7" s="1"/>
  <c r="CM69" i="7" s="1"/>
  <c r="CM70" i="7" s="1"/>
  <c r="CM71" i="7" s="1"/>
  <c r="CM72" i="7" s="1"/>
  <c r="CM73" i="7" s="1"/>
  <c r="CM74" i="7" s="1"/>
  <c r="CM75" i="7" s="1"/>
  <c r="CM76" i="7" s="1"/>
  <c r="CM77" i="7" s="1"/>
  <c r="CM78" i="7" s="1"/>
  <c r="CM79" i="7" s="1"/>
  <c r="CM80" i="7" s="1"/>
  <c r="CM81" i="7" s="1"/>
  <c r="CM82" i="7" s="1"/>
  <c r="CM83" i="7" s="1"/>
  <c r="CM84" i="7" s="1"/>
  <c r="CM85" i="7" s="1"/>
  <c r="CM86" i="7" s="1"/>
  <c r="CM87" i="7" s="1"/>
  <c r="CM88" i="7" s="1"/>
  <c r="CM89" i="7" s="1"/>
  <c r="CM90" i="7" s="1"/>
  <c r="CM91" i="7" s="1"/>
  <c r="CM92" i="7" s="1"/>
  <c r="CM93" i="7" s="1"/>
  <c r="CM94" i="7" s="1"/>
  <c r="CM95" i="7" s="1"/>
  <c r="CM96" i="7" s="1"/>
  <c r="CM97" i="7" s="1"/>
  <c r="CM98" i="7" s="1"/>
  <c r="CM99" i="7" s="1"/>
  <c r="CM100" i="7" s="1"/>
  <c r="CM101" i="7" s="1"/>
  <c r="CM102" i="7" s="1"/>
  <c r="CM103" i="7" s="1"/>
  <c r="CM104" i="7" s="1"/>
  <c r="CM105" i="7" s="1"/>
  <c r="CM106" i="7" s="1"/>
  <c r="CM107" i="7" s="1"/>
  <c r="CM108" i="7" s="1"/>
  <c r="CM109" i="7" s="1"/>
  <c r="CM110" i="7" s="1"/>
  <c r="CM111" i="7" s="1"/>
  <c r="CM112" i="7" s="1"/>
  <c r="CM113" i="7" s="1"/>
  <c r="CM114" i="7" s="1"/>
  <c r="CM115" i="7" s="1"/>
  <c r="CM116" i="7" s="1"/>
  <c r="CM117" i="7" s="1"/>
  <c r="CM118" i="7" s="1"/>
  <c r="CM119" i="7" s="1"/>
  <c r="CM120" i="7" s="1"/>
  <c r="CM121" i="7" s="1"/>
  <c r="CM122" i="7" s="1"/>
  <c r="CM123" i="7" s="1"/>
  <c r="CM124" i="7" s="1"/>
  <c r="CM125" i="7" s="1"/>
  <c r="CM126" i="7" s="1"/>
  <c r="CM127" i="7" s="1"/>
  <c r="CM128" i="7" s="1"/>
  <c r="CM129" i="7" s="1"/>
  <c r="CM130" i="7" s="1"/>
  <c r="CM131" i="7" s="1"/>
  <c r="CM132" i="7" s="1"/>
  <c r="CM133" i="7" s="1"/>
  <c r="CM134" i="7" s="1"/>
  <c r="CM135" i="7" s="1"/>
  <c r="CM136" i="7" s="1"/>
  <c r="CM137" i="7" s="1"/>
  <c r="CM138" i="7" s="1"/>
  <c r="CM139" i="7" s="1"/>
  <c r="CM140" i="7" s="1"/>
  <c r="AD6" i="7"/>
  <c r="AD7" i="7" s="1"/>
  <c r="AD8" i="7" s="1"/>
  <c r="AD9" i="7" s="1"/>
  <c r="AD10" i="7" s="1"/>
  <c r="AD11" i="7" s="1"/>
  <c r="AD12" i="7" s="1"/>
  <c r="AD13" i="7" s="1"/>
  <c r="AD14" i="7" s="1"/>
  <c r="AD15" i="7" s="1"/>
  <c r="AD16" i="7" s="1"/>
  <c r="AD17" i="7" s="1"/>
  <c r="AD18" i="7" s="1"/>
  <c r="AD19" i="7" s="1"/>
  <c r="AD20" i="7" s="1"/>
  <c r="AD21" i="7" s="1"/>
  <c r="AD22" i="7" s="1"/>
  <c r="AD23" i="7" s="1"/>
  <c r="AD24" i="7" s="1"/>
  <c r="AD25" i="7" s="1"/>
  <c r="AD26" i="7" s="1"/>
  <c r="AD27" i="7" s="1"/>
  <c r="AD28" i="7" s="1"/>
  <c r="AD29" i="7" s="1"/>
  <c r="AD30" i="7" s="1"/>
  <c r="AD31" i="7" s="1"/>
  <c r="AD32" i="7" s="1"/>
  <c r="AD33" i="7" s="1"/>
  <c r="AD34" i="7" s="1"/>
  <c r="AD35" i="7" s="1"/>
  <c r="AD36" i="7" s="1"/>
  <c r="AD37" i="7" s="1"/>
  <c r="AD38" i="7" s="1"/>
  <c r="AD39" i="7" s="1"/>
  <c r="AD40" i="7" s="1"/>
  <c r="AD41" i="7" s="1"/>
  <c r="AD42" i="7" s="1"/>
  <c r="AD43" i="7" s="1"/>
  <c r="AD44" i="7" s="1"/>
  <c r="AD45" i="7" s="1"/>
  <c r="AD46" i="7" s="1"/>
  <c r="AD47" i="7" s="1"/>
  <c r="AD48" i="7" s="1"/>
  <c r="AD49" i="7" s="1"/>
  <c r="AD50" i="7" s="1"/>
  <c r="AD51" i="7" s="1"/>
  <c r="AD52" i="7" s="1"/>
  <c r="AD53" i="7" s="1"/>
  <c r="AD54" i="7" s="1"/>
  <c r="AD55" i="7" s="1"/>
  <c r="AD56" i="7" s="1"/>
  <c r="AD57" i="7" s="1"/>
  <c r="AD58" i="7" s="1"/>
  <c r="AD59" i="7" s="1"/>
  <c r="AD60" i="7" s="1"/>
  <c r="AD61" i="7" s="1"/>
  <c r="AD62" i="7" s="1"/>
  <c r="AD63" i="7" s="1"/>
  <c r="AD64" i="7" s="1"/>
  <c r="AD65" i="7" s="1"/>
  <c r="AD66" i="7" s="1"/>
  <c r="AD67" i="7" s="1"/>
  <c r="AD68" i="7" s="1"/>
  <c r="AD69" i="7" s="1"/>
  <c r="AD70" i="7" s="1"/>
  <c r="AD71" i="7" s="1"/>
  <c r="AD72" i="7" s="1"/>
  <c r="AD73" i="7" s="1"/>
  <c r="AD74" i="7" s="1"/>
  <c r="AD75" i="7" s="1"/>
  <c r="AD76" i="7" s="1"/>
  <c r="AD77" i="7" s="1"/>
  <c r="AD78" i="7" s="1"/>
  <c r="AD79" i="7" s="1"/>
  <c r="AD80" i="7" s="1"/>
  <c r="AD81" i="7" s="1"/>
  <c r="AD82" i="7" s="1"/>
  <c r="AD83" i="7" s="1"/>
  <c r="AD84" i="7" s="1"/>
  <c r="AD85" i="7" s="1"/>
  <c r="AD86" i="7" s="1"/>
  <c r="AD87" i="7" s="1"/>
  <c r="AD88" i="7" s="1"/>
  <c r="AD89" i="7" s="1"/>
  <c r="AD90" i="7" s="1"/>
  <c r="AD91" i="7" s="1"/>
  <c r="AD92" i="7" s="1"/>
  <c r="AD93" i="7" s="1"/>
  <c r="AD94" i="7" s="1"/>
  <c r="AD95" i="7" s="1"/>
  <c r="AD96" i="7" s="1"/>
  <c r="AD97" i="7" s="1"/>
  <c r="AD98" i="7" s="1"/>
  <c r="AD99" i="7" s="1"/>
  <c r="AD100" i="7" s="1"/>
  <c r="AD101" i="7" s="1"/>
  <c r="AD102" i="7" s="1"/>
  <c r="AD103" i="7" s="1"/>
  <c r="AD104" i="7" s="1"/>
  <c r="AD105" i="7" s="1"/>
  <c r="AD106" i="7" s="1"/>
  <c r="AD107" i="7" s="1"/>
  <c r="AD108" i="7" s="1"/>
  <c r="AD109" i="7" s="1"/>
  <c r="AD110" i="7" s="1"/>
  <c r="AD111" i="7" s="1"/>
  <c r="AD112" i="7" s="1"/>
  <c r="AD113" i="7" s="1"/>
  <c r="AD114" i="7" s="1"/>
  <c r="AD115" i="7" s="1"/>
  <c r="AD116" i="7" s="1"/>
  <c r="AD117" i="7" s="1"/>
  <c r="AD118" i="7" s="1"/>
  <c r="AD119" i="7" s="1"/>
  <c r="AD120" i="7" s="1"/>
  <c r="AD121" i="7" s="1"/>
  <c r="AD122" i="7" s="1"/>
  <c r="AD123" i="7" s="1"/>
  <c r="AD124" i="7" s="1"/>
  <c r="AD125" i="7" s="1"/>
  <c r="AD126" i="7" s="1"/>
  <c r="AD127" i="7" s="1"/>
  <c r="AD128" i="7" s="1"/>
  <c r="AD129" i="7" s="1"/>
  <c r="AD130" i="7" s="1"/>
  <c r="AD131" i="7" s="1"/>
  <c r="AD132" i="7" s="1"/>
  <c r="AD133" i="7" s="1"/>
  <c r="AD134" i="7" s="1"/>
  <c r="AD135" i="7" s="1"/>
  <c r="AD136" i="7" s="1"/>
  <c r="AD137" i="7" s="1"/>
  <c r="AD138" i="7" s="1"/>
  <c r="AD139" i="7" s="1"/>
  <c r="AD140" i="7" s="1"/>
  <c r="CK6" i="7"/>
  <c r="CK7" i="7" s="1"/>
  <c r="CK8" i="7" s="1"/>
  <c r="CK9" i="7" s="1"/>
  <c r="CK10" i="7" s="1"/>
  <c r="CK11" i="7" s="1"/>
  <c r="CK12" i="7" s="1"/>
  <c r="CK13" i="7" s="1"/>
  <c r="CK14" i="7" s="1"/>
  <c r="CK15" i="7" s="1"/>
  <c r="CK16" i="7" s="1"/>
  <c r="CK17" i="7" s="1"/>
  <c r="CK18" i="7" s="1"/>
  <c r="CK19" i="7" s="1"/>
  <c r="CK20" i="7" s="1"/>
  <c r="CK21" i="7" s="1"/>
  <c r="CK22" i="7" s="1"/>
  <c r="CK23" i="7" s="1"/>
  <c r="CK24" i="7" s="1"/>
  <c r="CK25" i="7" s="1"/>
  <c r="CK26" i="7" s="1"/>
  <c r="CK27" i="7" s="1"/>
  <c r="CK28" i="7" s="1"/>
  <c r="CK29" i="7" s="1"/>
  <c r="CK30" i="7" s="1"/>
  <c r="CK31" i="7" s="1"/>
  <c r="CK32" i="7" s="1"/>
  <c r="CK33" i="7" s="1"/>
  <c r="CK34" i="7" s="1"/>
  <c r="CK35" i="7" s="1"/>
  <c r="CK36" i="7" s="1"/>
  <c r="CK37" i="7" s="1"/>
  <c r="CK38" i="7" s="1"/>
  <c r="CK39" i="7" s="1"/>
  <c r="CK40" i="7" s="1"/>
  <c r="CK41" i="7" s="1"/>
  <c r="CK42" i="7" s="1"/>
  <c r="CK43" i="7" s="1"/>
  <c r="CK44" i="7" s="1"/>
  <c r="CK45" i="7" s="1"/>
  <c r="CK46" i="7" s="1"/>
  <c r="CK47" i="7" s="1"/>
  <c r="CK48" i="7" s="1"/>
  <c r="CK49" i="7" s="1"/>
  <c r="CK50" i="7" s="1"/>
  <c r="CK51" i="7" s="1"/>
  <c r="CK52" i="7" s="1"/>
  <c r="CK53" i="7" s="1"/>
  <c r="CK54" i="7" s="1"/>
  <c r="CK55" i="7" s="1"/>
  <c r="CK56" i="7" s="1"/>
  <c r="CK57" i="7" s="1"/>
  <c r="CK58" i="7" s="1"/>
  <c r="CK59" i="7" s="1"/>
  <c r="CK60" i="7" s="1"/>
  <c r="CK61" i="7" s="1"/>
  <c r="CK62" i="7" s="1"/>
  <c r="CK63" i="7" s="1"/>
  <c r="CK64" i="7" s="1"/>
  <c r="CK65" i="7" s="1"/>
  <c r="CK66" i="7" s="1"/>
  <c r="CK67" i="7" s="1"/>
  <c r="CK68" i="7" s="1"/>
  <c r="CK69" i="7" s="1"/>
  <c r="CK70" i="7" s="1"/>
  <c r="CK71" i="7" s="1"/>
  <c r="CK72" i="7" s="1"/>
  <c r="CK73" i="7" s="1"/>
  <c r="CK74" i="7" s="1"/>
  <c r="CK75" i="7" s="1"/>
  <c r="CK76" i="7" s="1"/>
  <c r="CK77" i="7" s="1"/>
  <c r="CK78" i="7" s="1"/>
  <c r="CK79" i="7" s="1"/>
  <c r="CK80" i="7" s="1"/>
  <c r="CK81" i="7" s="1"/>
  <c r="CK82" i="7" s="1"/>
  <c r="CK83" i="7" s="1"/>
  <c r="CK84" i="7" s="1"/>
  <c r="CK85" i="7" s="1"/>
  <c r="CK86" i="7" s="1"/>
  <c r="CK87" i="7" s="1"/>
  <c r="CK88" i="7" s="1"/>
  <c r="CK89" i="7" s="1"/>
  <c r="CK90" i="7" s="1"/>
  <c r="CK91" i="7" s="1"/>
  <c r="CK92" i="7" s="1"/>
  <c r="CK93" i="7" s="1"/>
  <c r="CK94" i="7" s="1"/>
  <c r="CK95" i="7" s="1"/>
  <c r="CK96" i="7" s="1"/>
  <c r="CK97" i="7" s="1"/>
  <c r="CK98" i="7" s="1"/>
  <c r="CK99" i="7" s="1"/>
  <c r="CK100" i="7" s="1"/>
  <c r="CK101" i="7" s="1"/>
  <c r="CK102" i="7" s="1"/>
  <c r="CK103" i="7" s="1"/>
  <c r="CK104" i="7" s="1"/>
  <c r="CK105" i="7" s="1"/>
  <c r="CK106" i="7" s="1"/>
  <c r="CK107" i="7" s="1"/>
  <c r="CK108" i="7" s="1"/>
  <c r="CK109" i="7" s="1"/>
  <c r="CK110" i="7" s="1"/>
  <c r="CK111" i="7" s="1"/>
  <c r="CK112" i="7" s="1"/>
  <c r="CK113" i="7" s="1"/>
  <c r="CK114" i="7" s="1"/>
  <c r="CK115" i="7" s="1"/>
  <c r="CK116" i="7" s="1"/>
  <c r="CK117" i="7" s="1"/>
  <c r="CK118" i="7" s="1"/>
  <c r="CK119" i="7" s="1"/>
  <c r="CK120" i="7" s="1"/>
  <c r="CK121" i="7" s="1"/>
  <c r="CK122" i="7" s="1"/>
  <c r="CK123" i="7" s="1"/>
  <c r="CK124" i="7" s="1"/>
  <c r="CK125" i="7" s="1"/>
  <c r="CK126" i="7" s="1"/>
  <c r="CK127" i="7" s="1"/>
  <c r="CK128" i="7" s="1"/>
  <c r="CK129" i="7" s="1"/>
  <c r="CK130" i="7" s="1"/>
  <c r="CK131" i="7" s="1"/>
  <c r="CK132" i="7" s="1"/>
  <c r="CK133" i="7" s="1"/>
  <c r="CK134" i="7" s="1"/>
  <c r="CK135" i="7" s="1"/>
  <c r="CK136" i="7" s="1"/>
  <c r="CK137" i="7" s="1"/>
  <c r="CK138" i="7" s="1"/>
  <c r="CK139" i="7" s="1"/>
  <c r="CK140" i="7" s="1"/>
  <c r="BC6" i="7"/>
  <c r="BC7" i="7" s="1"/>
  <c r="BC8" i="7" s="1"/>
  <c r="BC9" i="7" s="1"/>
  <c r="BC10" i="7" s="1"/>
  <c r="BC11" i="7" s="1"/>
  <c r="BC12" i="7" s="1"/>
  <c r="BC13" i="7" s="1"/>
  <c r="BC14" i="7" s="1"/>
  <c r="BC15" i="7" s="1"/>
  <c r="BC16" i="7" s="1"/>
  <c r="BC17" i="7" s="1"/>
  <c r="BC18" i="7" s="1"/>
  <c r="BC19" i="7" s="1"/>
  <c r="BC20" i="7" s="1"/>
  <c r="BC21" i="7" s="1"/>
  <c r="BC22" i="7" s="1"/>
  <c r="BC23" i="7" s="1"/>
  <c r="BC24" i="7" s="1"/>
  <c r="BC25" i="7" s="1"/>
  <c r="BC26" i="7" s="1"/>
  <c r="BC27" i="7" s="1"/>
  <c r="BC28" i="7" s="1"/>
  <c r="BC29" i="7" s="1"/>
  <c r="BC30" i="7" s="1"/>
  <c r="BC31" i="7" s="1"/>
  <c r="BC32" i="7" s="1"/>
  <c r="BC33" i="7" s="1"/>
  <c r="BC34" i="7" s="1"/>
  <c r="BC35" i="7" s="1"/>
  <c r="BC36" i="7" s="1"/>
  <c r="BC37" i="7" s="1"/>
  <c r="BC38" i="7" s="1"/>
  <c r="BC39" i="7" s="1"/>
  <c r="BC40" i="7" s="1"/>
  <c r="BC41" i="7" s="1"/>
  <c r="BC42" i="7" s="1"/>
  <c r="BC43" i="7" s="1"/>
  <c r="BC44" i="7" s="1"/>
  <c r="BC45" i="7" s="1"/>
  <c r="BC46" i="7" s="1"/>
  <c r="BC47" i="7" s="1"/>
  <c r="BC48" i="7" s="1"/>
  <c r="BC49" i="7" s="1"/>
  <c r="BC50" i="7" s="1"/>
  <c r="BC51" i="7" s="1"/>
  <c r="BC52" i="7" s="1"/>
  <c r="BC53" i="7" s="1"/>
  <c r="BC54" i="7" s="1"/>
  <c r="BC55" i="7" s="1"/>
  <c r="BC56" i="7" s="1"/>
  <c r="BC57" i="7" s="1"/>
  <c r="BC58" i="7" s="1"/>
  <c r="BC59" i="7" s="1"/>
  <c r="BC60" i="7" s="1"/>
  <c r="BC61" i="7" s="1"/>
  <c r="BC62" i="7" s="1"/>
  <c r="BC63" i="7" s="1"/>
  <c r="BC64" i="7" s="1"/>
  <c r="BC65" i="7" s="1"/>
  <c r="BC66" i="7" s="1"/>
  <c r="BC67" i="7" s="1"/>
  <c r="BC68" i="7" s="1"/>
  <c r="BC69" i="7" s="1"/>
  <c r="BC70" i="7" s="1"/>
  <c r="BC71" i="7" s="1"/>
  <c r="BC72" i="7" s="1"/>
  <c r="BC73" i="7" s="1"/>
  <c r="BC74" i="7" s="1"/>
  <c r="BC75" i="7" s="1"/>
  <c r="BC76" i="7" s="1"/>
  <c r="BC77" i="7" s="1"/>
  <c r="BC78" i="7" s="1"/>
  <c r="BC79" i="7" s="1"/>
  <c r="BC80" i="7" s="1"/>
  <c r="BC81" i="7" s="1"/>
  <c r="BC82" i="7" s="1"/>
  <c r="BC83" i="7" s="1"/>
  <c r="BC84" i="7" s="1"/>
  <c r="BJ6" i="7"/>
  <c r="BJ7" i="7" s="1"/>
  <c r="BJ8" i="7" s="1"/>
  <c r="BJ9" i="7" s="1"/>
  <c r="CI6" i="7"/>
  <c r="CI7" i="7" s="1"/>
  <c r="CI8" i="7" s="1"/>
  <c r="CI9" i="7" s="1"/>
  <c r="CI10" i="7" s="1"/>
  <c r="CI11" i="7" s="1"/>
  <c r="CI12" i="7" s="1"/>
  <c r="CI13" i="7" s="1"/>
  <c r="CI14" i="7" s="1"/>
  <c r="CI15" i="7" s="1"/>
  <c r="CI16" i="7" s="1"/>
  <c r="CI17" i="7" s="1"/>
  <c r="CI18" i="7" s="1"/>
  <c r="CI19" i="7" s="1"/>
  <c r="CI20" i="7" s="1"/>
  <c r="CI21" i="7" s="1"/>
  <c r="CI22" i="7" s="1"/>
  <c r="CI23" i="7" s="1"/>
  <c r="CI24" i="7" s="1"/>
  <c r="CI25" i="7" s="1"/>
  <c r="CI26" i="7" s="1"/>
  <c r="CI27" i="7" s="1"/>
  <c r="CI28" i="7" s="1"/>
  <c r="CI29" i="7" s="1"/>
  <c r="CI30" i="7" s="1"/>
  <c r="CI31" i="7" s="1"/>
  <c r="CI32" i="7" s="1"/>
  <c r="CI33" i="7" s="1"/>
  <c r="CI34" i="7" s="1"/>
  <c r="CI35" i="7" s="1"/>
  <c r="CI36" i="7" s="1"/>
  <c r="CI37" i="7" s="1"/>
  <c r="CI38" i="7" s="1"/>
  <c r="CI39" i="7" s="1"/>
  <c r="CI40" i="7" s="1"/>
  <c r="CI41" i="7" s="1"/>
  <c r="CI42" i="7" s="1"/>
  <c r="CI43" i="7" s="1"/>
  <c r="CI44" i="7" s="1"/>
  <c r="CI45" i="7" s="1"/>
  <c r="CI46" i="7" s="1"/>
  <c r="CI47" i="7" s="1"/>
  <c r="CI48" i="7" s="1"/>
  <c r="CI49" i="7" s="1"/>
  <c r="CI50" i="7" s="1"/>
  <c r="CI51" i="7" s="1"/>
  <c r="CI52" i="7" s="1"/>
  <c r="CI53" i="7" s="1"/>
  <c r="CI54" i="7" s="1"/>
  <c r="CI55" i="7" s="1"/>
  <c r="CI56" i="7" s="1"/>
  <c r="CI57" i="7" s="1"/>
  <c r="CI58" i="7" s="1"/>
  <c r="CI59" i="7" s="1"/>
  <c r="CI60" i="7" s="1"/>
  <c r="CI61" i="7" s="1"/>
  <c r="CI62" i="7" s="1"/>
  <c r="CI63" i="7" s="1"/>
  <c r="CI64" i="7" s="1"/>
  <c r="CI65" i="7" s="1"/>
  <c r="CI66" i="7" s="1"/>
  <c r="CI67" i="7" s="1"/>
  <c r="CI68" i="7" s="1"/>
  <c r="CI69" i="7" s="1"/>
  <c r="CI70" i="7" s="1"/>
  <c r="CI71" i="7" s="1"/>
  <c r="CI72" i="7" s="1"/>
  <c r="CI73" i="7" s="1"/>
  <c r="CI74" i="7" s="1"/>
  <c r="CI75" i="7" s="1"/>
  <c r="CI76" i="7" s="1"/>
  <c r="CI77" i="7" s="1"/>
  <c r="CI78" i="7" s="1"/>
  <c r="CI79" i="7" s="1"/>
  <c r="CI80" i="7" s="1"/>
  <c r="CI81" i="7" s="1"/>
  <c r="CI82" i="7" s="1"/>
  <c r="CI83" i="7" s="1"/>
  <c r="CI84" i="7" s="1"/>
  <c r="CI85" i="7" s="1"/>
  <c r="CI86" i="7" s="1"/>
  <c r="CI87" i="7" s="1"/>
  <c r="CI88" i="7" s="1"/>
  <c r="CI89" i="7" s="1"/>
  <c r="CI90" i="7" s="1"/>
  <c r="CI91" i="7" s="1"/>
  <c r="CI92" i="7" s="1"/>
  <c r="CI93" i="7" s="1"/>
  <c r="CI94" i="7" s="1"/>
  <c r="CI95" i="7" s="1"/>
  <c r="CI96" i="7" s="1"/>
  <c r="CI97" i="7" s="1"/>
  <c r="CI98" i="7" s="1"/>
  <c r="CI99" i="7" s="1"/>
  <c r="CI100" i="7" s="1"/>
  <c r="CI101" i="7" s="1"/>
  <c r="CI102" i="7" s="1"/>
  <c r="CI103" i="7" s="1"/>
  <c r="CI104" i="7" s="1"/>
  <c r="CI105" i="7" s="1"/>
  <c r="CI106" i="7" s="1"/>
  <c r="CI107" i="7" s="1"/>
  <c r="CI108" i="7" s="1"/>
  <c r="CI109" i="7" s="1"/>
  <c r="CI110" i="7" s="1"/>
  <c r="CI111" i="7" s="1"/>
  <c r="CI112" i="7" s="1"/>
  <c r="CI113" i="7" s="1"/>
  <c r="CI114" i="7" s="1"/>
  <c r="CI115" i="7" s="1"/>
  <c r="CI116" i="7" s="1"/>
  <c r="CI117" i="7" s="1"/>
  <c r="CI118" i="7" s="1"/>
  <c r="CI119" i="7" s="1"/>
  <c r="CI120" i="7" s="1"/>
  <c r="CI121" i="7" s="1"/>
  <c r="CI122" i="7" s="1"/>
  <c r="CI123" i="7" s="1"/>
  <c r="CI124" i="7" s="1"/>
  <c r="CI125" i="7" s="1"/>
  <c r="CI126" i="7" s="1"/>
  <c r="CI127" i="7" s="1"/>
  <c r="CI128" i="7" s="1"/>
  <c r="CI129" i="7" s="1"/>
  <c r="CI130" i="7" s="1"/>
  <c r="CI131" i="7" s="1"/>
  <c r="CI132" i="7" s="1"/>
  <c r="CI133" i="7" s="1"/>
  <c r="CI134" i="7" s="1"/>
  <c r="CI135" i="7" s="1"/>
  <c r="CI136" i="7" s="1"/>
  <c r="CI137" i="7" s="1"/>
  <c r="CI138" i="7" s="1"/>
  <c r="CI139" i="7" s="1"/>
  <c r="CI140" i="7" s="1"/>
  <c r="CR6" i="7"/>
  <c r="CR7" i="7" s="1"/>
  <c r="CR8" i="7" s="1"/>
  <c r="CR9" i="7" s="1"/>
  <c r="CR10" i="7" s="1"/>
  <c r="CR11" i="7" s="1"/>
  <c r="CR12" i="7" s="1"/>
  <c r="CR13" i="7" s="1"/>
  <c r="CR14" i="7" s="1"/>
  <c r="CR15" i="7" s="1"/>
  <c r="CR16" i="7" s="1"/>
  <c r="CR17" i="7" s="1"/>
  <c r="CR18" i="7" s="1"/>
  <c r="CR19" i="7" s="1"/>
  <c r="CR20" i="7" s="1"/>
  <c r="CR21" i="7" s="1"/>
  <c r="CR22" i="7" s="1"/>
  <c r="CR23" i="7" s="1"/>
  <c r="CR24" i="7" s="1"/>
  <c r="CR25" i="7" s="1"/>
  <c r="CR26" i="7" s="1"/>
  <c r="CR27" i="7" s="1"/>
  <c r="CR28" i="7" s="1"/>
  <c r="CR29" i="7" s="1"/>
  <c r="CR30" i="7" s="1"/>
  <c r="CR31" i="7" s="1"/>
  <c r="CR32" i="7" s="1"/>
  <c r="CR33" i="7" s="1"/>
  <c r="CR34" i="7" s="1"/>
  <c r="CR35" i="7" s="1"/>
  <c r="CR36" i="7" s="1"/>
  <c r="CR37" i="7" s="1"/>
  <c r="CR38" i="7" s="1"/>
  <c r="CR39" i="7" s="1"/>
  <c r="CR40" i="7" s="1"/>
  <c r="CR41" i="7" s="1"/>
  <c r="CR42" i="7" s="1"/>
  <c r="CR43" i="7" s="1"/>
  <c r="CR44" i="7" s="1"/>
  <c r="CR45" i="7" s="1"/>
  <c r="CR46" i="7" s="1"/>
  <c r="CR47" i="7" s="1"/>
  <c r="CR48" i="7" s="1"/>
  <c r="CR49" i="7" s="1"/>
  <c r="CR50" i="7" s="1"/>
  <c r="CR51" i="7" s="1"/>
  <c r="CR52" i="7" s="1"/>
  <c r="CR53" i="7" s="1"/>
  <c r="CR54" i="7" s="1"/>
  <c r="CR55" i="7" s="1"/>
  <c r="CR56" i="7" s="1"/>
  <c r="CR57" i="7" s="1"/>
  <c r="CR58" i="7" s="1"/>
  <c r="CR59" i="7" s="1"/>
  <c r="CR60" i="7" s="1"/>
  <c r="CR61" i="7" s="1"/>
  <c r="CR62" i="7" s="1"/>
  <c r="CR63" i="7" s="1"/>
  <c r="CR64" i="7" s="1"/>
  <c r="CR65" i="7" s="1"/>
  <c r="CR66" i="7" s="1"/>
  <c r="CR67" i="7" s="1"/>
  <c r="CR68" i="7" s="1"/>
  <c r="CR69" i="7" s="1"/>
  <c r="CR70" i="7" s="1"/>
  <c r="CR71" i="7" s="1"/>
  <c r="CR72" i="7" s="1"/>
  <c r="CR73" i="7" s="1"/>
  <c r="CR74" i="7" s="1"/>
  <c r="CR75" i="7" s="1"/>
  <c r="CR76" i="7" s="1"/>
  <c r="CR77" i="7" s="1"/>
  <c r="CR78" i="7" s="1"/>
  <c r="CR79" i="7" s="1"/>
  <c r="CR80" i="7" s="1"/>
  <c r="CR81" i="7" s="1"/>
  <c r="CR82" i="7" s="1"/>
  <c r="CR83" i="7" s="1"/>
  <c r="CR84" i="7" s="1"/>
  <c r="CR85" i="7" s="1"/>
  <c r="CR86" i="7" s="1"/>
  <c r="CR87" i="7" s="1"/>
  <c r="CR88" i="7" s="1"/>
  <c r="CR89" i="7" s="1"/>
  <c r="CR90" i="7" s="1"/>
  <c r="CR91" i="7" s="1"/>
  <c r="CR92" i="7" s="1"/>
  <c r="CR93" i="7" s="1"/>
  <c r="CR94" i="7" s="1"/>
  <c r="CR95" i="7" s="1"/>
  <c r="CR96" i="7" s="1"/>
  <c r="CR97" i="7" s="1"/>
  <c r="CR98" i="7" s="1"/>
  <c r="CR99" i="7" s="1"/>
  <c r="CR100" i="7" s="1"/>
  <c r="CR101" i="7" s="1"/>
  <c r="CR102" i="7" s="1"/>
  <c r="CR103" i="7" s="1"/>
  <c r="CR104" i="7" s="1"/>
  <c r="CR105" i="7" s="1"/>
  <c r="CR106" i="7" s="1"/>
  <c r="CR107" i="7" s="1"/>
  <c r="CR108" i="7" s="1"/>
  <c r="CR109" i="7" s="1"/>
  <c r="CR110" i="7" s="1"/>
  <c r="CR111" i="7" s="1"/>
  <c r="CR112" i="7" s="1"/>
  <c r="CR113" i="7" s="1"/>
  <c r="CR114" i="7" s="1"/>
  <c r="CR115" i="7" s="1"/>
  <c r="CR116" i="7" s="1"/>
  <c r="CR117" i="7" s="1"/>
  <c r="CR118" i="7" s="1"/>
  <c r="CR119" i="7" s="1"/>
  <c r="CR120" i="7" s="1"/>
  <c r="CR121" i="7" s="1"/>
  <c r="CR122" i="7" s="1"/>
  <c r="CR123" i="7" s="1"/>
  <c r="CR124" i="7" s="1"/>
  <c r="CR125" i="7" s="1"/>
  <c r="CR126" i="7" s="1"/>
  <c r="CR127" i="7" s="1"/>
  <c r="CR128" i="7" s="1"/>
  <c r="CR129" i="7" s="1"/>
  <c r="CR130" i="7" s="1"/>
  <c r="CR131" i="7" s="1"/>
  <c r="CR132" i="7" s="1"/>
  <c r="CR133" i="7" s="1"/>
  <c r="CR134" i="7" s="1"/>
  <c r="CR135" i="7" s="1"/>
  <c r="CR136" i="7" s="1"/>
  <c r="CR137" i="7" s="1"/>
  <c r="CR138" i="7" s="1"/>
  <c r="CR139" i="7" s="1"/>
  <c r="CR140" i="7" s="1"/>
  <c r="BR6" i="7"/>
  <c r="BR7" i="7" s="1"/>
  <c r="BR8" i="7" s="1"/>
  <c r="BR9" i="7" s="1"/>
  <c r="BR10" i="7" s="1"/>
  <c r="BR11" i="7" s="1"/>
  <c r="BR12" i="7" s="1"/>
  <c r="BR13" i="7" s="1"/>
  <c r="BR14" i="7" s="1"/>
  <c r="BR15" i="7" s="1"/>
  <c r="BR16" i="7" s="1"/>
  <c r="BR17" i="7" s="1"/>
  <c r="BR18" i="7" s="1"/>
  <c r="BR19" i="7" s="1"/>
  <c r="BR20" i="7" s="1"/>
  <c r="BR21" i="7" s="1"/>
  <c r="BR22" i="7" s="1"/>
  <c r="BR23" i="7" s="1"/>
  <c r="BR24" i="7" s="1"/>
  <c r="BR25" i="7" s="1"/>
  <c r="BR26" i="7" s="1"/>
  <c r="BR27" i="7" s="1"/>
  <c r="BR28" i="7" s="1"/>
  <c r="BR29" i="7" s="1"/>
  <c r="BR30" i="7" s="1"/>
  <c r="BR31" i="7" s="1"/>
  <c r="BR32" i="7" s="1"/>
  <c r="BR33" i="7" s="1"/>
  <c r="BR34" i="7" s="1"/>
  <c r="BR35" i="7" s="1"/>
  <c r="BR36" i="7" s="1"/>
  <c r="BR37" i="7" s="1"/>
  <c r="BR38" i="7" s="1"/>
  <c r="BR39" i="7" s="1"/>
  <c r="BR40" i="7" s="1"/>
  <c r="BR41" i="7" s="1"/>
  <c r="BR42" i="7" s="1"/>
  <c r="BR43" i="7" s="1"/>
  <c r="BR44" i="7" s="1"/>
  <c r="BR45" i="7" s="1"/>
  <c r="BR46" i="7" s="1"/>
  <c r="BR47" i="7" s="1"/>
  <c r="BR48" i="7" s="1"/>
  <c r="BR49" i="7" s="1"/>
  <c r="BR50" i="7" s="1"/>
  <c r="BR51" i="7" s="1"/>
  <c r="BR52" i="7" s="1"/>
  <c r="BR53" i="7" s="1"/>
  <c r="BR54" i="7" s="1"/>
  <c r="BR55" i="7" s="1"/>
  <c r="BR56" i="7" s="1"/>
  <c r="BR57" i="7" s="1"/>
  <c r="BR58" i="7" s="1"/>
  <c r="BR59" i="7" s="1"/>
  <c r="BR60" i="7" s="1"/>
  <c r="BR61" i="7" s="1"/>
  <c r="BR62" i="7" s="1"/>
  <c r="BR63" i="7" s="1"/>
  <c r="BR64" i="7" s="1"/>
  <c r="BR65" i="7" s="1"/>
  <c r="BR66" i="7" s="1"/>
  <c r="BR67" i="7" s="1"/>
  <c r="BR68" i="7" s="1"/>
  <c r="BR69" i="7" s="1"/>
  <c r="BR70" i="7" s="1"/>
  <c r="BR71" i="7" s="1"/>
  <c r="BR72" i="7" s="1"/>
  <c r="BR73" i="7" s="1"/>
  <c r="BR74" i="7" s="1"/>
  <c r="BR75" i="7" s="1"/>
  <c r="BR76" i="7" s="1"/>
  <c r="BR77" i="7" s="1"/>
  <c r="BR78" i="7" s="1"/>
  <c r="BR79" i="7" s="1"/>
  <c r="BR80" i="7" s="1"/>
  <c r="BR81" i="7" s="1"/>
  <c r="BR82" i="7" s="1"/>
  <c r="BR83" i="7" s="1"/>
  <c r="BR84" i="7" s="1"/>
  <c r="BR85" i="7" s="1"/>
  <c r="BR86" i="7" s="1"/>
  <c r="BR87" i="7" s="1"/>
  <c r="BR88" i="7" s="1"/>
  <c r="BR89" i="7" s="1"/>
  <c r="BR90" i="7" s="1"/>
  <c r="BR91" i="7" s="1"/>
  <c r="BR92" i="7" s="1"/>
  <c r="BR93" i="7" s="1"/>
  <c r="BR94" i="7" s="1"/>
  <c r="BR95" i="7" s="1"/>
  <c r="BR96" i="7" s="1"/>
  <c r="BR97" i="7" s="1"/>
  <c r="BR98" i="7" s="1"/>
  <c r="BR99" i="7" s="1"/>
  <c r="BR100" i="7" s="1"/>
  <c r="BR101" i="7" s="1"/>
  <c r="BR102" i="7" s="1"/>
  <c r="BR103" i="7" s="1"/>
  <c r="BR104" i="7" s="1"/>
  <c r="BR105" i="7" s="1"/>
  <c r="BR106" i="7" s="1"/>
  <c r="BR107" i="7" s="1"/>
  <c r="BR108" i="7" s="1"/>
  <c r="BR109" i="7" s="1"/>
  <c r="BR110" i="7" s="1"/>
  <c r="BR111" i="7" s="1"/>
  <c r="BR112" i="7" s="1"/>
  <c r="BR113" i="7" s="1"/>
  <c r="BR114" i="7" s="1"/>
  <c r="BR115" i="7" s="1"/>
  <c r="BR116" i="7" s="1"/>
  <c r="BR117" i="7" s="1"/>
  <c r="BR118" i="7" s="1"/>
  <c r="BR119" i="7" s="1"/>
  <c r="BR120" i="7" s="1"/>
  <c r="BR121" i="7" s="1"/>
  <c r="BR122" i="7" s="1"/>
  <c r="BR123" i="7" s="1"/>
  <c r="BR124" i="7" s="1"/>
  <c r="BR125" i="7" s="1"/>
  <c r="BR126" i="7" s="1"/>
  <c r="BR127" i="7" s="1"/>
  <c r="BR128" i="7" s="1"/>
  <c r="BR129" i="7" s="1"/>
  <c r="BR130" i="7" s="1"/>
  <c r="BR131" i="7" s="1"/>
  <c r="BR132" i="7" s="1"/>
  <c r="BR133" i="7" s="1"/>
  <c r="BR134" i="7" s="1"/>
  <c r="BR135" i="7" s="1"/>
  <c r="BR136" i="7" s="1"/>
  <c r="BR137" i="7" s="1"/>
  <c r="BR138" i="7" s="1"/>
  <c r="BR139" i="7" s="1"/>
  <c r="BR140" i="7" s="1"/>
  <c r="BI6" i="7"/>
  <c r="BI7" i="7" s="1"/>
  <c r="BI8" i="7" s="1"/>
  <c r="BI9" i="7" s="1"/>
  <c r="BI10" i="7" s="1"/>
  <c r="BI11" i="7" s="1"/>
  <c r="BI12" i="7" s="1"/>
  <c r="BI13" i="7" s="1"/>
  <c r="BI14" i="7" s="1"/>
  <c r="BI15" i="7" s="1"/>
  <c r="BI16" i="7" s="1"/>
  <c r="BI17" i="7" s="1"/>
  <c r="BI18" i="7" s="1"/>
  <c r="BI19" i="7" s="1"/>
  <c r="BI20" i="7" s="1"/>
  <c r="BI21" i="7" s="1"/>
  <c r="BI22" i="7" s="1"/>
  <c r="BI23" i="7" s="1"/>
  <c r="BI24" i="7" s="1"/>
  <c r="BI25" i="7" s="1"/>
  <c r="BI26" i="7" s="1"/>
  <c r="BI27" i="7" s="1"/>
  <c r="BI28" i="7" s="1"/>
  <c r="BI29" i="7" s="1"/>
  <c r="BI30" i="7" s="1"/>
  <c r="BI31" i="7" s="1"/>
  <c r="BI32" i="7" s="1"/>
  <c r="BI33" i="7" s="1"/>
  <c r="BI34" i="7" s="1"/>
  <c r="BI35" i="7" s="1"/>
  <c r="BI36" i="7" s="1"/>
  <c r="BI37" i="7" s="1"/>
  <c r="BI38" i="7" s="1"/>
  <c r="BI39" i="7" s="1"/>
  <c r="BI40" i="7" s="1"/>
  <c r="BI41" i="7" s="1"/>
  <c r="BI42" i="7" s="1"/>
  <c r="BI43" i="7" s="1"/>
  <c r="BI44" i="7" s="1"/>
  <c r="BI45" i="7" s="1"/>
  <c r="BI46" i="7" s="1"/>
  <c r="BI47" i="7" s="1"/>
  <c r="BI48" i="7" s="1"/>
  <c r="BI49" i="7" s="1"/>
  <c r="BI50" i="7" s="1"/>
  <c r="BI51" i="7" s="1"/>
  <c r="BI52" i="7" s="1"/>
  <c r="BI53" i="7" s="1"/>
  <c r="BI54" i="7" s="1"/>
  <c r="BI55" i="7" s="1"/>
  <c r="BI56" i="7" s="1"/>
  <c r="BI57" i="7" s="1"/>
  <c r="BI58" i="7" s="1"/>
  <c r="BI59" i="7" s="1"/>
  <c r="BI60" i="7" s="1"/>
  <c r="BI61" i="7" s="1"/>
  <c r="BI62" i="7" s="1"/>
  <c r="BI63" i="7" s="1"/>
  <c r="BI64" i="7" s="1"/>
  <c r="BI65" i="7" s="1"/>
  <c r="BI66" i="7" s="1"/>
  <c r="BI67" i="7" s="1"/>
  <c r="BI68" i="7" s="1"/>
  <c r="BI69" i="7" s="1"/>
  <c r="BI70" i="7" s="1"/>
  <c r="BI71" i="7" s="1"/>
  <c r="BI72" i="7" s="1"/>
  <c r="BI73" i="7" s="1"/>
  <c r="BI74" i="7" s="1"/>
  <c r="BI75" i="7" s="1"/>
  <c r="BI76" i="7" s="1"/>
  <c r="BI77" i="7" s="1"/>
  <c r="BI78" i="7" s="1"/>
  <c r="BI79" i="7" s="1"/>
  <c r="BI80" i="7" s="1"/>
  <c r="BI81" i="7" s="1"/>
  <c r="BI82" i="7" s="1"/>
  <c r="BI83" i="7" s="1"/>
  <c r="BI84" i="7" s="1"/>
  <c r="BI85" i="7" s="1"/>
  <c r="BI86" i="7" s="1"/>
  <c r="BI87" i="7" s="1"/>
  <c r="BI88" i="7" s="1"/>
  <c r="BI89" i="7" s="1"/>
  <c r="BI90" i="7" s="1"/>
  <c r="BI91" i="7" s="1"/>
  <c r="BI92" i="7" s="1"/>
  <c r="BI93" i="7" s="1"/>
  <c r="BI94" i="7" s="1"/>
  <c r="BI95" i="7" s="1"/>
  <c r="BI96" i="7" s="1"/>
  <c r="BI97" i="7" s="1"/>
  <c r="BI98" i="7" s="1"/>
  <c r="BI99" i="7" s="1"/>
  <c r="BI100" i="7" s="1"/>
  <c r="BI101" i="7" s="1"/>
  <c r="BI102" i="7" s="1"/>
  <c r="BI103" i="7" s="1"/>
  <c r="BI104" i="7" s="1"/>
  <c r="BI105" i="7" s="1"/>
  <c r="BI106" i="7" s="1"/>
  <c r="BI107" i="7" s="1"/>
  <c r="BI108" i="7" s="1"/>
  <c r="BI109" i="7" s="1"/>
  <c r="BI110" i="7" s="1"/>
  <c r="BI111" i="7" s="1"/>
  <c r="BI112" i="7" s="1"/>
  <c r="BI113" i="7" s="1"/>
  <c r="BI114" i="7" s="1"/>
  <c r="BI115" i="7" s="1"/>
  <c r="BI116" i="7" s="1"/>
  <c r="BI117" i="7" s="1"/>
  <c r="BI118" i="7" s="1"/>
  <c r="BI119" i="7" s="1"/>
  <c r="BI120" i="7" s="1"/>
  <c r="BI121" i="7" s="1"/>
  <c r="BI122" i="7" s="1"/>
  <c r="BI123" i="7" s="1"/>
  <c r="BI124" i="7" s="1"/>
  <c r="BI125" i="7" s="1"/>
  <c r="BI126" i="7" s="1"/>
  <c r="BI127" i="7" s="1"/>
  <c r="BI128" i="7" s="1"/>
  <c r="BI129" i="7" s="1"/>
  <c r="BI130" i="7" s="1"/>
  <c r="BI131" i="7" s="1"/>
  <c r="BI132" i="7" s="1"/>
  <c r="BI133" i="7" s="1"/>
  <c r="BI134" i="7" s="1"/>
  <c r="BI135" i="7" s="1"/>
  <c r="BI136" i="7" s="1"/>
  <c r="BI137" i="7" s="1"/>
  <c r="BI138" i="7" s="1"/>
  <c r="BI139" i="7" s="1"/>
  <c r="BI140" i="7" s="1"/>
  <c r="AW6" i="7"/>
  <c r="AW7" i="7" s="1"/>
  <c r="AW8" i="7" s="1"/>
  <c r="AW9" i="7" s="1"/>
  <c r="AW10" i="7" s="1"/>
  <c r="AW11" i="7" s="1"/>
  <c r="AW12" i="7" s="1"/>
  <c r="AW13" i="7" s="1"/>
  <c r="AW14" i="7" s="1"/>
  <c r="AW15" i="7" s="1"/>
  <c r="AW16" i="7" s="1"/>
  <c r="AW17" i="7" s="1"/>
  <c r="AW18" i="7" s="1"/>
  <c r="AW19" i="7" s="1"/>
  <c r="AW20" i="7" s="1"/>
  <c r="AW21" i="7" s="1"/>
  <c r="AW22" i="7" s="1"/>
  <c r="AW23" i="7" s="1"/>
  <c r="AW24" i="7" s="1"/>
  <c r="AW25" i="7" s="1"/>
  <c r="AW26" i="7" s="1"/>
  <c r="AW27" i="7" s="1"/>
  <c r="AW28" i="7" s="1"/>
  <c r="AW29" i="7" s="1"/>
  <c r="AW30" i="7" s="1"/>
  <c r="AW31" i="7" s="1"/>
  <c r="AW32" i="7" s="1"/>
  <c r="AW33" i="7" s="1"/>
  <c r="AW34" i="7" s="1"/>
  <c r="AW35" i="7" s="1"/>
  <c r="AW36" i="7" s="1"/>
  <c r="AW37" i="7" s="1"/>
  <c r="AW38" i="7" s="1"/>
  <c r="AW39" i="7" s="1"/>
  <c r="AW40" i="7" s="1"/>
  <c r="AW41" i="7" s="1"/>
  <c r="AW42" i="7" s="1"/>
  <c r="AW43" i="7" s="1"/>
  <c r="AW44" i="7" s="1"/>
  <c r="AW45" i="7" s="1"/>
  <c r="AW46" i="7" s="1"/>
  <c r="AW47" i="7" s="1"/>
  <c r="AW48" i="7" s="1"/>
  <c r="AW49" i="7" s="1"/>
  <c r="AW50" i="7" s="1"/>
  <c r="AW51" i="7" s="1"/>
  <c r="AW52" i="7" s="1"/>
  <c r="AW53" i="7" s="1"/>
  <c r="AW54" i="7" s="1"/>
  <c r="AW55" i="7" s="1"/>
  <c r="AW56" i="7" s="1"/>
  <c r="AW57" i="7" s="1"/>
  <c r="AW58" i="7" s="1"/>
  <c r="AW59" i="7" s="1"/>
  <c r="AW60" i="7" s="1"/>
  <c r="AW61" i="7" s="1"/>
  <c r="AW62" i="7" s="1"/>
  <c r="AW63" i="7" s="1"/>
  <c r="AW64" i="7" s="1"/>
  <c r="AW65" i="7" s="1"/>
  <c r="AW66" i="7" s="1"/>
  <c r="AW67" i="7" s="1"/>
  <c r="AW68" i="7" s="1"/>
  <c r="AW69" i="7" s="1"/>
  <c r="AW70" i="7" s="1"/>
  <c r="AW71" i="7" s="1"/>
  <c r="AW72" i="7" s="1"/>
  <c r="AW73" i="7" s="1"/>
  <c r="AW74" i="7" s="1"/>
  <c r="AW75" i="7" s="1"/>
  <c r="AW76" i="7" s="1"/>
  <c r="AW77" i="7" s="1"/>
  <c r="AW78" i="7" s="1"/>
  <c r="AW79" i="7" s="1"/>
  <c r="AW80" i="7" s="1"/>
  <c r="AW81" i="7" s="1"/>
  <c r="AW82" i="7" s="1"/>
  <c r="AW83" i="7" s="1"/>
  <c r="AW84" i="7" s="1"/>
  <c r="AW85" i="7" s="1"/>
  <c r="AW86" i="7" s="1"/>
  <c r="AW87" i="7" s="1"/>
  <c r="AW88" i="7" s="1"/>
  <c r="AW89" i="7" s="1"/>
  <c r="AW90" i="7" s="1"/>
  <c r="AW91" i="7" s="1"/>
  <c r="AW92" i="7" s="1"/>
  <c r="AW93" i="7" s="1"/>
  <c r="AW94" i="7" s="1"/>
  <c r="AW95" i="7" s="1"/>
  <c r="AW96" i="7" s="1"/>
  <c r="AW97" i="7" s="1"/>
  <c r="AW98" i="7" s="1"/>
  <c r="AW99" i="7" s="1"/>
  <c r="AW100" i="7" s="1"/>
  <c r="AW101" i="7" s="1"/>
  <c r="AW102" i="7" s="1"/>
  <c r="AW103" i="7" s="1"/>
  <c r="AW104" i="7" s="1"/>
  <c r="AW105" i="7" s="1"/>
  <c r="AW106" i="7" s="1"/>
  <c r="AW107" i="7" s="1"/>
  <c r="AW108" i="7" s="1"/>
  <c r="AW109" i="7" s="1"/>
  <c r="AW110" i="7" s="1"/>
  <c r="AW111" i="7" s="1"/>
  <c r="AW112" i="7" s="1"/>
  <c r="AW113" i="7" s="1"/>
  <c r="AW114" i="7" s="1"/>
  <c r="AW115" i="7" s="1"/>
  <c r="AW116" i="7" s="1"/>
  <c r="AW117" i="7" s="1"/>
  <c r="AW118" i="7" s="1"/>
  <c r="AW119" i="7" s="1"/>
  <c r="AW120" i="7" s="1"/>
  <c r="AW121" i="7" s="1"/>
  <c r="AW122" i="7" s="1"/>
  <c r="AW123" i="7" s="1"/>
  <c r="AW124" i="7" s="1"/>
  <c r="AW125" i="7" s="1"/>
  <c r="AW126" i="7" s="1"/>
  <c r="AW127" i="7" s="1"/>
  <c r="AW128" i="7" s="1"/>
  <c r="AW129" i="7" s="1"/>
  <c r="AW130" i="7" s="1"/>
  <c r="AW131" i="7" s="1"/>
  <c r="AW132" i="7" s="1"/>
  <c r="AW133" i="7" s="1"/>
  <c r="AW134" i="7" s="1"/>
  <c r="AW135" i="7" s="1"/>
  <c r="AW136" i="7" s="1"/>
  <c r="AW137" i="7" s="1"/>
  <c r="AW138" i="7" s="1"/>
  <c r="AW139" i="7" s="1"/>
  <c r="AW140" i="7" s="1"/>
  <c r="BG6" i="7"/>
  <c r="BG7" i="7" s="1"/>
  <c r="BG8" i="7" s="1"/>
  <c r="BG9" i="7" s="1"/>
  <c r="BG10" i="7" s="1"/>
  <c r="BG11" i="7" s="1"/>
  <c r="BK6" i="7"/>
  <c r="BK7" i="7" s="1"/>
  <c r="BK8" i="7" s="1"/>
  <c r="BK9" i="7" s="1"/>
  <c r="BK10" i="7" s="1"/>
  <c r="BK11" i="7" s="1"/>
  <c r="BK12" i="7" s="1"/>
  <c r="BK13" i="7" s="1"/>
  <c r="BK14" i="7" s="1"/>
  <c r="BK15" i="7" s="1"/>
  <c r="BK16" i="7" s="1"/>
  <c r="BK17" i="7" s="1"/>
  <c r="BK18" i="7" s="1"/>
  <c r="BK19" i="7" s="1"/>
  <c r="BK20" i="7" s="1"/>
  <c r="BK21" i="7" s="1"/>
  <c r="BK22" i="7" s="1"/>
  <c r="BK23" i="7" s="1"/>
  <c r="BK24" i="7" s="1"/>
  <c r="BK25" i="7" s="1"/>
  <c r="BK26" i="7" s="1"/>
  <c r="BK27" i="7" s="1"/>
  <c r="BK28" i="7" s="1"/>
  <c r="BK29" i="7" s="1"/>
  <c r="BK30" i="7" s="1"/>
  <c r="BK31" i="7" s="1"/>
  <c r="BK32" i="7" s="1"/>
  <c r="BK33" i="7" s="1"/>
  <c r="BK34" i="7" s="1"/>
  <c r="BK35" i="7" s="1"/>
  <c r="BK36" i="7" s="1"/>
  <c r="BK37" i="7" s="1"/>
  <c r="BK38" i="7" s="1"/>
  <c r="BK39" i="7" s="1"/>
  <c r="BK40" i="7" s="1"/>
  <c r="BK41" i="7" s="1"/>
  <c r="BK42" i="7" s="1"/>
  <c r="BK43" i="7" s="1"/>
  <c r="BK44" i="7" s="1"/>
  <c r="BK45" i="7" s="1"/>
  <c r="BK46" i="7" s="1"/>
  <c r="BK47" i="7" s="1"/>
  <c r="BK48" i="7" s="1"/>
  <c r="BK49" i="7" s="1"/>
  <c r="BK50" i="7" s="1"/>
  <c r="BK51" i="7" s="1"/>
  <c r="BK52" i="7" s="1"/>
  <c r="BK53" i="7" s="1"/>
  <c r="BK54" i="7" s="1"/>
  <c r="BK55" i="7" s="1"/>
  <c r="BK56" i="7" s="1"/>
  <c r="BK57" i="7" s="1"/>
  <c r="BK58" i="7" s="1"/>
  <c r="BK59" i="7" s="1"/>
  <c r="BK60" i="7" s="1"/>
  <c r="BK61" i="7" s="1"/>
  <c r="BK62" i="7" s="1"/>
  <c r="BK63" i="7" s="1"/>
  <c r="BK64" i="7" s="1"/>
  <c r="BK65" i="7" s="1"/>
  <c r="BK66" i="7" s="1"/>
  <c r="BK67" i="7" s="1"/>
  <c r="BK68" i="7" s="1"/>
  <c r="BK69" i="7" s="1"/>
  <c r="BK70" i="7" s="1"/>
  <c r="BK71" i="7" s="1"/>
  <c r="BK72" i="7" s="1"/>
  <c r="BK73" i="7" s="1"/>
  <c r="BK74" i="7" s="1"/>
  <c r="BK75" i="7" s="1"/>
  <c r="BK76" i="7" s="1"/>
  <c r="BK77" i="7" s="1"/>
  <c r="BK78" i="7" s="1"/>
  <c r="BK79" i="7" s="1"/>
  <c r="BK80" i="7" s="1"/>
  <c r="BK81" i="7" s="1"/>
  <c r="BK82" i="7" s="1"/>
  <c r="BK83" i="7" s="1"/>
  <c r="BK84" i="7" s="1"/>
  <c r="BK85" i="7" s="1"/>
  <c r="BK86" i="7" s="1"/>
  <c r="BK87" i="7" s="1"/>
  <c r="BK88" i="7" s="1"/>
  <c r="BK89" i="7" s="1"/>
  <c r="BK90" i="7" s="1"/>
  <c r="BK91" i="7" s="1"/>
  <c r="BK92" i="7" s="1"/>
  <c r="BK93" i="7" s="1"/>
  <c r="BK94" i="7" s="1"/>
  <c r="BK95" i="7" s="1"/>
  <c r="BK96" i="7" s="1"/>
  <c r="BK97" i="7" s="1"/>
  <c r="BK98" i="7" s="1"/>
  <c r="BK99" i="7" s="1"/>
  <c r="BK100" i="7" s="1"/>
  <c r="BK101" i="7" s="1"/>
  <c r="BK102" i="7" s="1"/>
  <c r="BK103" i="7" s="1"/>
  <c r="BK104" i="7" s="1"/>
  <c r="BK105" i="7" s="1"/>
  <c r="BK106" i="7" s="1"/>
  <c r="BK107" i="7" s="1"/>
  <c r="BK108" i="7" s="1"/>
  <c r="BK109" i="7" s="1"/>
  <c r="BK110" i="7" s="1"/>
  <c r="BK111" i="7" s="1"/>
  <c r="BK112" i="7" s="1"/>
  <c r="BK113" i="7" s="1"/>
  <c r="BK114" i="7" s="1"/>
  <c r="BK115" i="7" s="1"/>
  <c r="BK116" i="7" s="1"/>
  <c r="BK117" i="7" s="1"/>
  <c r="BK118" i="7" s="1"/>
  <c r="BK119" i="7" s="1"/>
  <c r="BK120" i="7" s="1"/>
  <c r="BK121" i="7" s="1"/>
  <c r="BK122" i="7" s="1"/>
  <c r="BK123" i="7" s="1"/>
  <c r="BK124" i="7" s="1"/>
  <c r="BK125" i="7" s="1"/>
  <c r="BK126" i="7" s="1"/>
  <c r="BK127" i="7" s="1"/>
  <c r="BK128" i="7" s="1"/>
  <c r="BK129" i="7" s="1"/>
  <c r="BK130" i="7" s="1"/>
  <c r="BK131" i="7" s="1"/>
  <c r="BK132" i="7" s="1"/>
  <c r="BK133" i="7" s="1"/>
  <c r="BK134" i="7" s="1"/>
  <c r="BK135" i="7" s="1"/>
  <c r="BK136" i="7" s="1"/>
  <c r="BK137" i="7" s="1"/>
  <c r="BK138" i="7" s="1"/>
  <c r="BK139" i="7" s="1"/>
  <c r="BK140" i="7" s="1"/>
  <c r="AF6" i="7"/>
  <c r="AF7" i="7" s="1"/>
  <c r="AF8" i="7" s="1"/>
  <c r="AF9" i="7" s="1"/>
  <c r="AF10" i="7" s="1"/>
  <c r="AF11" i="7" s="1"/>
  <c r="AF12" i="7" s="1"/>
  <c r="AF13" i="7" s="1"/>
  <c r="AF14" i="7" s="1"/>
  <c r="AF15" i="7" s="1"/>
  <c r="AF16" i="7" s="1"/>
  <c r="AF17" i="7" s="1"/>
  <c r="AF18" i="7" s="1"/>
  <c r="AF19" i="7" s="1"/>
  <c r="AF20" i="7" s="1"/>
  <c r="AF21" i="7" s="1"/>
  <c r="AF22" i="7" s="1"/>
  <c r="AF23" i="7" s="1"/>
  <c r="AF24" i="7" s="1"/>
  <c r="AF25" i="7" s="1"/>
  <c r="AF26" i="7" s="1"/>
  <c r="AF27" i="7" s="1"/>
  <c r="AF28" i="7" s="1"/>
  <c r="AF29" i="7" s="1"/>
  <c r="AF30" i="7" s="1"/>
  <c r="AF31" i="7" s="1"/>
  <c r="AF32" i="7" s="1"/>
  <c r="AF33" i="7" s="1"/>
  <c r="AF34" i="7" s="1"/>
  <c r="AF35" i="7" s="1"/>
  <c r="AF36" i="7" s="1"/>
  <c r="AF37" i="7" s="1"/>
  <c r="AF38" i="7" s="1"/>
  <c r="AF39" i="7" s="1"/>
  <c r="AF40" i="7" s="1"/>
  <c r="AF41" i="7" s="1"/>
  <c r="AF42" i="7" s="1"/>
  <c r="AF43" i="7" s="1"/>
  <c r="AF44" i="7" s="1"/>
  <c r="AF45" i="7" s="1"/>
  <c r="AF46" i="7" s="1"/>
  <c r="AF47" i="7" s="1"/>
  <c r="AF48" i="7" s="1"/>
  <c r="AF49" i="7" s="1"/>
  <c r="AF50" i="7" s="1"/>
  <c r="AF51" i="7" s="1"/>
  <c r="AF52" i="7" s="1"/>
  <c r="AF53" i="7" s="1"/>
  <c r="AF54" i="7" s="1"/>
  <c r="AF55" i="7" s="1"/>
  <c r="AF56" i="7" s="1"/>
  <c r="AF57" i="7" s="1"/>
  <c r="AF58" i="7" s="1"/>
  <c r="AF59" i="7" s="1"/>
  <c r="AF60" i="7" s="1"/>
  <c r="AF61" i="7" s="1"/>
  <c r="AF62" i="7" s="1"/>
  <c r="AF63" i="7" s="1"/>
  <c r="AF64" i="7" s="1"/>
  <c r="AF65" i="7" s="1"/>
  <c r="AF66" i="7" s="1"/>
  <c r="AF67" i="7" s="1"/>
  <c r="AF68" i="7" s="1"/>
  <c r="AF69" i="7" s="1"/>
  <c r="AF70" i="7" s="1"/>
  <c r="AF71" i="7" s="1"/>
  <c r="AF72" i="7" s="1"/>
  <c r="AF73" i="7" s="1"/>
  <c r="AF74" i="7" s="1"/>
  <c r="AF75" i="7" s="1"/>
  <c r="AF76" i="7" s="1"/>
  <c r="AF77" i="7" s="1"/>
  <c r="AF78" i="7" s="1"/>
  <c r="AF79" i="7" s="1"/>
  <c r="AF80" i="7" s="1"/>
  <c r="AF81" i="7" s="1"/>
  <c r="AF82" i="7" s="1"/>
  <c r="AF83" i="7" s="1"/>
  <c r="AF84" i="7" s="1"/>
  <c r="AF85" i="7" s="1"/>
  <c r="AF86" i="7" s="1"/>
  <c r="AF87" i="7" s="1"/>
  <c r="AF88" i="7" s="1"/>
  <c r="AF89" i="7" s="1"/>
  <c r="AF90" i="7" s="1"/>
  <c r="AF91" i="7" s="1"/>
  <c r="AF92" i="7" s="1"/>
  <c r="AF93" i="7" s="1"/>
  <c r="AF94" i="7" s="1"/>
  <c r="AF95" i="7" s="1"/>
  <c r="AF96" i="7" s="1"/>
  <c r="AF97" i="7" s="1"/>
  <c r="AF98" i="7" s="1"/>
  <c r="AF99" i="7" s="1"/>
  <c r="AF100" i="7" s="1"/>
  <c r="AF101" i="7" s="1"/>
  <c r="AF102" i="7" s="1"/>
  <c r="AF103" i="7" s="1"/>
  <c r="AF104" i="7" s="1"/>
  <c r="AF105" i="7" s="1"/>
  <c r="AF106" i="7" s="1"/>
  <c r="AF107" i="7" s="1"/>
  <c r="AF108" i="7" s="1"/>
  <c r="AF109" i="7" s="1"/>
  <c r="AF110" i="7" s="1"/>
  <c r="AF111" i="7" s="1"/>
  <c r="AF112" i="7" s="1"/>
  <c r="AF113" i="7" s="1"/>
  <c r="AF114" i="7" s="1"/>
  <c r="AF115" i="7" s="1"/>
  <c r="AF116" i="7" s="1"/>
  <c r="AF117" i="7" s="1"/>
  <c r="AF118" i="7" s="1"/>
  <c r="AF119" i="7" s="1"/>
  <c r="AF120" i="7" s="1"/>
  <c r="AF121" i="7" s="1"/>
  <c r="AF122" i="7" s="1"/>
  <c r="AF123" i="7" s="1"/>
  <c r="AF124" i="7" s="1"/>
  <c r="AF125" i="7" s="1"/>
  <c r="AF126" i="7" s="1"/>
  <c r="AF127" i="7" s="1"/>
  <c r="AF128" i="7" s="1"/>
  <c r="AF129" i="7" s="1"/>
  <c r="AF130" i="7" s="1"/>
  <c r="AF131" i="7" s="1"/>
  <c r="AF132" i="7" s="1"/>
  <c r="AF133" i="7" s="1"/>
  <c r="AF134" i="7" s="1"/>
  <c r="AF135" i="7" s="1"/>
  <c r="AF136" i="7" s="1"/>
  <c r="AF137" i="7" s="1"/>
  <c r="AF138" i="7" s="1"/>
  <c r="AF139" i="7" s="1"/>
  <c r="AF140" i="7" s="1"/>
  <c r="AC6" i="7"/>
  <c r="AC7" i="7" s="1"/>
  <c r="AC8" i="7" s="1"/>
  <c r="AC9" i="7" s="1"/>
  <c r="AC10" i="7" s="1"/>
  <c r="AC11" i="7" s="1"/>
  <c r="BX6" i="7"/>
  <c r="BX7" i="7" s="1"/>
  <c r="BX8" i="7" s="1"/>
  <c r="BX9" i="7" s="1"/>
  <c r="BX10" i="7" s="1"/>
  <c r="BX11" i="7" s="1"/>
  <c r="BX12" i="7" s="1"/>
  <c r="BX13" i="7" s="1"/>
  <c r="BX14" i="7" s="1"/>
  <c r="BX15" i="7" s="1"/>
  <c r="BX16" i="7" s="1"/>
  <c r="BX17" i="7" s="1"/>
  <c r="BX18" i="7" s="1"/>
  <c r="BX19" i="7" s="1"/>
  <c r="BX20" i="7" s="1"/>
  <c r="BX21" i="7" s="1"/>
  <c r="BX22" i="7" s="1"/>
  <c r="BX23" i="7" s="1"/>
  <c r="BX24" i="7" s="1"/>
  <c r="BX25" i="7" s="1"/>
  <c r="BX26" i="7" s="1"/>
  <c r="BX27" i="7" s="1"/>
  <c r="BX28" i="7" s="1"/>
  <c r="BX29" i="7" s="1"/>
  <c r="BX30" i="7" s="1"/>
  <c r="BX31" i="7" s="1"/>
  <c r="BX32" i="7" s="1"/>
  <c r="BX33" i="7" s="1"/>
  <c r="BX34" i="7" s="1"/>
  <c r="BX35" i="7" s="1"/>
  <c r="BX36" i="7" s="1"/>
  <c r="BX37" i="7" s="1"/>
  <c r="BX38" i="7" s="1"/>
  <c r="BX39" i="7" s="1"/>
  <c r="BX40" i="7" s="1"/>
  <c r="BX41" i="7" s="1"/>
  <c r="BX42" i="7" s="1"/>
  <c r="BX43" i="7" s="1"/>
  <c r="BX44" i="7" s="1"/>
  <c r="BX45" i="7" s="1"/>
  <c r="BX46" i="7" s="1"/>
  <c r="BX47" i="7" s="1"/>
  <c r="BX48" i="7" s="1"/>
  <c r="BX49" i="7" s="1"/>
  <c r="BX50" i="7" s="1"/>
  <c r="BX51" i="7" s="1"/>
  <c r="BX52" i="7" s="1"/>
  <c r="BX53" i="7" s="1"/>
  <c r="BX54" i="7" s="1"/>
  <c r="BX55" i="7" s="1"/>
  <c r="BX56" i="7" s="1"/>
  <c r="BX57" i="7" s="1"/>
  <c r="BX58" i="7" s="1"/>
  <c r="BX59" i="7" s="1"/>
  <c r="BX60" i="7" s="1"/>
  <c r="BX61" i="7" s="1"/>
  <c r="BX62" i="7" s="1"/>
  <c r="BX63" i="7" s="1"/>
  <c r="BX64" i="7" s="1"/>
  <c r="BX65" i="7" s="1"/>
  <c r="BX66" i="7" s="1"/>
  <c r="BX67" i="7" s="1"/>
  <c r="BX68" i="7" s="1"/>
  <c r="BX69" i="7" s="1"/>
  <c r="BX70" i="7" s="1"/>
  <c r="BX71" i="7" s="1"/>
  <c r="BX72" i="7" s="1"/>
  <c r="BX73" i="7" s="1"/>
  <c r="BX74" i="7" s="1"/>
  <c r="BX75" i="7" s="1"/>
  <c r="BX76" i="7" s="1"/>
  <c r="BX77" i="7" s="1"/>
  <c r="BX78" i="7" s="1"/>
  <c r="BX79" i="7" s="1"/>
  <c r="BX80" i="7" s="1"/>
  <c r="BX81" i="7" s="1"/>
  <c r="BX82" i="7" s="1"/>
  <c r="BX83" i="7" s="1"/>
  <c r="BX84" i="7" s="1"/>
  <c r="BX85" i="7" s="1"/>
  <c r="BX86" i="7" s="1"/>
  <c r="BX87" i="7" s="1"/>
  <c r="BX88" i="7" s="1"/>
  <c r="BX89" i="7" s="1"/>
  <c r="BX90" i="7" s="1"/>
  <c r="BX91" i="7" s="1"/>
  <c r="BX92" i="7" s="1"/>
  <c r="BX93" i="7" s="1"/>
  <c r="BX94" i="7" s="1"/>
  <c r="BX95" i="7" s="1"/>
  <c r="BX96" i="7" s="1"/>
  <c r="BX97" i="7" s="1"/>
  <c r="BX98" i="7" s="1"/>
  <c r="BX99" i="7" s="1"/>
  <c r="BX100" i="7" s="1"/>
  <c r="BX101" i="7" s="1"/>
  <c r="BX102" i="7" s="1"/>
  <c r="BX103" i="7" s="1"/>
  <c r="BX104" i="7" s="1"/>
  <c r="BX105" i="7" s="1"/>
  <c r="BX106" i="7" s="1"/>
  <c r="BX107" i="7" s="1"/>
  <c r="BX108" i="7" s="1"/>
  <c r="BX109" i="7" s="1"/>
  <c r="BX110" i="7" s="1"/>
  <c r="BX111" i="7" s="1"/>
  <c r="BX112" i="7" s="1"/>
  <c r="BX113" i="7" s="1"/>
  <c r="BX114" i="7" s="1"/>
  <c r="BX115" i="7" s="1"/>
  <c r="BX116" i="7" s="1"/>
  <c r="BX117" i="7" s="1"/>
  <c r="BX118" i="7" s="1"/>
  <c r="BX119" i="7" s="1"/>
  <c r="BX120" i="7" s="1"/>
  <c r="BX121" i="7" s="1"/>
  <c r="BX122" i="7" s="1"/>
  <c r="BX123" i="7" s="1"/>
  <c r="BX124" i="7" s="1"/>
  <c r="BX125" i="7" s="1"/>
  <c r="BX126" i="7" s="1"/>
  <c r="BX127" i="7" s="1"/>
  <c r="BX128" i="7" s="1"/>
  <c r="BX129" i="7" s="1"/>
  <c r="BX130" i="7" s="1"/>
  <c r="BX131" i="7" s="1"/>
  <c r="BX132" i="7" s="1"/>
  <c r="BX133" i="7" s="1"/>
  <c r="BX134" i="7" s="1"/>
  <c r="BX135" i="7" s="1"/>
  <c r="BX136" i="7" s="1"/>
  <c r="BX137" i="7" s="1"/>
  <c r="BX138" i="7" s="1"/>
  <c r="BX139" i="7" s="1"/>
  <c r="BX140" i="7" s="1"/>
  <c r="BM6" i="7"/>
  <c r="BM7" i="7" s="1"/>
  <c r="BM8" i="7" s="1"/>
  <c r="BM9" i="7" s="1"/>
  <c r="BM10" i="7" s="1"/>
  <c r="BM11" i="7" s="1"/>
  <c r="BM12" i="7" s="1"/>
  <c r="BY6" i="7"/>
  <c r="BY7" i="7" s="1"/>
  <c r="BY8" i="7" s="1"/>
  <c r="BY9" i="7" s="1"/>
  <c r="BY10" i="7" s="1"/>
  <c r="BY11" i="7" s="1"/>
  <c r="BY12" i="7" s="1"/>
  <c r="BY13" i="7" s="1"/>
  <c r="BY14" i="7" s="1"/>
  <c r="BY15" i="7" s="1"/>
  <c r="BY16" i="7" s="1"/>
  <c r="BY17" i="7" s="1"/>
  <c r="BY18" i="7" s="1"/>
  <c r="BY19" i="7" s="1"/>
  <c r="BY20" i="7" s="1"/>
  <c r="BY21" i="7" s="1"/>
  <c r="BY22" i="7" s="1"/>
  <c r="BY23" i="7" s="1"/>
  <c r="BY24" i="7" s="1"/>
  <c r="BY25" i="7" s="1"/>
  <c r="BY26" i="7" s="1"/>
  <c r="BY27" i="7" s="1"/>
  <c r="BY28" i="7" s="1"/>
  <c r="BY29" i="7" s="1"/>
  <c r="BY30" i="7" s="1"/>
  <c r="BY31" i="7" s="1"/>
  <c r="BY32" i="7" s="1"/>
  <c r="BY33" i="7" s="1"/>
  <c r="BY34" i="7" s="1"/>
  <c r="BY35" i="7" s="1"/>
  <c r="BY36" i="7" s="1"/>
  <c r="BY37" i="7" s="1"/>
  <c r="BY38" i="7" s="1"/>
  <c r="BY39" i="7" s="1"/>
  <c r="BY40" i="7" s="1"/>
  <c r="BY41" i="7" s="1"/>
  <c r="BY42" i="7" s="1"/>
  <c r="BY43" i="7" s="1"/>
  <c r="BY44" i="7" s="1"/>
  <c r="BY45" i="7" s="1"/>
  <c r="BY46" i="7" s="1"/>
  <c r="BY47" i="7" s="1"/>
  <c r="BY48" i="7" s="1"/>
  <c r="BY49" i="7" s="1"/>
  <c r="BY50" i="7" s="1"/>
  <c r="BY51" i="7" s="1"/>
  <c r="BY52" i="7" s="1"/>
  <c r="BY53" i="7" s="1"/>
  <c r="BY54" i="7" s="1"/>
  <c r="BY55" i="7" s="1"/>
  <c r="BY56" i="7" s="1"/>
  <c r="BY57" i="7" s="1"/>
  <c r="BY58" i="7" s="1"/>
  <c r="BY59" i="7" s="1"/>
  <c r="BY60" i="7" s="1"/>
  <c r="BY61" i="7" s="1"/>
  <c r="BY62" i="7" s="1"/>
  <c r="BY63" i="7" s="1"/>
  <c r="BY64" i="7" s="1"/>
  <c r="BY65" i="7" s="1"/>
  <c r="BY66" i="7" s="1"/>
  <c r="BY67" i="7" s="1"/>
  <c r="BY68" i="7" s="1"/>
  <c r="BY69" i="7" s="1"/>
  <c r="BY70" i="7" s="1"/>
  <c r="BY71" i="7" s="1"/>
  <c r="BY72" i="7" s="1"/>
  <c r="BY73" i="7" s="1"/>
  <c r="BY74" i="7" s="1"/>
  <c r="BY75" i="7" s="1"/>
  <c r="BY76" i="7" s="1"/>
  <c r="BY77" i="7" s="1"/>
  <c r="BY78" i="7" s="1"/>
  <c r="BY79" i="7" s="1"/>
  <c r="BY80" i="7" s="1"/>
  <c r="BY81" i="7" s="1"/>
  <c r="BY82" i="7" s="1"/>
  <c r="BY83" i="7" s="1"/>
  <c r="BY84" i="7" s="1"/>
  <c r="BY85" i="7" s="1"/>
  <c r="BY86" i="7" s="1"/>
  <c r="BY87" i="7" s="1"/>
  <c r="BY88" i="7" s="1"/>
  <c r="BY89" i="7" s="1"/>
  <c r="BY90" i="7" s="1"/>
  <c r="BY91" i="7" s="1"/>
  <c r="BY92" i="7" s="1"/>
  <c r="BY93" i="7" s="1"/>
  <c r="BY94" i="7" s="1"/>
  <c r="BY95" i="7" s="1"/>
  <c r="BY96" i="7" s="1"/>
  <c r="BY97" i="7" s="1"/>
  <c r="BY98" i="7" s="1"/>
  <c r="BY99" i="7" s="1"/>
  <c r="BY100" i="7" s="1"/>
  <c r="BY101" i="7" s="1"/>
  <c r="BY102" i="7" s="1"/>
  <c r="BY103" i="7" s="1"/>
  <c r="BY104" i="7" s="1"/>
  <c r="BY105" i="7" s="1"/>
  <c r="BY106" i="7" s="1"/>
  <c r="BY107" i="7" s="1"/>
  <c r="BY108" i="7" s="1"/>
  <c r="BY109" i="7" s="1"/>
  <c r="BY110" i="7" s="1"/>
  <c r="BY111" i="7" s="1"/>
  <c r="BY112" i="7" s="1"/>
  <c r="BY113" i="7" s="1"/>
  <c r="BY114" i="7" s="1"/>
  <c r="BY115" i="7" s="1"/>
  <c r="BY116" i="7" s="1"/>
  <c r="BY117" i="7" s="1"/>
  <c r="BY118" i="7" s="1"/>
  <c r="BY119" i="7" s="1"/>
  <c r="BY120" i="7" s="1"/>
  <c r="BY121" i="7" s="1"/>
  <c r="BY122" i="7" s="1"/>
  <c r="BY123" i="7" s="1"/>
  <c r="BY124" i="7" s="1"/>
  <c r="BY125" i="7" s="1"/>
  <c r="BY126" i="7" s="1"/>
  <c r="BY127" i="7" s="1"/>
  <c r="BY128" i="7" s="1"/>
  <c r="BY129" i="7" s="1"/>
  <c r="BY130" i="7" s="1"/>
  <c r="BY131" i="7" s="1"/>
  <c r="BY132" i="7" s="1"/>
  <c r="BY133" i="7" s="1"/>
  <c r="BY134" i="7" s="1"/>
  <c r="BY135" i="7" s="1"/>
  <c r="BY136" i="7" s="1"/>
  <c r="BY137" i="7" s="1"/>
  <c r="BY138" i="7" s="1"/>
  <c r="BY139" i="7" s="1"/>
  <c r="BY140" i="7" s="1"/>
  <c r="BL6" i="7"/>
  <c r="BL7" i="7" s="1"/>
  <c r="BL8" i="7" s="1"/>
  <c r="BL9" i="7" s="1"/>
  <c r="BL10" i="7" s="1"/>
  <c r="BL11" i="7" s="1"/>
  <c r="BL12" i="7" s="1"/>
  <c r="BL13" i="7" s="1"/>
  <c r="BL14" i="7" s="1"/>
  <c r="BL15" i="7" s="1"/>
  <c r="BL16" i="7" s="1"/>
  <c r="BL17" i="7" s="1"/>
  <c r="BL18" i="7" s="1"/>
  <c r="BL19" i="7" s="1"/>
  <c r="BL20" i="7" s="1"/>
  <c r="BL21" i="7" s="1"/>
  <c r="BL22" i="7" s="1"/>
  <c r="BL23" i="7" s="1"/>
  <c r="BL24" i="7" s="1"/>
  <c r="BL25" i="7" s="1"/>
  <c r="BL26" i="7" s="1"/>
  <c r="BL27" i="7" s="1"/>
  <c r="BL28" i="7" s="1"/>
  <c r="BL29" i="7" s="1"/>
  <c r="BL30" i="7" s="1"/>
  <c r="BL31" i="7" s="1"/>
  <c r="BL32" i="7" s="1"/>
  <c r="BL33" i="7" s="1"/>
  <c r="BL34" i="7" s="1"/>
  <c r="BL35" i="7" s="1"/>
  <c r="BL36" i="7" s="1"/>
  <c r="BL37" i="7" s="1"/>
  <c r="BL38" i="7" s="1"/>
  <c r="BL39" i="7" s="1"/>
  <c r="BL40" i="7" s="1"/>
  <c r="BL41" i="7" s="1"/>
  <c r="BL42" i="7" s="1"/>
  <c r="BL43" i="7" s="1"/>
  <c r="BL44" i="7" s="1"/>
  <c r="BL45" i="7" s="1"/>
  <c r="BL46" i="7" s="1"/>
  <c r="BL47" i="7" s="1"/>
  <c r="BL48" i="7" s="1"/>
  <c r="BL49" i="7" s="1"/>
  <c r="BL50" i="7" s="1"/>
  <c r="BL51" i="7" s="1"/>
  <c r="BL52" i="7" s="1"/>
  <c r="BL53" i="7" s="1"/>
  <c r="BL54" i="7" s="1"/>
  <c r="BL55" i="7" s="1"/>
  <c r="BL56" i="7" s="1"/>
  <c r="BL57" i="7" s="1"/>
  <c r="BL58" i="7" s="1"/>
  <c r="BL59" i="7" s="1"/>
  <c r="BL60" i="7" s="1"/>
  <c r="BL61" i="7" s="1"/>
  <c r="BL62" i="7" s="1"/>
  <c r="BL63" i="7" s="1"/>
  <c r="BL64" i="7" s="1"/>
  <c r="BL65" i="7" s="1"/>
  <c r="BL66" i="7" s="1"/>
  <c r="BL67" i="7" s="1"/>
  <c r="BL68" i="7" s="1"/>
  <c r="BL69" i="7" s="1"/>
  <c r="BL70" i="7" s="1"/>
  <c r="BL71" i="7" s="1"/>
  <c r="BL72" i="7" s="1"/>
  <c r="BL73" i="7" s="1"/>
  <c r="BL74" i="7" s="1"/>
  <c r="BL75" i="7" s="1"/>
  <c r="BL76" i="7" s="1"/>
  <c r="BL77" i="7" s="1"/>
  <c r="BL78" i="7" s="1"/>
  <c r="BL79" i="7" s="1"/>
  <c r="BL80" i="7" s="1"/>
  <c r="BL81" i="7" s="1"/>
  <c r="BL82" i="7" s="1"/>
  <c r="BL83" i="7" s="1"/>
  <c r="BL84" i="7" s="1"/>
  <c r="BL85" i="7" s="1"/>
  <c r="BL86" i="7" s="1"/>
  <c r="BL87" i="7" s="1"/>
  <c r="BL88" i="7" s="1"/>
  <c r="BL89" i="7" s="1"/>
  <c r="BL90" i="7" s="1"/>
  <c r="BL91" i="7" s="1"/>
  <c r="BL92" i="7" s="1"/>
  <c r="BL93" i="7" s="1"/>
  <c r="BL94" i="7" s="1"/>
  <c r="BL95" i="7" s="1"/>
  <c r="BL96" i="7" s="1"/>
  <c r="BL97" i="7" s="1"/>
  <c r="BL98" i="7" s="1"/>
  <c r="BL99" i="7" s="1"/>
  <c r="BL100" i="7" s="1"/>
  <c r="BL101" i="7" s="1"/>
  <c r="BL102" i="7" s="1"/>
  <c r="BL103" i="7" s="1"/>
  <c r="BL104" i="7" s="1"/>
  <c r="BL105" i="7" s="1"/>
  <c r="BL106" i="7" s="1"/>
  <c r="BL107" i="7" s="1"/>
  <c r="BL108" i="7" s="1"/>
  <c r="BL109" i="7" s="1"/>
  <c r="BL110" i="7" s="1"/>
  <c r="BL111" i="7" s="1"/>
  <c r="BL112" i="7" s="1"/>
  <c r="BL113" i="7" s="1"/>
  <c r="BL114" i="7" s="1"/>
  <c r="BL115" i="7" s="1"/>
  <c r="BL116" i="7" s="1"/>
  <c r="BL117" i="7" s="1"/>
  <c r="BL118" i="7" s="1"/>
  <c r="BL119" i="7" s="1"/>
  <c r="BL120" i="7" s="1"/>
  <c r="BL121" i="7" s="1"/>
  <c r="BL122" i="7" s="1"/>
  <c r="BL123" i="7" s="1"/>
  <c r="BL124" i="7" s="1"/>
  <c r="BL125" i="7" s="1"/>
  <c r="BL126" i="7" s="1"/>
  <c r="BL127" i="7" s="1"/>
  <c r="BL128" i="7" s="1"/>
  <c r="BL129" i="7" s="1"/>
  <c r="BL130" i="7" s="1"/>
  <c r="BL131" i="7" s="1"/>
  <c r="BL132" i="7" s="1"/>
  <c r="BL133" i="7" s="1"/>
  <c r="BL134" i="7" s="1"/>
  <c r="BL135" i="7" s="1"/>
  <c r="BL136" i="7" s="1"/>
  <c r="BL137" i="7" s="1"/>
  <c r="BL138" i="7" s="1"/>
  <c r="BL139" i="7" s="1"/>
  <c r="BL140" i="7" s="1"/>
  <c r="AP6" i="7"/>
  <c r="AP7" i="7" s="1"/>
  <c r="AP8" i="7" s="1"/>
  <c r="AP9" i="7" s="1"/>
  <c r="AP10" i="7" s="1"/>
  <c r="AP11" i="7" s="1"/>
  <c r="AP12" i="7" s="1"/>
  <c r="AP13" i="7" s="1"/>
  <c r="AP14" i="7" s="1"/>
  <c r="AP15" i="7" s="1"/>
  <c r="AP16" i="7" s="1"/>
  <c r="AP17" i="7" s="1"/>
  <c r="AP18" i="7" s="1"/>
  <c r="AP19" i="7" s="1"/>
  <c r="AP20" i="7" s="1"/>
  <c r="AP21" i="7" s="1"/>
  <c r="AP22" i="7" s="1"/>
  <c r="AP23" i="7" s="1"/>
  <c r="AP24" i="7" s="1"/>
  <c r="AP25" i="7" s="1"/>
  <c r="AP26" i="7" s="1"/>
  <c r="AP27" i="7" s="1"/>
  <c r="AP28" i="7" s="1"/>
  <c r="AP29" i="7" s="1"/>
  <c r="AP30" i="7" s="1"/>
  <c r="AP31" i="7" s="1"/>
  <c r="AP32" i="7" s="1"/>
  <c r="AP33" i="7" s="1"/>
  <c r="AP34" i="7" s="1"/>
  <c r="AP35" i="7" s="1"/>
  <c r="AP36" i="7" s="1"/>
  <c r="AP37" i="7" s="1"/>
  <c r="AP38" i="7" s="1"/>
  <c r="AP39" i="7" s="1"/>
  <c r="AP40" i="7" s="1"/>
  <c r="AP41" i="7" s="1"/>
  <c r="AP42" i="7" s="1"/>
  <c r="AP43" i="7" s="1"/>
  <c r="AP44" i="7" s="1"/>
  <c r="AP45" i="7" s="1"/>
  <c r="AP46" i="7" s="1"/>
  <c r="AP47" i="7" s="1"/>
  <c r="AP48" i="7" s="1"/>
  <c r="AP49" i="7" s="1"/>
  <c r="AP50" i="7" s="1"/>
  <c r="AP51" i="7" s="1"/>
  <c r="AP52" i="7" s="1"/>
  <c r="AP53" i="7" s="1"/>
  <c r="AP54" i="7" s="1"/>
  <c r="AP55" i="7" s="1"/>
  <c r="AP56" i="7" s="1"/>
  <c r="AP57" i="7" s="1"/>
  <c r="AP58" i="7" s="1"/>
  <c r="AP59" i="7" s="1"/>
  <c r="AP60" i="7" s="1"/>
  <c r="AP61" i="7" s="1"/>
  <c r="AP62" i="7" s="1"/>
  <c r="AP63" i="7" s="1"/>
  <c r="AP64" i="7" s="1"/>
  <c r="AP65" i="7" s="1"/>
  <c r="AP66" i="7" s="1"/>
  <c r="AP67" i="7" s="1"/>
  <c r="AP68" i="7" s="1"/>
  <c r="AP69" i="7" s="1"/>
  <c r="AP70" i="7" s="1"/>
  <c r="AP71" i="7" s="1"/>
  <c r="AP72" i="7" s="1"/>
  <c r="AP73" i="7" s="1"/>
  <c r="AP74" i="7" s="1"/>
  <c r="AP75" i="7" s="1"/>
  <c r="AP76" i="7" s="1"/>
  <c r="AP77" i="7" s="1"/>
  <c r="AP78" i="7" s="1"/>
  <c r="AP79" i="7" s="1"/>
  <c r="AP80" i="7" s="1"/>
  <c r="AP81" i="7" s="1"/>
  <c r="AP82" i="7" s="1"/>
  <c r="AP83" i="7" s="1"/>
  <c r="AP84" i="7" s="1"/>
  <c r="AP85" i="7" s="1"/>
  <c r="AP86" i="7" s="1"/>
  <c r="AP87" i="7" s="1"/>
  <c r="AP88" i="7" s="1"/>
  <c r="AP89" i="7" s="1"/>
  <c r="AP90" i="7" s="1"/>
  <c r="AP91" i="7" s="1"/>
  <c r="AP92" i="7" s="1"/>
  <c r="AP93" i="7" s="1"/>
  <c r="AP94" i="7" s="1"/>
  <c r="AP95" i="7" s="1"/>
  <c r="AP96" i="7" s="1"/>
  <c r="AP97" i="7" s="1"/>
  <c r="AP98" i="7" s="1"/>
  <c r="AP99" i="7" s="1"/>
  <c r="AP100" i="7" s="1"/>
  <c r="AP101" i="7" s="1"/>
  <c r="AP102" i="7" s="1"/>
  <c r="AP103" i="7" s="1"/>
  <c r="AP104" i="7" s="1"/>
  <c r="AP105" i="7" s="1"/>
  <c r="AP106" i="7" s="1"/>
  <c r="AP107" i="7" s="1"/>
  <c r="AP108" i="7" s="1"/>
  <c r="AP109" i="7" s="1"/>
  <c r="AP110" i="7" s="1"/>
  <c r="AP111" i="7" s="1"/>
  <c r="AP112" i="7" s="1"/>
  <c r="AP113" i="7" s="1"/>
  <c r="AP114" i="7" s="1"/>
  <c r="AP115" i="7" s="1"/>
  <c r="AP116" i="7" s="1"/>
  <c r="AP117" i="7" s="1"/>
  <c r="AP118" i="7" s="1"/>
  <c r="AP119" i="7" s="1"/>
  <c r="AP120" i="7" s="1"/>
  <c r="AP121" i="7" s="1"/>
  <c r="AP122" i="7" s="1"/>
  <c r="AP123" i="7" s="1"/>
  <c r="AP124" i="7" s="1"/>
  <c r="AP125" i="7" s="1"/>
  <c r="AP126" i="7" s="1"/>
  <c r="AP127" i="7" s="1"/>
  <c r="AP128" i="7" s="1"/>
  <c r="AP129" i="7" s="1"/>
  <c r="AP130" i="7" s="1"/>
  <c r="AP131" i="7" s="1"/>
  <c r="AP132" i="7" s="1"/>
  <c r="AP133" i="7" s="1"/>
  <c r="AP134" i="7" s="1"/>
  <c r="AP135" i="7" s="1"/>
  <c r="AP136" i="7" s="1"/>
  <c r="AP137" i="7" s="1"/>
  <c r="AP138" i="7" s="1"/>
  <c r="AP139" i="7" s="1"/>
  <c r="AP140" i="7" s="1"/>
  <c r="CJ6" i="7"/>
  <c r="CJ7" i="7" s="1"/>
  <c r="CJ8" i="7" s="1"/>
  <c r="CJ9" i="7" s="1"/>
  <c r="CJ10" i="7" s="1"/>
  <c r="CJ11" i="7" s="1"/>
  <c r="CJ12" i="7" s="1"/>
  <c r="CJ13" i="7" s="1"/>
  <c r="CJ14" i="7" s="1"/>
  <c r="CJ15" i="7" s="1"/>
  <c r="CJ16" i="7" s="1"/>
  <c r="CJ17" i="7" s="1"/>
  <c r="CJ18" i="7" s="1"/>
  <c r="CJ19" i="7" s="1"/>
  <c r="CJ20" i="7" s="1"/>
  <c r="CJ21" i="7" s="1"/>
  <c r="CJ22" i="7" s="1"/>
  <c r="CJ23" i="7" s="1"/>
  <c r="CJ24" i="7" s="1"/>
  <c r="CJ25" i="7" s="1"/>
  <c r="CJ26" i="7" s="1"/>
  <c r="CJ27" i="7" s="1"/>
  <c r="CJ28" i="7" s="1"/>
  <c r="CJ29" i="7" s="1"/>
  <c r="CJ30" i="7" s="1"/>
  <c r="CJ31" i="7" s="1"/>
  <c r="CJ32" i="7" s="1"/>
  <c r="CJ33" i="7" s="1"/>
  <c r="CJ34" i="7" s="1"/>
  <c r="CJ35" i="7" s="1"/>
  <c r="CJ36" i="7" s="1"/>
  <c r="CJ37" i="7" s="1"/>
  <c r="CJ38" i="7" s="1"/>
  <c r="CJ39" i="7" s="1"/>
  <c r="CJ40" i="7" s="1"/>
  <c r="CJ41" i="7" s="1"/>
  <c r="CJ42" i="7" s="1"/>
  <c r="CJ43" i="7" s="1"/>
  <c r="CJ44" i="7" s="1"/>
  <c r="CJ45" i="7" s="1"/>
  <c r="CJ46" i="7" s="1"/>
  <c r="CJ47" i="7" s="1"/>
  <c r="CJ48" i="7" s="1"/>
  <c r="CJ49" i="7" s="1"/>
  <c r="CJ50" i="7" s="1"/>
  <c r="CJ51" i="7" s="1"/>
  <c r="CJ52" i="7" s="1"/>
  <c r="CJ53" i="7" s="1"/>
  <c r="CJ54" i="7" s="1"/>
  <c r="CJ55" i="7" s="1"/>
  <c r="CJ56" i="7" s="1"/>
  <c r="CJ57" i="7" s="1"/>
  <c r="CJ58" i="7" s="1"/>
  <c r="CJ59" i="7" s="1"/>
  <c r="CJ60" i="7" s="1"/>
  <c r="CJ61" i="7" s="1"/>
  <c r="CJ62" i="7" s="1"/>
  <c r="CJ63" i="7" s="1"/>
  <c r="CJ64" i="7" s="1"/>
  <c r="CJ65" i="7" s="1"/>
  <c r="CJ66" i="7" s="1"/>
  <c r="CJ67" i="7" s="1"/>
  <c r="CJ68" i="7" s="1"/>
  <c r="CJ69" i="7" s="1"/>
  <c r="CJ70" i="7" s="1"/>
  <c r="CJ71" i="7" s="1"/>
  <c r="CJ72" i="7" s="1"/>
  <c r="CJ73" i="7" s="1"/>
  <c r="CJ74" i="7" s="1"/>
  <c r="CJ75" i="7" s="1"/>
  <c r="CJ76" i="7" s="1"/>
  <c r="CJ77" i="7" s="1"/>
  <c r="CJ78" i="7" s="1"/>
  <c r="CJ79" i="7" s="1"/>
  <c r="CJ80" i="7" s="1"/>
  <c r="CJ81" i="7" s="1"/>
  <c r="CJ82" i="7" s="1"/>
  <c r="CJ83" i="7" s="1"/>
  <c r="CJ84" i="7" s="1"/>
  <c r="CJ85" i="7" s="1"/>
  <c r="CJ86" i="7" s="1"/>
  <c r="CJ87" i="7" s="1"/>
  <c r="CJ88" i="7" s="1"/>
  <c r="CJ89" i="7" s="1"/>
  <c r="CJ90" i="7" s="1"/>
  <c r="CJ91" i="7" s="1"/>
  <c r="CJ92" i="7" s="1"/>
  <c r="CJ93" i="7" s="1"/>
  <c r="CJ94" i="7" s="1"/>
  <c r="CJ95" i="7" s="1"/>
  <c r="CJ96" i="7" s="1"/>
  <c r="CJ97" i="7" s="1"/>
  <c r="CJ98" i="7" s="1"/>
  <c r="CJ99" i="7" s="1"/>
  <c r="CJ100" i="7" s="1"/>
  <c r="CJ101" i="7" s="1"/>
  <c r="CJ102" i="7" s="1"/>
  <c r="CJ103" i="7" s="1"/>
  <c r="CJ104" i="7" s="1"/>
  <c r="CJ105" i="7" s="1"/>
  <c r="CJ106" i="7" s="1"/>
  <c r="CJ107" i="7" s="1"/>
  <c r="CJ108" i="7" s="1"/>
  <c r="CJ109" i="7" s="1"/>
  <c r="CJ110" i="7" s="1"/>
  <c r="CJ111" i="7" s="1"/>
  <c r="CJ112" i="7" s="1"/>
  <c r="CJ113" i="7" s="1"/>
  <c r="CJ114" i="7" s="1"/>
  <c r="CJ115" i="7" s="1"/>
  <c r="CJ116" i="7" s="1"/>
  <c r="CJ117" i="7" s="1"/>
  <c r="CJ118" i="7" s="1"/>
  <c r="CJ119" i="7" s="1"/>
  <c r="CJ120" i="7" s="1"/>
  <c r="CJ121" i="7" s="1"/>
  <c r="CJ122" i="7" s="1"/>
  <c r="CJ123" i="7" s="1"/>
  <c r="CJ124" i="7" s="1"/>
  <c r="CJ125" i="7" s="1"/>
  <c r="CJ126" i="7" s="1"/>
  <c r="CJ127" i="7" s="1"/>
  <c r="CJ128" i="7" s="1"/>
  <c r="CJ129" i="7" s="1"/>
  <c r="CJ130" i="7" s="1"/>
  <c r="CJ131" i="7" s="1"/>
  <c r="CJ132" i="7" s="1"/>
  <c r="CJ133" i="7" s="1"/>
  <c r="CJ134" i="7" s="1"/>
  <c r="CJ135" i="7" s="1"/>
  <c r="CJ136" i="7" s="1"/>
  <c r="CJ137" i="7" s="1"/>
  <c r="CJ138" i="7" s="1"/>
  <c r="CJ139" i="7" s="1"/>
  <c r="CJ140" i="7" s="1"/>
  <c r="AO6" i="7"/>
  <c r="AO7" i="7" s="1"/>
  <c r="AO8" i="7" s="1"/>
  <c r="AO9" i="7" s="1"/>
  <c r="AO10" i="7" s="1"/>
  <c r="AO11" i="7" s="1"/>
  <c r="AO12" i="7" s="1"/>
  <c r="AO13" i="7" s="1"/>
  <c r="AO14" i="7" s="1"/>
  <c r="AO15" i="7" s="1"/>
  <c r="AO16" i="7" s="1"/>
  <c r="AO17" i="7" s="1"/>
  <c r="AO18" i="7" s="1"/>
  <c r="AO19" i="7" s="1"/>
  <c r="AO20" i="7" s="1"/>
  <c r="AO21" i="7" s="1"/>
  <c r="AO22" i="7" s="1"/>
  <c r="AO23" i="7" s="1"/>
  <c r="AO24" i="7" s="1"/>
  <c r="AO25" i="7" s="1"/>
  <c r="AO26" i="7" s="1"/>
  <c r="AO27" i="7" s="1"/>
  <c r="AO28" i="7" s="1"/>
  <c r="AO29" i="7" s="1"/>
  <c r="AO30" i="7" s="1"/>
  <c r="AO31" i="7" s="1"/>
  <c r="AO32" i="7" s="1"/>
  <c r="AO33" i="7" s="1"/>
  <c r="AO34" i="7" s="1"/>
  <c r="AO35" i="7" s="1"/>
  <c r="AO36" i="7" s="1"/>
  <c r="AO37" i="7" s="1"/>
  <c r="AO38" i="7" s="1"/>
  <c r="AO39" i="7" s="1"/>
  <c r="AO40" i="7" s="1"/>
  <c r="AO41" i="7" s="1"/>
  <c r="AO42" i="7" s="1"/>
  <c r="AO43" i="7" s="1"/>
  <c r="AO44" i="7" s="1"/>
  <c r="AO45" i="7" s="1"/>
  <c r="AO46" i="7" s="1"/>
  <c r="AO47" i="7" s="1"/>
  <c r="AO48" i="7" s="1"/>
  <c r="AO49" i="7" s="1"/>
  <c r="AO50" i="7" s="1"/>
  <c r="AO51" i="7" s="1"/>
  <c r="AO52" i="7" s="1"/>
  <c r="AO53" i="7" s="1"/>
  <c r="AO54" i="7" s="1"/>
  <c r="AO55" i="7" s="1"/>
  <c r="AO56" i="7" s="1"/>
  <c r="AO57" i="7" s="1"/>
  <c r="AO58" i="7" s="1"/>
  <c r="AO59" i="7" s="1"/>
  <c r="AO60" i="7" s="1"/>
  <c r="AO61" i="7" s="1"/>
  <c r="AO62" i="7" s="1"/>
  <c r="AO63" i="7" s="1"/>
  <c r="AO64" i="7" s="1"/>
  <c r="AO65" i="7" s="1"/>
  <c r="AO66" i="7" s="1"/>
  <c r="AO67" i="7" s="1"/>
  <c r="AO68" i="7" s="1"/>
  <c r="AO69" i="7" s="1"/>
  <c r="AO70" i="7" s="1"/>
  <c r="AO71" i="7" s="1"/>
  <c r="AO72" i="7" s="1"/>
  <c r="AO73" i="7" s="1"/>
  <c r="AO74" i="7" s="1"/>
  <c r="AO75" i="7" s="1"/>
  <c r="AO76" i="7" s="1"/>
  <c r="AO77" i="7" s="1"/>
  <c r="AO78" i="7" s="1"/>
  <c r="AO79" i="7" s="1"/>
  <c r="AO80" i="7" s="1"/>
  <c r="AO81" i="7" s="1"/>
  <c r="AO82" i="7" s="1"/>
  <c r="AO83" i="7" s="1"/>
  <c r="AO84" i="7" s="1"/>
  <c r="AO85" i="7" s="1"/>
  <c r="AO86" i="7" s="1"/>
  <c r="AO87" i="7" s="1"/>
  <c r="AO88" i="7" s="1"/>
  <c r="AO89" i="7" s="1"/>
  <c r="AO90" i="7" s="1"/>
  <c r="AO91" i="7" s="1"/>
  <c r="AO92" i="7" s="1"/>
  <c r="AO93" i="7" s="1"/>
  <c r="AO94" i="7" s="1"/>
  <c r="AO95" i="7" s="1"/>
  <c r="AO96" i="7" s="1"/>
  <c r="AO97" i="7" s="1"/>
  <c r="AO98" i="7" s="1"/>
  <c r="AO99" i="7" s="1"/>
  <c r="AO100" i="7" s="1"/>
  <c r="AO101" i="7" s="1"/>
  <c r="AO102" i="7" s="1"/>
  <c r="AO103" i="7" s="1"/>
  <c r="AO104" i="7" s="1"/>
  <c r="AO105" i="7" s="1"/>
  <c r="AO106" i="7" s="1"/>
  <c r="AO107" i="7" s="1"/>
  <c r="AO108" i="7" s="1"/>
  <c r="AO109" i="7" s="1"/>
  <c r="AO110" i="7" s="1"/>
  <c r="AO111" i="7" s="1"/>
  <c r="AO112" i="7" s="1"/>
  <c r="AO113" i="7" s="1"/>
  <c r="AO114" i="7" s="1"/>
  <c r="AO115" i="7" s="1"/>
  <c r="AO116" i="7" s="1"/>
  <c r="AO117" i="7" s="1"/>
  <c r="AO118" i="7" s="1"/>
  <c r="AO119" i="7" s="1"/>
  <c r="AO120" i="7" s="1"/>
  <c r="AO121" i="7" s="1"/>
  <c r="AO122" i="7" s="1"/>
  <c r="AO123" i="7" s="1"/>
  <c r="AO124" i="7" s="1"/>
  <c r="AO125" i="7" s="1"/>
  <c r="AO126" i="7" s="1"/>
  <c r="AO127" i="7" s="1"/>
  <c r="AO128" i="7" s="1"/>
  <c r="AO129" i="7" s="1"/>
  <c r="AO130" i="7" s="1"/>
  <c r="AO131" i="7" s="1"/>
  <c r="AO132" i="7" s="1"/>
  <c r="AO133" i="7" s="1"/>
  <c r="AO134" i="7" s="1"/>
  <c r="AO135" i="7" s="1"/>
  <c r="AO136" i="7" s="1"/>
  <c r="AO137" i="7" s="1"/>
  <c r="AO138" i="7" s="1"/>
  <c r="AO139" i="7" s="1"/>
  <c r="AO140" i="7" s="1"/>
  <c r="CL6" i="7"/>
  <c r="CL7" i="7" s="1"/>
  <c r="AB6" i="7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6" i="7" s="1"/>
  <c r="AB37" i="7" s="1"/>
  <c r="AB38" i="7" s="1"/>
  <c r="AB39" i="7" s="1"/>
  <c r="AB40" i="7" s="1"/>
  <c r="AB41" i="7" s="1"/>
  <c r="AB42" i="7" s="1"/>
  <c r="AB43" i="7" s="1"/>
  <c r="AB44" i="7" s="1"/>
  <c r="AB45" i="7" s="1"/>
  <c r="AB46" i="7" s="1"/>
  <c r="AB47" i="7" s="1"/>
  <c r="AB48" i="7" s="1"/>
  <c r="AB49" i="7" s="1"/>
  <c r="AB50" i="7" s="1"/>
  <c r="AB51" i="7" s="1"/>
  <c r="AB52" i="7" s="1"/>
  <c r="AB53" i="7" s="1"/>
  <c r="AB54" i="7" s="1"/>
  <c r="AB55" i="7" s="1"/>
  <c r="AB56" i="7" s="1"/>
  <c r="AB57" i="7" s="1"/>
  <c r="AB58" i="7" s="1"/>
  <c r="AB59" i="7" s="1"/>
  <c r="AB60" i="7" s="1"/>
  <c r="AB61" i="7" s="1"/>
  <c r="AB62" i="7" s="1"/>
  <c r="AB63" i="7" s="1"/>
  <c r="AB64" i="7" s="1"/>
  <c r="AB65" i="7" s="1"/>
  <c r="AB66" i="7" s="1"/>
  <c r="AB67" i="7" s="1"/>
  <c r="AB68" i="7" s="1"/>
  <c r="AB69" i="7" s="1"/>
  <c r="AB70" i="7" s="1"/>
  <c r="AB71" i="7" s="1"/>
  <c r="AB72" i="7" s="1"/>
  <c r="AB73" i="7" s="1"/>
  <c r="AB74" i="7" s="1"/>
  <c r="AB75" i="7" s="1"/>
  <c r="AB76" i="7" s="1"/>
  <c r="AB77" i="7" s="1"/>
  <c r="AB78" i="7" s="1"/>
  <c r="AB79" i="7" s="1"/>
  <c r="AB80" i="7" s="1"/>
  <c r="AB81" i="7" s="1"/>
  <c r="AB82" i="7" s="1"/>
  <c r="AB83" i="7" s="1"/>
  <c r="AB84" i="7" s="1"/>
  <c r="AB85" i="7" s="1"/>
  <c r="AB86" i="7" s="1"/>
  <c r="AB87" i="7" s="1"/>
  <c r="AB88" i="7" s="1"/>
  <c r="AB89" i="7" s="1"/>
  <c r="AB90" i="7" s="1"/>
  <c r="AB91" i="7" s="1"/>
  <c r="AB92" i="7" s="1"/>
  <c r="AB93" i="7" s="1"/>
  <c r="AB94" i="7" s="1"/>
  <c r="AB95" i="7" s="1"/>
  <c r="AB96" i="7" s="1"/>
  <c r="AB97" i="7" s="1"/>
  <c r="AB98" i="7" s="1"/>
  <c r="AB99" i="7" s="1"/>
  <c r="AB100" i="7" s="1"/>
  <c r="AB101" i="7" s="1"/>
  <c r="AB102" i="7" s="1"/>
  <c r="AB103" i="7" s="1"/>
  <c r="AB104" i="7" s="1"/>
  <c r="AB105" i="7" s="1"/>
  <c r="AB106" i="7" s="1"/>
  <c r="AB107" i="7" s="1"/>
  <c r="AB108" i="7" s="1"/>
  <c r="AB109" i="7" s="1"/>
  <c r="AB110" i="7" s="1"/>
  <c r="AB111" i="7" s="1"/>
  <c r="AB112" i="7" s="1"/>
  <c r="AB113" i="7" s="1"/>
  <c r="AB114" i="7" s="1"/>
  <c r="AB115" i="7" s="1"/>
  <c r="AB116" i="7" s="1"/>
  <c r="AB117" i="7" s="1"/>
  <c r="AB118" i="7" s="1"/>
  <c r="AB119" i="7" s="1"/>
  <c r="AB120" i="7" s="1"/>
  <c r="AB121" i="7" s="1"/>
  <c r="AB122" i="7" s="1"/>
  <c r="AB123" i="7" s="1"/>
  <c r="AB124" i="7" s="1"/>
  <c r="AB125" i="7" s="1"/>
  <c r="AB126" i="7" s="1"/>
  <c r="AB127" i="7" s="1"/>
  <c r="AB128" i="7" s="1"/>
  <c r="AB129" i="7" s="1"/>
  <c r="AB130" i="7" s="1"/>
  <c r="AB131" i="7" s="1"/>
  <c r="AB132" i="7" s="1"/>
  <c r="AB133" i="7" s="1"/>
  <c r="AB134" i="7" s="1"/>
  <c r="AB135" i="7" s="1"/>
  <c r="AB136" i="7" s="1"/>
  <c r="AB137" i="7" s="1"/>
  <c r="AB138" i="7" s="1"/>
  <c r="AB139" i="7" s="1"/>
  <c r="AB140" i="7" s="1"/>
  <c r="CG6" i="7"/>
  <c r="CG7" i="7" s="1"/>
  <c r="AV6" i="7"/>
  <c r="AV7" i="7" s="1"/>
  <c r="AV8" i="7" s="1"/>
  <c r="AV9" i="7" s="1"/>
  <c r="AV10" i="7" s="1"/>
  <c r="AV11" i="7" s="1"/>
  <c r="AV12" i="7" s="1"/>
  <c r="AV13" i="7" s="1"/>
  <c r="AV14" i="7" s="1"/>
  <c r="AV15" i="7" s="1"/>
  <c r="AV16" i="7" s="1"/>
  <c r="AV17" i="7" s="1"/>
  <c r="AV18" i="7" s="1"/>
  <c r="AV19" i="7" s="1"/>
  <c r="AV20" i="7" s="1"/>
  <c r="AV21" i="7" s="1"/>
  <c r="AV22" i="7" s="1"/>
  <c r="AV23" i="7" s="1"/>
  <c r="AV24" i="7" s="1"/>
  <c r="AV25" i="7" s="1"/>
  <c r="AV26" i="7" s="1"/>
  <c r="AV27" i="7" s="1"/>
  <c r="AV28" i="7" s="1"/>
  <c r="AV29" i="7" s="1"/>
  <c r="AV30" i="7" s="1"/>
  <c r="AV31" i="7" s="1"/>
  <c r="AV32" i="7" s="1"/>
  <c r="AV33" i="7" s="1"/>
  <c r="AV34" i="7" s="1"/>
  <c r="AV35" i="7" s="1"/>
  <c r="AV36" i="7" s="1"/>
  <c r="AV37" i="7" s="1"/>
  <c r="AV38" i="7" s="1"/>
  <c r="AV39" i="7" s="1"/>
  <c r="AV40" i="7" s="1"/>
  <c r="AV41" i="7" s="1"/>
  <c r="AV42" i="7" s="1"/>
  <c r="AV43" i="7" s="1"/>
  <c r="AV44" i="7" s="1"/>
  <c r="AV45" i="7" s="1"/>
  <c r="AV46" i="7" s="1"/>
  <c r="AV47" i="7" s="1"/>
  <c r="AV48" i="7" s="1"/>
  <c r="AV49" i="7" s="1"/>
  <c r="AV50" i="7" s="1"/>
  <c r="AV51" i="7" s="1"/>
  <c r="AV52" i="7" s="1"/>
  <c r="AV53" i="7" s="1"/>
  <c r="AV54" i="7" s="1"/>
  <c r="AV55" i="7" s="1"/>
  <c r="AV56" i="7" s="1"/>
  <c r="AV57" i="7" s="1"/>
  <c r="AV58" i="7" s="1"/>
  <c r="AV59" i="7" s="1"/>
  <c r="AV60" i="7" s="1"/>
  <c r="AV61" i="7" s="1"/>
  <c r="AV62" i="7" s="1"/>
  <c r="AV63" i="7" s="1"/>
  <c r="AV64" i="7" s="1"/>
  <c r="AV65" i="7" s="1"/>
  <c r="AV66" i="7" s="1"/>
  <c r="AV67" i="7" s="1"/>
  <c r="AV68" i="7" s="1"/>
  <c r="AV69" i="7" s="1"/>
  <c r="AV70" i="7" s="1"/>
  <c r="AV71" i="7" s="1"/>
  <c r="AV72" i="7" s="1"/>
  <c r="AV73" i="7" s="1"/>
  <c r="AV74" i="7" s="1"/>
  <c r="AV75" i="7" s="1"/>
  <c r="AV76" i="7" s="1"/>
  <c r="AV77" i="7" s="1"/>
  <c r="AV78" i="7" s="1"/>
  <c r="AV79" i="7" s="1"/>
  <c r="AV80" i="7" s="1"/>
  <c r="AV81" i="7" s="1"/>
  <c r="AV82" i="7" s="1"/>
  <c r="AV83" i="7" s="1"/>
  <c r="AV84" i="7" s="1"/>
  <c r="AV85" i="7" s="1"/>
  <c r="AV86" i="7" s="1"/>
  <c r="AV87" i="7" s="1"/>
  <c r="AV88" i="7" s="1"/>
  <c r="AV89" i="7" s="1"/>
  <c r="AV90" i="7" s="1"/>
  <c r="AV91" i="7" s="1"/>
  <c r="AV92" i="7" s="1"/>
  <c r="AV93" i="7" s="1"/>
  <c r="AV94" i="7" s="1"/>
  <c r="AV95" i="7" s="1"/>
  <c r="AV96" i="7" s="1"/>
  <c r="AV97" i="7" s="1"/>
  <c r="AV98" i="7" s="1"/>
  <c r="AV99" i="7" s="1"/>
  <c r="AV100" i="7" s="1"/>
  <c r="AV101" i="7" s="1"/>
  <c r="AV102" i="7" s="1"/>
  <c r="AV103" i="7" s="1"/>
  <c r="AV104" i="7" s="1"/>
  <c r="AV105" i="7" s="1"/>
  <c r="AV106" i="7" s="1"/>
  <c r="AV107" i="7" s="1"/>
  <c r="AV108" i="7" s="1"/>
  <c r="AV109" i="7" s="1"/>
  <c r="AV110" i="7" s="1"/>
  <c r="AV111" i="7" s="1"/>
  <c r="AV112" i="7" s="1"/>
  <c r="AV113" i="7" s="1"/>
  <c r="AV114" i="7" s="1"/>
  <c r="AV115" i="7" s="1"/>
  <c r="AV116" i="7" s="1"/>
  <c r="AV117" i="7" s="1"/>
  <c r="AV118" i="7" s="1"/>
  <c r="AV119" i="7" s="1"/>
  <c r="AV120" i="7" s="1"/>
  <c r="AV121" i="7" s="1"/>
  <c r="AV122" i="7" s="1"/>
  <c r="AV123" i="7" s="1"/>
  <c r="AV124" i="7" s="1"/>
  <c r="AV125" i="7" s="1"/>
  <c r="AV126" i="7" s="1"/>
  <c r="AV127" i="7" s="1"/>
  <c r="AV128" i="7" s="1"/>
  <c r="AV129" i="7" s="1"/>
  <c r="AV130" i="7" s="1"/>
  <c r="AV131" i="7" s="1"/>
  <c r="AV132" i="7" s="1"/>
  <c r="AV133" i="7" s="1"/>
  <c r="AV134" i="7" s="1"/>
  <c r="AV135" i="7" s="1"/>
  <c r="AV136" i="7" s="1"/>
  <c r="AV137" i="7" s="1"/>
  <c r="AV138" i="7" s="1"/>
  <c r="AV139" i="7" s="1"/>
  <c r="AV140" i="7" s="1"/>
  <c r="AU6" i="7"/>
  <c r="AU7" i="7" s="1"/>
  <c r="AU8" i="7" s="1"/>
  <c r="AU9" i="7" s="1"/>
  <c r="AU10" i="7" s="1"/>
  <c r="AU11" i="7" s="1"/>
  <c r="AU12" i="7" s="1"/>
  <c r="AU13" i="7" s="1"/>
  <c r="AU14" i="7" s="1"/>
  <c r="AU15" i="7" s="1"/>
  <c r="AU16" i="7" s="1"/>
  <c r="AU17" i="7" s="1"/>
  <c r="AU18" i="7" s="1"/>
  <c r="AU19" i="7" s="1"/>
  <c r="AU20" i="7" s="1"/>
  <c r="AU21" i="7" s="1"/>
  <c r="AU22" i="7" s="1"/>
  <c r="AU23" i="7" s="1"/>
  <c r="AU24" i="7" s="1"/>
  <c r="AU25" i="7" s="1"/>
  <c r="AU26" i="7" s="1"/>
  <c r="AU27" i="7" s="1"/>
  <c r="AU28" i="7" s="1"/>
  <c r="AU29" i="7" s="1"/>
  <c r="AU30" i="7" s="1"/>
  <c r="AU31" i="7" s="1"/>
  <c r="AU32" i="7" s="1"/>
  <c r="AU33" i="7" s="1"/>
  <c r="AU34" i="7" s="1"/>
  <c r="AU35" i="7" s="1"/>
  <c r="AU36" i="7" s="1"/>
  <c r="AU37" i="7" s="1"/>
  <c r="AU38" i="7" s="1"/>
  <c r="AU39" i="7" s="1"/>
  <c r="AU40" i="7" s="1"/>
  <c r="AU41" i="7" s="1"/>
  <c r="AU42" i="7" s="1"/>
  <c r="AU43" i="7" s="1"/>
  <c r="AU44" i="7" s="1"/>
  <c r="AU45" i="7" s="1"/>
  <c r="AU46" i="7" s="1"/>
  <c r="AU47" i="7" s="1"/>
  <c r="AU48" i="7" s="1"/>
  <c r="AU49" i="7" s="1"/>
  <c r="AU50" i="7" s="1"/>
  <c r="AU51" i="7" s="1"/>
  <c r="AU52" i="7" s="1"/>
  <c r="AU53" i="7" s="1"/>
  <c r="AU54" i="7" s="1"/>
  <c r="AU55" i="7" s="1"/>
  <c r="AU56" i="7" s="1"/>
  <c r="AU57" i="7" s="1"/>
  <c r="AU58" i="7" s="1"/>
  <c r="AU59" i="7" s="1"/>
  <c r="AU60" i="7" s="1"/>
  <c r="AU61" i="7" s="1"/>
  <c r="AU62" i="7" s="1"/>
  <c r="AU63" i="7" s="1"/>
  <c r="AU64" i="7" s="1"/>
  <c r="AU65" i="7" s="1"/>
  <c r="AU66" i="7" s="1"/>
  <c r="AU67" i="7" s="1"/>
  <c r="AU68" i="7" s="1"/>
  <c r="AU69" i="7" s="1"/>
  <c r="AU70" i="7" s="1"/>
  <c r="AU71" i="7" s="1"/>
  <c r="AU72" i="7" s="1"/>
  <c r="AU73" i="7" s="1"/>
  <c r="AU74" i="7" s="1"/>
  <c r="AU75" i="7" s="1"/>
  <c r="AU76" i="7" s="1"/>
  <c r="AU77" i="7" s="1"/>
  <c r="AU78" i="7" s="1"/>
  <c r="AU79" i="7" s="1"/>
  <c r="AU80" i="7" s="1"/>
  <c r="AU81" i="7" s="1"/>
  <c r="AU82" i="7" s="1"/>
  <c r="AU83" i="7" s="1"/>
  <c r="AU84" i="7" s="1"/>
  <c r="AU85" i="7" s="1"/>
  <c r="AU86" i="7" s="1"/>
  <c r="AU87" i="7" s="1"/>
  <c r="AU88" i="7" s="1"/>
  <c r="AU89" i="7" s="1"/>
  <c r="AU90" i="7" s="1"/>
  <c r="AU91" i="7" s="1"/>
  <c r="AU92" i="7" s="1"/>
  <c r="AU93" i="7" s="1"/>
  <c r="AU94" i="7" s="1"/>
  <c r="AU95" i="7" s="1"/>
  <c r="AU96" i="7" s="1"/>
  <c r="AU97" i="7" s="1"/>
  <c r="AU98" i="7" s="1"/>
  <c r="AU99" i="7" s="1"/>
  <c r="AU100" i="7" s="1"/>
  <c r="AU101" i="7" s="1"/>
  <c r="AU102" i="7" s="1"/>
  <c r="AU103" i="7" s="1"/>
  <c r="AU104" i="7" s="1"/>
  <c r="AU105" i="7" s="1"/>
  <c r="AU106" i="7" s="1"/>
  <c r="AU107" i="7" s="1"/>
  <c r="AU108" i="7" s="1"/>
  <c r="AU109" i="7" s="1"/>
  <c r="AU110" i="7" s="1"/>
  <c r="AU111" i="7" s="1"/>
  <c r="AU112" i="7" s="1"/>
  <c r="AU113" i="7" s="1"/>
  <c r="AU114" i="7" s="1"/>
  <c r="AU115" i="7" s="1"/>
  <c r="AU116" i="7" s="1"/>
  <c r="AU117" i="7" s="1"/>
  <c r="AU118" i="7" s="1"/>
  <c r="AU119" i="7" s="1"/>
  <c r="AU120" i="7" s="1"/>
  <c r="AU121" i="7" s="1"/>
  <c r="AU122" i="7" s="1"/>
  <c r="AU123" i="7" s="1"/>
  <c r="AU124" i="7" s="1"/>
  <c r="AU125" i="7" s="1"/>
  <c r="AU126" i="7" s="1"/>
  <c r="AU127" i="7" s="1"/>
  <c r="AU128" i="7" s="1"/>
  <c r="AU129" i="7" s="1"/>
  <c r="AU130" i="7" s="1"/>
  <c r="AU131" i="7" s="1"/>
  <c r="AU132" i="7" s="1"/>
  <c r="AU133" i="7" s="1"/>
  <c r="AU134" i="7" s="1"/>
  <c r="AU135" i="7" s="1"/>
  <c r="AU136" i="7" s="1"/>
  <c r="AU137" i="7" s="1"/>
  <c r="AU138" i="7" s="1"/>
  <c r="AU139" i="7" s="1"/>
  <c r="AU140" i="7" s="1"/>
  <c r="BF6" i="7"/>
  <c r="BF7" i="7" s="1"/>
  <c r="BF8" i="7" s="1"/>
  <c r="BF9" i="7" s="1"/>
  <c r="BF10" i="7" s="1"/>
  <c r="BF11" i="7" s="1"/>
  <c r="BF12" i="7" s="1"/>
  <c r="BF13" i="7" s="1"/>
  <c r="BF14" i="7" s="1"/>
  <c r="BF15" i="7" s="1"/>
  <c r="BF16" i="7" s="1"/>
  <c r="BF17" i="7" s="1"/>
  <c r="BF18" i="7" s="1"/>
  <c r="BF19" i="7" s="1"/>
  <c r="BF20" i="7" s="1"/>
  <c r="BF21" i="7" s="1"/>
  <c r="BF22" i="7" s="1"/>
  <c r="BF23" i="7" s="1"/>
  <c r="BF24" i="7" s="1"/>
  <c r="BF25" i="7" s="1"/>
  <c r="BF26" i="7" s="1"/>
  <c r="BF27" i="7" s="1"/>
  <c r="BF28" i="7" s="1"/>
  <c r="BF29" i="7" s="1"/>
  <c r="BF30" i="7" s="1"/>
  <c r="BF31" i="7" s="1"/>
  <c r="BF32" i="7" s="1"/>
  <c r="BF33" i="7" s="1"/>
  <c r="BF34" i="7" s="1"/>
  <c r="BF35" i="7" s="1"/>
  <c r="BF36" i="7" s="1"/>
  <c r="BF37" i="7" s="1"/>
  <c r="BF38" i="7" s="1"/>
  <c r="BF39" i="7" s="1"/>
  <c r="BF40" i="7" s="1"/>
  <c r="BF41" i="7" s="1"/>
  <c r="BF42" i="7" s="1"/>
  <c r="BF43" i="7" s="1"/>
  <c r="BF44" i="7" s="1"/>
  <c r="BF45" i="7" s="1"/>
  <c r="BF46" i="7" s="1"/>
  <c r="BF47" i="7" s="1"/>
  <c r="BF48" i="7" s="1"/>
  <c r="BF49" i="7" s="1"/>
  <c r="BF50" i="7" s="1"/>
  <c r="BF51" i="7" s="1"/>
  <c r="BF52" i="7" s="1"/>
  <c r="BF53" i="7" s="1"/>
  <c r="BF54" i="7" s="1"/>
  <c r="BF55" i="7" s="1"/>
  <c r="BF56" i="7" s="1"/>
  <c r="BF57" i="7" s="1"/>
  <c r="BF58" i="7" s="1"/>
  <c r="BF59" i="7" s="1"/>
  <c r="BF60" i="7" s="1"/>
  <c r="BF61" i="7" s="1"/>
  <c r="BF62" i="7" s="1"/>
  <c r="BF63" i="7" s="1"/>
  <c r="BF64" i="7" s="1"/>
  <c r="BF65" i="7" s="1"/>
  <c r="BF66" i="7" s="1"/>
  <c r="BF67" i="7" s="1"/>
  <c r="BF68" i="7" s="1"/>
  <c r="BF69" i="7" s="1"/>
  <c r="BF70" i="7" s="1"/>
  <c r="BF71" i="7" s="1"/>
  <c r="BF72" i="7" s="1"/>
  <c r="BF73" i="7" s="1"/>
  <c r="BF74" i="7" s="1"/>
  <c r="BF75" i="7" s="1"/>
  <c r="BF76" i="7" s="1"/>
  <c r="BF77" i="7" s="1"/>
  <c r="BF78" i="7" s="1"/>
  <c r="BF79" i="7" s="1"/>
  <c r="BF80" i="7" s="1"/>
  <c r="BF81" i="7" s="1"/>
  <c r="BF82" i="7" s="1"/>
  <c r="BF83" i="7" s="1"/>
  <c r="BF84" i="7" s="1"/>
  <c r="BF85" i="7" s="1"/>
  <c r="BF86" i="7" s="1"/>
  <c r="BF87" i="7" s="1"/>
  <c r="BF88" i="7" s="1"/>
  <c r="BF89" i="7" s="1"/>
  <c r="BF90" i="7" s="1"/>
  <c r="BF91" i="7" s="1"/>
  <c r="BF92" i="7" s="1"/>
  <c r="BF93" i="7" s="1"/>
  <c r="BF94" i="7" s="1"/>
  <c r="BF95" i="7" s="1"/>
  <c r="BF96" i="7" s="1"/>
  <c r="BF97" i="7" s="1"/>
  <c r="BF98" i="7" s="1"/>
  <c r="BF99" i="7" s="1"/>
  <c r="BF100" i="7" s="1"/>
  <c r="BF101" i="7" s="1"/>
  <c r="BF102" i="7" s="1"/>
  <c r="BF103" i="7" s="1"/>
  <c r="BF104" i="7" s="1"/>
  <c r="BF105" i="7" s="1"/>
  <c r="BF106" i="7" s="1"/>
  <c r="BF107" i="7" s="1"/>
  <c r="BF108" i="7" s="1"/>
  <c r="BF109" i="7" s="1"/>
  <c r="BF110" i="7" s="1"/>
  <c r="BF111" i="7" s="1"/>
  <c r="BF112" i="7" s="1"/>
  <c r="BF113" i="7" s="1"/>
  <c r="BF114" i="7" s="1"/>
  <c r="BF115" i="7" s="1"/>
  <c r="BF116" i="7" s="1"/>
  <c r="BF117" i="7" s="1"/>
  <c r="BF118" i="7" s="1"/>
  <c r="BF119" i="7" s="1"/>
  <c r="BF120" i="7" s="1"/>
  <c r="BF121" i="7" s="1"/>
  <c r="BF122" i="7" s="1"/>
  <c r="BF123" i="7" s="1"/>
  <c r="BF124" i="7" s="1"/>
  <c r="BF125" i="7" s="1"/>
  <c r="BF126" i="7" s="1"/>
  <c r="BF127" i="7" s="1"/>
  <c r="BF128" i="7" s="1"/>
  <c r="BF129" i="7" s="1"/>
  <c r="BF130" i="7" s="1"/>
  <c r="BF131" i="7" s="1"/>
  <c r="BF132" i="7" s="1"/>
  <c r="BF133" i="7" s="1"/>
  <c r="BF134" i="7" s="1"/>
  <c r="BF135" i="7" s="1"/>
  <c r="BF136" i="7" s="1"/>
  <c r="BF137" i="7" s="1"/>
  <c r="BF138" i="7" s="1"/>
  <c r="BF139" i="7" s="1"/>
  <c r="BF140" i="7" s="1"/>
  <c r="V94" i="5"/>
  <c r="S94" i="5"/>
  <c r="V32" i="7"/>
  <c r="W32" i="7"/>
  <c r="Y32" i="7"/>
  <c r="T32" i="7"/>
  <c r="U32" i="7"/>
  <c r="X32" i="7"/>
  <c r="S32" i="7"/>
  <c r="Z32" i="7"/>
  <c r="X136" i="7"/>
  <c r="Y136" i="7"/>
  <c r="T136" i="7"/>
  <c r="V136" i="7"/>
  <c r="W136" i="7"/>
  <c r="S136" i="7"/>
  <c r="U136" i="7"/>
  <c r="Z136" i="7"/>
  <c r="Z65" i="9"/>
  <c r="X65" i="9"/>
  <c r="T65" i="9"/>
  <c r="U65" i="9"/>
  <c r="Y65" i="9"/>
  <c r="V65" i="9"/>
  <c r="S65" i="9"/>
  <c r="W65" i="9"/>
  <c r="W118" i="3"/>
  <c r="X118" i="3"/>
  <c r="S118" i="3"/>
  <c r="V118" i="3"/>
  <c r="Y118" i="3"/>
  <c r="U118" i="3"/>
  <c r="Z118" i="3"/>
  <c r="T118" i="3"/>
  <c r="Y101" i="3"/>
  <c r="X101" i="3"/>
  <c r="T101" i="3"/>
  <c r="S101" i="3"/>
  <c r="W101" i="3"/>
  <c r="Z101" i="3"/>
  <c r="U101" i="3"/>
  <c r="V101" i="3"/>
  <c r="X70" i="3"/>
  <c r="Y70" i="3"/>
  <c r="S70" i="3"/>
  <c r="T70" i="3"/>
  <c r="W70" i="3"/>
  <c r="U70" i="3"/>
  <c r="Z70" i="3"/>
  <c r="V70" i="3"/>
  <c r="U115" i="3"/>
  <c r="Z115" i="3"/>
  <c r="T115" i="3"/>
  <c r="S115" i="3"/>
  <c r="W115" i="3"/>
  <c r="Y115" i="3"/>
  <c r="X115" i="3"/>
  <c r="V115" i="3"/>
  <c r="W17" i="3"/>
  <c r="X17" i="3"/>
  <c r="Y17" i="3"/>
  <c r="T17" i="3"/>
  <c r="U17" i="3"/>
  <c r="Z17" i="3"/>
  <c r="V17" i="3"/>
  <c r="S17" i="3"/>
  <c r="X104" i="7"/>
  <c r="Y104" i="7"/>
  <c r="Z104" i="7"/>
  <c r="T104" i="7"/>
  <c r="W104" i="7"/>
  <c r="S104" i="7"/>
  <c r="V104" i="7"/>
  <c r="U104" i="7"/>
  <c r="Y23" i="7"/>
  <c r="W23" i="7"/>
  <c r="T23" i="7"/>
  <c r="S23" i="7"/>
  <c r="X23" i="7"/>
  <c r="U23" i="7"/>
  <c r="Z23" i="7"/>
  <c r="V23" i="7"/>
  <c r="Z133" i="7"/>
  <c r="X133" i="7"/>
  <c r="S133" i="7"/>
  <c r="V133" i="7"/>
  <c r="W133" i="7"/>
  <c r="Y133" i="7"/>
  <c r="T133" i="7"/>
  <c r="U133" i="7"/>
  <c r="W16" i="9"/>
  <c r="Z16" i="9"/>
  <c r="X16" i="9"/>
  <c r="S16" i="9"/>
  <c r="T16" i="9"/>
  <c r="U16" i="9"/>
  <c r="Y16" i="9"/>
  <c r="V16" i="9"/>
  <c r="X80" i="9"/>
  <c r="W80" i="9"/>
  <c r="Y80" i="9"/>
  <c r="Z80" i="9"/>
  <c r="U80" i="9"/>
  <c r="V80" i="9"/>
  <c r="S80" i="9"/>
  <c r="T80" i="9"/>
  <c r="Z45" i="7"/>
  <c r="Y45" i="7"/>
  <c r="T45" i="7"/>
  <c r="U45" i="7"/>
  <c r="W45" i="7"/>
  <c r="X45" i="7"/>
  <c r="V45" i="7"/>
  <c r="S45" i="7"/>
  <c r="Y78" i="5"/>
  <c r="U78" i="5"/>
  <c r="T78" i="5"/>
  <c r="Z78" i="5"/>
  <c r="W78" i="5"/>
  <c r="S78" i="5"/>
  <c r="V78" i="5"/>
  <c r="X78" i="5"/>
  <c r="X62" i="7"/>
  <c r="Y62" i="7"/>
  <c r="U62" i="7"/>
  <c r="S62" i="7"/>
  <c r="W62" i="7"/>
  <c r="V62" i="7"/>
  <c r="T62" i="7"/>
  <c r="Z62" i="7"/>
  <c r="X51" i="7"/>
  <c r="Y51" i="7"/>
  <c r="T51" i="7"/>
  <c r="Z51" i="7"/>
  <c r="W51" i="7"/>
  <c r="U51" i="7"/>
  <c r="V51" i="7"/>
  <c r="S51" i="7"/>
  <c r="V119" i="5"/>
  <c r="T119" i="5"/>
  <c r="Y119" i="5"/>
  <c r="U119" i="5"/>
  <c r="Z119" i="5"/>
  <c r="W119" i="5"/>
  <c r="X119" i="5"/>
  <c r="S119" i="5"/>
  <c r="S75" i="9"/>
  <c r="T75" i="9"/>
  <c r="V75" i="9"/>
  <c r="U75" i="9"/>
  <c r="Z75" i="9"/>
  <c r="X75" i="9"/>
  <c r="W75" i="9"/>
  <c r="Y75" i="9"/>
  <c r="Z81" i="3"/>
  <c r="X81" i="3"/>
  <c r="V81" i="3"/>
  <c r="S81" i="3"/>
  <c r="W81" i="3"/>
  <c r="Y81" i="3"/>
  <c r="U81" i="3"/>
  <c r="T81" i="3"/>
  <c r="W36" i="3"/>
  <c r="Z36" i="3"/>
  <c r="T36" i="3"/>
  <c r="V36" i="3"/>
  <c r="X36" i="3"/>
  <c r="U36" i="3"/>
  <c r="Y36" i="3"/>
  <c r="S36" i="3"/>
  <c r="Z32" i="5"/>
  <c r="X32" i="5"/>
  <c r="W32" i="5"/>
  <c r="V32" i="5"/>
  <c r="Y32" i="5"/>
  <c r="U32" i="5"/>
  <c r="T32" i="5"/>
  <c r="S32" i="5"/>
  <c r="Y21" i="3"/>
  <c r="X21" i="3"/>
  <c r="S21" i="3"/>
  <c r="T21" i="3"/>
  <c r="Z21" i="3"/>
  <c r="W21" i="3"/>
  <c r="U21" i="3"/>
  <c r="V21" i="3"/>
  <c r="T109" i="5"/>
  <c r="Z109" i="5"/>
  <c r="Y109" i="5"/>
  <c r="W109" i="5"/>
  <c r="X109" i="5"/>
  <c r="S109" i="5"/>
  <c r="U109" i="5"/>
  <c r="V109" i="5"/>
  <c r="X114" i="3"/>
  <c r="V114" i="3"/>
  <c r="Z114" i="3"/>
  <c r="T114" i="3"/>
  <c r="Y114" i="3"/>
  <c r="W114" i="3"/>
  <c r="U114" i="3"/>
  <c r="S114" i="3"/>
  <c r="Y81" i="9"/>
  <c r="U81" i="9"/>
  <c r="S81" i="9"/>
  <c r="Z81" i="9"/>
  <c r="W81" i="9"/>
  <c r="V81" i="9"/>
  <c r="X81" i="9"/>
  <c r="T81" i="9"/>
  <c r="Y127" i="3"/>
  <c r="U127" i="3"/>
  <c r="Z127" i="3"/>
  <c r="T127" i="3"/>
  <c r="X127" i="3"/>
  <c r="S127" i="3"/>
  <c r="W127" i="3"/>
  <c r="V127" i="3"/>
  <c r="W115" i="7"/>
  <c r="U115" i="7"/>
  <c r="V115" i="7"/>
  <c r="S115" i="7"/>
  <c r="Y115" i="7"/>
  <c r="X115" i="7"/>
  <c r="T115" i="7"/>
  <c r="Z115" i="7"/>
  <c r="Z65" i="3"/>
  <c r="Y65" i="3"/>
  <c r="T65" i="3"/>
  <c r="S65" i="3"/>
  <c r="W65" i="3"/>
  <c r="X65" i="3"/>
  <c r="U65" i="3"/>
  <c r="V65" i="3"/>
  <c r="Y113" i="3"/>
  <c r="X113" i="3"/>
  <c r="S113" i="3"/>
  <c r="T113" i="3"/>
  <c r="W113" i="3"/>
  <c r="Z113" i="3"/>
  <c r="U113" i="3"/>
  <c r="V113" i="3"/>
  <c r="W118" i="9"/>
  <c r="T118" i="9"/>
  <c r="Z118" i="9"/>
  <c r="Y118" i="9"/>
  <c r="X118" i="9"/>
  <c r="S118" i="9"/>
  <c r="U118" i="9"/>
  <c r="V118" i="9"/>
  <c r="Z85" i="3"/>
  <c r="Y85" i="3"/>
  <c r="W85" i="3"/>
  <c r="X85" i="3"/>
  <c r="W124" i="3"/>
  <c r="X124" i="3"/>
  <c r="U124" i="3"/>
  <c r="S124" i="3"/>
  <c r="Y124" i="3"/>
  <c r="Z124" i="3"/>
  <c r="V124" i="3"/>
  <c r="T124" i="3"/>
  <c r="U89" i="3"/>
  <c r="V89" i="3"/>
  <c r="S89" i="3"/>
  <c r="T89" i="3"/>
  <c r="X68" i="7"/>
  <c r="V68" i="7"/>
  <c r="U68" i="7"/>
  <c r="Z68" i="7"/>
  <c r="Y68" i="7"/>
  <c r="W68" i="7"/>
  <c r="T68" i="7"/>
  <c r="S68" i="7"/>
  <c r="X66" i="9"/>
  <c r="W66" i="9"/>
  <c r="S66" i="9"/>
  <c r="Y66" i="9"/>
  <c r="U66" i="9"/>
  <c r="Z66" i="9"/>
  <c r="T66" i="9"/>
  <c r="V66" i="9"/>
  <c r="Y77" i="9"/>
  <c r="V77" i="9"/>
  <c r="T77" i="9"/>
  <c r="Z77" i="9"/>
  <c r="X77" i="9"/>
  <c r="W77" i="9"/>
  <c r="U77" i="9"/>
  <c r="S77" i="9"/>
  <c r="X19" i="5"/>
  <c r="V19" i="5"/>
  <c r="W19" i="5"/>
  <c r="S19" i="5"/>
  <c r="Z19" i="5"/>
  <c r="U19" i="5"/>
  <c r="T19" i="5"/>
  <c r="Y19" i="5"/>
  <c r="W130" i="5"/>
  <c r="X130" i="5"/>
  <c r="Z130" i="5"/>
  <c r="U130" i="5"/>
  <c r="V130" i="5"/>
  <c r="T130" i="5"/>
  <c r="Y130" i="5"/>
  <c r="S130" i="5"/>
  <c r="T60" i="9"/>
  <c r="S60" i="9"/>
  <c r="U60" i="9"/>
  <c r="Y60" i="9"/>
  <c r="W60" i="9"/>
  <c r="Z60" i="9"/>
  <c r="V60" i="9"/>
  <c r="X60" i="9"/>
  <c r="X27" i="7"/>
  <c r="Z27" i="7"/>
  <c r="V27" i="7"/>
  <c r="S27" i="7"/>
  <c r="Y27" i="7"/>
  <c r="W27" i="7"/>
  <c r="U27" i="7"/>
  <c r="T27" i="7"/>
  <c r="X58" i="9"/>
  <c r="S58" i="9"/>
  <c r="Z58" i="9"/>
  <c r="V58" i="9"/>
  <c r="W58" i="9"/>
  <c r="T58" i="9"/>
  <c r="U58" i="9"/>
  <c r="Y58" i="9"/>
  <c r="T101" i="9"/>
  <c r="U101" i="9"/>
  <c r="X101" i="9"/>
  <c r="V101" i="9"/>
  <c r="Y101" i="9"/>
  <c r="Z101" i="9"/>
  <c r="W101" i="9"/>
  <c r="S101" i="9"/>
  <c r="C101" i="9" s="1"/>
  <c r="Y109" i="3"/>
  <c r="X109" i="3"/>
  <c r="V109" i="3"/>
  <c r="S109" i="3"/>
  <c r="W109" i="3"/>
  <c r="Z109" i="3"/>
  <c r="U109" i="3"/>
  <c r="T109" i="3"/>
  <c r="Y112" i="9"/>
  <c r="Z112" i="9"/>
  <c r="U112" i="9"/>
  <c r="W112" i="9"/>
  <c r="S112" i="9"/>
  <c r="T112" i="9"/>
  <c r="X112" i="9"/>
  <c r="V112" i="9"/>
  <c r="Z28" i="9"/>
  <c r="Y28" i="9"/>
  <c r="W28" i="9"/>
  <c r="X28" i="9"/>
  <c r="U28" i="9"/>
  <c r="V28" i="9"/>
  <c r="S28" i="9"/>
  <c r="T28" i="9"/>
  <c r="X69" i="5"/>
  <c r="S69" i="5"/>
  <c r="W69" i="5"/>
  <c r="Z69" i="5"/>
  <c r="T69" i="5"/>
  <c r="Y69" i="5"/>
  <c r="V69" i="5"/>
  <c r="U69" i="5"/>
  <c r="Y98" i="7"/>
  <c r="X98" i="7"/>
  <c r="T98" i="7"/>
  <c r="Z98" i="7"/>
  <c r="W98" i="7"/>
  <c r="S98" i="7"/>
  <c r="U98" i="7"/>
  <c r="V98" i="7"/>
  <c r="W25" i="7"/>
  <c r="X25" i="7"/>
  <c r="T25" i="7"/>
  <c r="S25" i="7"/>
  <c r="Z25" i="7"/>
  <c r="Y25" i="7"/>
  <c r="V25" i="7"/>
  <c r="U25" i="7"/>
  <c r="W78" i="3"/>
  <c r="X78" i="3"/>
  <c r="U78" i="3"/>
  <c r="T78" i="3"/>
  <c r="Z78" i="3"/>
  <c r="Y78" i="3"/>
  <c r="V78" i="3"/>
  <c r="S78" i="3"/>
  <c r="AH8" i="7"/>
  <c r="AH9" i="7" s="1"/>
  <c r="AH10" i="7" s="1"/>
  <c r="AH11" i="7" s="1"/>
  <c r="AH12" i="7" s="1"/>
  <c r="AH13" i="7" s="1"/>
  <c r="V8" i="7"/>
  <c r="X8" i="7"/>
  <c r="BV8" i="7"/>
  <c r="BV9" i="7" s="1"/>
  <c r="BV10" i="7" s="1"/>
  <c r="BV11" i="7" s="1"/>
  <c r="BV12" i="7" s="1"/>
  <c r="BV13" i="7" s="1"/>
  <c r="Y8" i="7"/>
  <c r="Z8" i="7"/>
  <c r="Y136" i="3"/>
  <c r="W136" i="3"/>
  <c r="Z136" i="3"/>
  <c r="S136" i="3"/>
  <c r="X136" i="3"/>
  <c r="U136" i="3"/>
  <c r="T136" i="3"/>
  <c r="V136" i="3"/>
  <c r="Z15" i="5"/>
  <c r="Y15" i="5"/>
  <c r="X15" i="5"/>
  <c r="W15" i="5"/>
  <c r="Z105" i="5"/>
  <c r="V105" i="5"/>
  <c r="Y105" i="5"/>
  <c r="S105" i="5"/>
  <c r="X105" i="5"/>
  <c r="W105" i="5"/>
  <c r="T105" i="5"/>
  <c r="U105" i="5"/>
  <c r="Z70" i="9"/>
  <c r="X70" i="9"/>
  <c r="U70" i="9"/>
  <c r="V70" i="9"/>
  <c r="S70" i="9"/>
  <c r="T70" i="9"/>
  <c r="W70" i="9"/>
  <c r="Y70" i="9"/>
  <c r="Y46" i="7"/>
  <c r="X46" i="7"/>
  <c r="S46" i="7"/>
  <c r="Z46" i="7"/>
  <c r="W46" i="7"/>
  <c r="T46" i="7"/>
  <c r="U46" i="7"/>
  <c r="V46" i="7"/>
  <c r="U123" i="9"/>
  <c r="S123" i="9"/>
  <c r="T123" i="9"/>
  <c r="V123" i="9"/>
  <c r="W123" i="9"/>
  <c r="Z123" i="9"/>
  <c r="X123" i="9"/>
  <c r="Y123" i="9"/>
  <c r="W15" i="9"/>
  <c r="Z15" i="9"/>
  <c r="Y15" i="9"/>
  <c r="X15" i="9"/>
  <c r="W64" i="3"/>
  <c r="U64" i="3"/>
  <c r="Z64" i="3"/>
  <c r="S64" i="3"/>
  <c r="X64" i="3"/>
  <c r="V64" i="3"/>
  <c r="Y64" i="3"/>
  <c r="T64" i="3"/>
  <c r="V110" i="3"/>
  <c r="X110" i="3"/>
  <c r="Y110" i="3"/>
  <c r="S110" i="3"/>
  <c r="U110" i="3"/>
  <c r="W110" i="3"/>
  <c r="Z110" i="3"/>
  <c r="T110" i="3"/>
  <c r="W74" i="7"/>
  <c r="T74" i="7"/>
  <c r="Z74" i="7"/>
  <c r="Y74" i="7"/>
  <c r="V74" i="7"/>
  <c r="S74" i="7"/>
  <c r="U74" i="7"/>
  <c r="X74" i="7"/>
  <c r="X128" i="9"/>
  <c r="W128" i="9"/>
  <c r="T128" i="9"/>
  <c r="U128" i="9"/>
  <c r="Y128" i="9"/>
  <c r="V128" i="9"/>
  <c r="S128" i="9"/>
  <c r="Z128" i="9"/>
  <c r="T125" i="5"/>
  <c r="Y125" i="5"/>
  <c r="S125" i="5"/>
  <c r="Z125" i="5"/>
  <c r="X125" i="5"/>
  <c r="U125" i="5"/>
  <c r="W125" i="5"/>
  <c r="V125" i="5"/>
  <c r="U43" i="9"/>
  <c r="T43" i="9"/>
  <c r="Z43" i="9"/>
  <c r="V43" i="9"/>
  <c r="X43" i="9"/>
  <c r="W43" i="9"/>
  <c r="S43" i="9"/>
  <c r="Y43" i="9"/>
  <c r="Z45" i="3"/>
  <c r="Y45" i="3"/>
  <c r="U45" i="3"/>
  <c r="S45" i="3"/>
  <c r="W45" i="3"/>
  <c r="X45" i="3"/>
  <c r="V45" i="3"/>
  <c r="T45" i="3"/>
  <c r="S54" i="5"/>
  <c r="V54" i="5"/>
  <c r="X54" i="5"/>
  <c r="U54" i="5"/>
  <c r="Y54" i="5"/>
  <c r="T54" i="5"/>
  <c r="W54" i="5"/>
  <c r="Z54" i="5"/>
  <c r="Z73" i="7"/>
  <c r="W73" i="7"/>
  <c r="U73" i="7"/>
  <c r="S73" i="7"/>
  <c r="X73" i="7"/>
  <c r="Y73" i="7"/>
  <c r="V73" i="7"/>
  <c r="T73" i="7"/>
  <c r="X74" i="5"/>
  <c r="W74" i="5"/>
  <c r="Z74" i="5"/>
  <c r="S74" i="5"/>
  <c r="V74" i="5"/>
  <c r="U74" i="5"/>
  <c r="Y74" i="5"/>
  <c r="T74" i="5"/>
  <c r="W120" i="3"/>
  <c r="X120" i="3"/>
  <c r="S120" i="3"/>
  <c r="V120" i="3"/>
  <c r="Y120" i="3"/>
  <c r="U120" i="3"/>
  <c r="Z120" i="3"/>
  <c r="T120" i="3"/>
  <c r="Y140" i="3"/>
  <c r="W140" i="3"/>
  <c r="U140" i="3"/>
  <c r="T140" i="3"/>
  <c r="X140" i="3"/>
  <c r="Z140" i="3"/>
  <c r="V140" i="3"/>
  <c r="S140" i="3"/>
  <c r="W55" i="7"/>
  <c r="S55" i="7"/>
  <c r="T55" i="7"/>
  <c r="V55" i="7"/>
  <c r="X55" i="7"/>
  <c r="Y55" i="7"/>
  <c r="U55" i="7"/>
  <c r="Z55" i="7"/>
  <c r="X75" i="7"/>
  <c r="V75" i="7"/>
  <c r="S75" i="7"/>
  <c r="U75" i="7"/>
  <c r="Z75" i="7"/>
  <c r="Y75" i="7"/>
  <c r="W75" i="7"/>
  <c r="T75" i="7"/>
  <c r="Y30" i="7"/>
  <c r="W30" i="7"/>
  <c r="V30" i="7"/>
  <c r="S30" i="7"/>
  <c r="X30" i="7"/>
  <c r="U30" i="7"/>
  <c r="Z30" i="7"/>
  <c r="T30" i="7"/>
  <c r="S8" i="9"/>
  <c r="Z105" i="7"/>
  <c r="Y105" i="7"/>
  <c r="S105" i="7"/>
  <c r="T105" i="7"/>
  <c r="W105" i="7"/>
  <c r="X105" i="7"/>
  <c r="V105" i="7"/>
  <c r="U105" i="7"/>
  <c r="Y18" i="3"/>
  <c r="W18" i="3"/>
  <c r="S18" i="3"/>
  <c r="V18" i="3"/>
  <c r="U18" i="3"/>
  <c r="X18" i="3"/>
  <c r="Z18" i="3"/>
  <c r="T18" i="3"/>
  <c r="Y24" i="9"/>
  <c r="X24" i="9"/>
  <c r="Z24" i="9"/>
  <c r="S24" i="9"/>
  <c r="T24" i="9"/>
  <c r="U24" i="9"/>
  <c r="V24" i="9"/>
  <c r="W24" i="9"/>
  <c r="S62" i="5"/>
  <c r="U62" i="5"/>
  <c r="X62" i="5"/>
  <c r="W62" i="5"/>
  <c r="Y62" i="5"/>
  <c r="T62" i="5"/>
  <c r="Z62" i="5"/>
  <c r="V62" i="5"/>
  <c r="CL6" i="9"/>
  <c r="CL7" i="9" s="1"/>
  <c r="AV6" i="9"/>
  <c r="AV7" i="9" s="1"/>
  <c r="AV8" i="9" s="1"/>
  <c r="AV9" i="9" s="1"/>
  <c r="AV10" i="9" s="1"/>
  <c r="AV11" i="9" s="1"/>
  <c r="AV12" i="9" s="1"/>
  <c r="AV13" i="9" s="1"/>
  <c r="AV14" i="9" s="1"/>
  <c r="AV15" i="9" s="1"/>
  <c r="AV16" i="9" s="1"/>
  <c r="AV17" i="9" s="1"/>
  <c r="AV18" i="9" s="1"/>
  <c r="AV19" i="9" s="1"/>
  <c r="AV20" i="9" s="1"/>
  <c r="AV21" i="9" s="1"/>
  <c r="AV22" i="9" s="1"/>
  <c r="AV23" i="9" s="1"/>
  <c r="AV24" i="9" s="1"/>
  <c r="AV25" i="9" s="1"/>
  <c r="AV26" i="9" s="1"/>
  <c r="AV27" i="9" s="1"/>
  <c r="AV28" i="9" s="1"/>
  <c r="AV29" i="9" s="1"/>
  <c r="AV30" i="9" s="1"/>
  <c r="AV31" i="9" s="1"/>
  <c r="AV32" i="9" s="1"/>
  <c r="AV33" i="9" s="1"/>
  <c r="AV34" i="9" s="1"/>
  <c r="AV35" i="9" s="1"/>
  <c r="AV36" i="9" s="1"/>
  <c r="AV37" i="9" s="1"/>
  <c r="AV38" i="9" s="1"/>
  <c r="AV39" i="9" s="1"/>
  <c r="AV40" i="9" s="1"/>
  <c r="AV41" i="9" s="1"/>
  <c r="AV42" i="9" s="1"/>
  <c r="AV43" i="9" s="1"/>
  <c r="AV44" i="9" s="1"/>
  <c r="AV45" i="9" s="1"/>
  <c r="AV46" i="9" s="1"/>
  <c r="AV47" i="9" s="1"/>
  <c r="AV48" i="9" s="1"/>
  <c r="AV49" i="9" s="1"/>
  <c r="AV50" i="9" s="1"/>
  <c r="AV51" i="9" s="1"/>
  <c r="AV52" i="9" s="1"/>
  <c r="AV53" i="9" s="1"/>
  <c r="AV54" i="9" s="1"/>
  <c r="AV55" i="9" s="1"/>
  <c r="AV56" i="9" s="1"/>
  <c r="AV57" i="9" s="1"/>
  <c r="AV58" i="9" s="1"/>
  <c r="AV59" i="9" s="1"/>
  <c r="AV60" i="9" s="1"/>
  <c r="AV61" i="9" s="1"/>
  <c r="AV62" i="9" s="1"/>
  <c r="AV63" i="9" s="1"/>
  <c r="AV64" i="9" s="1"/>
  <c r="AV65" i="9" s="1"/>
  <c r="AV66" i="9" s="1"/>
  <c r="AV67" i="9" s="1"/>
  <c r="AV68" i="9" s="1"/>
  <c r="AV69" i="9" s="1"/>
  <c r="AV70" i="9" s="1"/>
  <c r="AV71" i="9" s="1"/>
  <c r="AV72" i="9" s="1"/>
  <c r="AV73" i="9" s="1"/>
  <c r="AV74" i="9" s="1"/>
  <c r="AV75" i="9" s="1"/>
  <c r="AV76" i="9" s="1"/>
  <c r="AV77" i="9" s="1"/>
  <c r="AV78" i="9" s="1"/>
  <c r="AV79" i="9" s="1"/>
  <c r="AV80" i="9" s="1"/>
  <c r="AV81" i="9" s="1"/>
  <c r="AV82" i="9" s="1"/>
  <c r="AV83" i="9" s="1"/>
  <c r="AV84" i="9" s="1"/>
  <c r="AV85" i="9" s="1"/>
  <c r="AV86" i="9" s="1"/>
  <c r="AV87" i="9" s="1"/>
  <c r="AV88" i="9" s="1"/>
  <c r="AV89" i="9" s="1"/>
  <c r="AV90" i="9" s="1"/>
  <c r="AV91" i="9" s="1"/>
  <c r="AV92" i="9" s="1"/>
  <c r="AV93" i="9" s="1"/>
  <c r="AV94" i="9" s="1"/>
  <c r="AV95" i="9" s="1"/>
  <c r="AV96" i="9" s="1"/>
  <c r="AV97" i="9" s="1"/>
  <c r="AV98" i="9" s="1"/>
  <c r="AV99" i="9" s="1"/>
  <c r="AV100" i="9" s="1"/>
  <c r="AV101" i="9" s="1"/>
  <c r="AV102" i="9" s="1"/>
  <c r="AV103" i="9" s="1"/>
  <c r="AV104" i="9" s="1"/>
  <c r="AV105" i="9" s="1"/>
  <c r="AV106" i="9" s="1"/>
  <c r="AV107" i="9" s="1"/>
  <c r="AV108" i="9" s="1"/>
  <c r="AV109" i="9" s="1"/>
  <c r="AV110" i="9" s="1"/>
  <c r="AV111" i="9" s="1"/>
  <c r="AV112" i="9" s="1"/>
  <c r="AV113" i="9" s="1"/>
  <c r="AV114" i="9" s="1"/>
  <c r="AV115" i="9" s="1"/>
  <c r="AV116" i="9" s="1"/>
  <c r="AV117" i="9" s="1"/>
  <c r="AV118" i="9" s="1"/>
  <c r="AV119" i="9" s="1"/>
  <c r="AV120" i="9" s="1"/>
  <c r="AV121" i="9" s="1"/>
  <c r="AV122" i="9" s="1"/>
  <c r="AV123" i="9" s="1"/>
  <c r="AV124" i="9" s="1"/>
  <c r="AV125" i="9" s="1"/>
  <c r="AV126" i="9" s="1"/>
  <c r="AV127" i="9" s="1"/>
  <c r="AV128" i="9" s="1"/>
  <c r="AV129" i="9" s="1"/>
  <c r="AV130" i="9" s="1"/>
  <c r="AV131" i="9" s="1"/>
  <c r="AV132" i="9" s="1"/>
  <c r="AV133" i="9" s="1"/>
  <c r="AV134" i="9" s="1"/>
  <c r="AV135" i="9" s="1"/>
  <c r="AV136" i="9" s="1"/>
  <c r="AV137" i="9" s="1"/>
  <c r="AV138" i="9" s="1"/>
  <c r="AV139" i="9" s="1"/>
  <c r="AV140" i="9" s="1"/>
  <c r="AH6" i="9"/>
  <c r="AH7" i="9" s="1"/>
  <c r="AH8" i="9" s="1"/>
  <c r="AH9" i="9" s="1"/>
  <c r="AH10" i="9" s="1"/>
  <c r="AH11" i="9" s="1"/>
  <c r="AH12" i="9" s="1"/>
  <c r="AH13" i="9" s="1"/>
  <c r="CA6" i="9"/>
  <c r="CA7" i="9" s="1"/>
  <c r="CA8" i="9" s="1"/>
  <c r="CA9" i="9" s="1"/>
  <c r="CA10" i="9" s="1"/>
  <c r="CA11" i="9" s="1"/>
  <c r="CA12" i="9" s="1"/>
  <c r="CA13" i="9" s="1"/>
  <c r="CA14" i="9" s="1"/>
  <c r="CA15" i="9" s="1"/>
  <c r="CA16" i="9" s="1"/>
  <c r="CA17" i="9" s="1"/>
  <c r="CA18" i="9" s="1"/>
  <c r="CA19" i="9" s="1"/>
  <c r="CA20" i="9" s="1"/>
  <c r="CA21" i="9" s="1"/>
  <c r="CA22" i="9" s="1"/>
  <c r="CA23" i="9" s="1"/>
  <c r="CA24" i="9" s="1"/>
  <c r="CA25" i="9" s="1"/>
  <c r="CA26" i="9" s="1"/>
  <c r="CA27" i="9" s="1"/>
  <c r="CA28" i="9" s="1"/>
  <c r="CA29" i="9" s="1"/>
  <c r="CA30" i="9" s="1"/>
  <c r="CA31" i="9" s="1"/>
  <c r="CA32" i="9" s="1"/>
  <c r="CA33" i="9" s="1"/>
  <c r="CA34" i="9" s="1"/>
  <c r="CA35" i="9" s="1"/>
  <c r="CA36" i="9" s="1"/>
  <c r="CA37" i="9" s="1"/>
  <c r="CA38" i="9" s="1"/>
  <c r="CA39" i="9" s="1"/>
  <c r="CA40" i="9" s="1"/>
  <c r="CA41" i="9" s="1"/>
  <c r="CA42" i="9" s="1"/>
  <c r="CA43" i="9" s="1"/>
  <c r="CA44" i="9" s="1"/>
  <c r="CA45" i="9" s="1"/>
  <c r="CA46" i="9" s="1"/>
  <c r="CA47" i="9" s="1"/>
  <c r="CA48" i="9" s="1"/>
  <c r="CA49" i="9" s="1"/>
  <c r="CA50" i="9" s="1"/>
  <c r="CA51" i="9" s="1"/>
  <c r="CA52" i="9" s="1"/>
  <c r="CA53" i="9" s="1"/>
  <c r="CA54" i="9" s="1"/>
  <c r="CA55" i="9" s="1"/>
  <c r="CA56" i="9" s="1"/>
  <c r="CA57" i="9" s="1"/>
  <c r="CA58" i="9" s="1"/>
  <c r="CA59" i="9" s="1"/>
  <c r="CA60" i="9" s="1"/>
  <c r="CA61" i="9" s="1"/>
  <c r="CA62" i="9" s="1"/>
  <c r="CA63" i="9" s="1"/>
  <c r="CA64" i="9" s="1"/>
  <c r="CA65" i="9" s="1"/>
  <c r="CA66" i="9" s="1"/>
  <c r="CA67" i="9" s="1"/>
  <c r="CA68" i="9" s="1"/>
  <c r="CA69" i="9" s="1"/>
  <c r="CA70" i="9" s="1"/>
  <c r="CA71" i="9" s="1"/>
  <c r="CA72" i="9" s="1"/>
  <c r="CA73" i="9" s="1"/>
  <c r="CA74" i="9" s="1"/>
  <c r="CA75" i="9" s="1"/>
  <c r="CA76" i="9" s="1"/>
  <c r="CA77" i="9" s="1"/>
  <c r="CA78" i="9" s="1"/>
  <c r="CA79" i="9" s="1"/>
  <c r="CA80" i="9" s="1"/>
  <c r="CA81" i="9" s="1"/>
  <c r="CA82" i="9" s="1"/>
  <c r="CA83" i="9" s="1"/>
  <c r="CA84" i="9" s="1"/>
  <c r="CA85" i="9" s="1"/>
  <c r="CA86" i="9" s="1"/>
  <c r="CA87" i="9" s="1"/>
  <c r="CA88" i="9" s="1"/>
  <c r="CA89" i="9" s="1"/>
  <c r="CA90" i="9" s="1"/>
  <c r="CA91" i="9" s="1"/>
  <c r="CA92" i="9" s="1"/>
  <c r="CA93" i="9" s="1"/>
  <c r="CA94" i="9" s="1"/>
  <c r="CA95" i="9" s="1"/>
  <c r="CA96" i="9" s="1"/>
  <c r="CA97" i="9" s="1"/>
  <c r="CA98" i="9" s="1"/>
  <c r="CA99" i="9" s="1"/>
  <c r="CA100" i="9" s="1"/>
  <c r="CA101" i="9" s="1"/>
  <c r="CA102" i="9" s="1"/>
  <c r="CA103" i="9" s="1"/>
  <c r="CA104" i="9" s="1"/>
  <c r="CA105" i="9" s="1"/>
  <c r="CA106" i="9" s="1"/>
  <c r="CA107" i="9" s="1"/>
  <c r="CA108" i="9" s="1"/>
  <c r="CA109" i="9" s="1"/>
  <c r="CA110" i="9" s="1"/>
  <c r="CA111" i="9" s="1"/>
  <c r="CA112" i="9" s="1"/>
  <c r="CA113" i="9" s="1"/>
  <c r="CA114" i="9" s="1"/>
  <c r="CA115" i="9" s="1"/>
  <c r="CA116" i="9" s="1"/>
  <c r="CA117" i="9" s="1"/>
  <c r="CA118" i="9" s="1"/>
  <c r="CA119" i="9" s="1"/>
  <c r="CA120" i="9" s="1"/>
  <c r="CA121" i="9" s="1"/>
  <c r="CA122" i="9" s="1"/>
  <c r="CA123" i="9" s="1"/>
  <c r="CA124" i="9" s="1"/>
  <c r="CA125" i="9" s="1"/>
  <c r="CA126" i="9" s="1"/>
  <c r="CA127" i="9" s="1"/>
  <c r="CA128" i="9" s="1"/>
  <c r="CA129" i="9" s="1"/>
  <c r="CA130" i="9" s="1"/>
  <c r="CA131" i="9" s="1"/>
  <c r="CA132" i="9" s="1"/>
  <c r="CA133" i="9" s="1"/>
  <c r="CA134" i="9" s="1"/>
  <c r="CA135" i="9" s="1"/>
  <c r="CA136" i="9" s="1"/>
  <c r="CA137" i="9" s="1"/>
  <c r="CA138" i="9" s="1"/>
  <c r="CA139" i="9" s="1"/>
  <c r="CA140" i="9" s="1"/>
  <c r="AE6" i="9"/>
  <c r="AE7" i="9" s="1"/>
  <c r="AE8" i="9" s="1"/>
  <c r="AE9" i="9" s="1"/>
  <c r="AE10" i="9" s="1"/>
  <c r="AE11" i="9" s="1"/>
  <c r="AE12" i="9" s="1"/>
  <c r="AE13" i="9" s="1"/>
  <c r="AE14" i="9" s="1"/>
  <c r="AE15" i="9" s="1"/>
  <c r="AE16" i="9" s="1"/>
  <c r="AE17" i="9" s="1"/>
  <c r="AE18" i="9" s="1"/>
  <c r="AE19" i="9" s="1"/>
  <c r="AE20" i="9" s="1"/>
  <c r="AE21" i="9" s="1"/>
  <c r="AE22" i="9" s="1"/>
  <c r="AE23" i="9" s="1"/>
  <c r="AE24" i="9" s="1"/>
  <c r="AE25" i="9" s="1"/>
  <c r="AE26" i="9" s="1"/>
  <c r="AE27" i="9" s="1"/>
  <c r="AE28" i="9" s="1"/>
  <c r="AE29" i="9" s="1"/>
  <c r="AE30" i="9" s="1"/>
  <c r="AE31" i="9" s="1"/>
  <c r="AE32" i="9" s="1"/>
  <c r="AE33" i="9" s="1"/>
  <c r="AE34" i="9" s="1"/>
  <c r="AE35" i="9" s="1"/>
  <c r="AE36" i="9" s="1"/>
  <c r="AE37" i="9" s="1"/>
  <c r="AE38" i="9" s="1"/>
  <c r="AE39" i="9" s="1"/>
  <c r="AE40" i="9" s="1"/>
  <c r="AE41" i="9" s="1"/>
  <c r="AE42" i="9" s="1"/>
  <c r="AE43" i="9" s="1"/>
  <c r="AE44" i="9" s="1"/>
  <c r="AE45" i="9" s="1"/>
  <c r="AE46" i="9" s="1"/>
  <c r="AE47" i="9" s="1"/>
  <c r="AE48" i="9" s="1"/>
  <c r="AE49" i="9" s="1"/>
  <c r="AE50" i="9" s="1"/>
  <c r="AE51" i="9" s="1"/>
  <c r="AE52" i="9" s="1"/>
  <c r="AE53" i="9" s="1"/>
  <c r="AE54" i="9" s="1"/>
  <c r="AE55" i="9" s="1"/>
  <c r="AE56" i="9" s="1"/>
  <c r="AE57" i="9" s="1"/>
  <c r="AE58" i="9" s="1"/>
  <c r="AE59" i="9" s="1"/>
  <c r="AE60" i="9" s="1"/>
  <c r="AE61" i="9" s="1"/>
  <c r="AE62" i="9" s="1"/>
  <c r="AE63" i="9" s="1"/>
  <c r="AE64" i="9" s="1"/>
  <c r="AE65" i="9" s="1"/>
  <c r="AE66" i="9" s="1"/>
  <c r="AE67" i="9" s="1"/>
  <c r="AE68" i="9" s="1"/>
  <c r="AE69" i="9" s="1"/>
  <c r="AE70" i="9" s="1"/>
  <c r="AE71" i="9" s="1"/>
  <c r="AE72" i="9" s="1"/>
  <c r="AE73" i="9" s="1"/>
  <c r="AE74" i="9" s="1"/>
  <c r="AE75" i="9" s="1"/>
  <c r="AE76" i="9" s="1"/>
  <c r="AE77" i="9" s="1"/>
  <c r="AE78" i="9" s="1"/>
  <c r="AE79" i="9" s="1"/>
  <c r="AE80" i="9" s="1"/>
  <c r="AE81" i="9" s="1"/>
  <c r="AE82" i="9" s="1"/>
  <c r="AE83" i="9" s="1"/>
  <c r="AE84" i="9" s="1"/>
  <c r="AE85" i="9" s="1"/>
  <c r="AE86" i="9" s="1"/>
  <c r="AE87" i="9" s="1"/>
  <c r="AE88" i="9" s="1"/>
  <c r="AE89" i="9" s="1"/>
  <c r="AE90" i="9" s="1"/>
  <c r="AE91" i="9" s="1"/>
  <c r="AE92" i="9" s="1"/>
  <c r="AE93" i="9" s="1"/>
  <c r="AE94" i="9" s="1"/>
  <c r="AE95" i="9" s="1"/>
  <c r="AE96" i="9" s="1"/>
  <c r="AE97" i="9" s="1"/>
  <c r="AE98" i="9" s="1"/>
  <c r="AE99" i="9" s="1"/>
  <c r="AE100" i="9" s="1"/>
  <c r="AE101" i="9" s="1"/>
  <c r="AE102" i="9" s="1"/>
  <c r="AE103" i="9" s="1"/>
  <c r="AE104" i="9" s="1"/>
  <c r="AE105" i="9" s="1"/>
  <c r="AE106" i="9" s="1"/>
  <c r="AE107" i="9" s="1"/>
  <c r="AE108" i="9" s="1"/>
  <c r="AE109" i="9" s="1"/>
  <c r="AE110" i="9" s="1"/>
  <c r="AE111" i="9" s="1"/>
  <c r="AE112" i="9" s="1"/>
  <c r="AE113" i="9" s="1"/>
  <c r="AE114" i="9" s="1"/>
  <c r="AE115" i="9" s="1"/>
  <c r="AE116" i="9" s="1"/>
  <c r="AE117" i="9" s="1"/>
  <c r="AE118" i="9" s="1"/>
  <c r="AE119" i="9" s="1"/>
  <c r="AE120" i="9" s="1"/>
  <c r="AE121" i="9" s="1"/>
  <c r="AE122" i="9" s="1"/>
  <c r="AE123" i="9" s="1"/>
  <c r="AE124" i="9" s="1"/>
  <c r="AE125" i="9" s="1"/>
  <c r="AE126" i="9" s="1"/>
  <c r="AE127" i="9" s="1"/>
  <c r="AE128" i="9" s="1"/>
  <c r="AE129" i="9" s="1"/>
  <c r="AE130" i="9" s="1"/>
  <c r="AE131" i="9" s="1"/>
  <c r="AE132" i="9" s="1"/>
  <c r="AE133" i="9" s="1"/>
  <c r="AE134" i="9" s="1"/>
  <c r="AE135" i="9" s="1"/>
  <c r="AE136" i="9" s="1"/>
  <c r="AE137" i="9" s="1"/>
  <c r="AE138" i="9" s="1"/>
  <c r="AE139" i="9" s="1"/>
  <c r="AE140" i="9" s="1"/>
  <c r="AW6" i="9"/>
  <c r="AW7" i="9" s="1"/>
  <c r="AW8" i="9" s="1"/>
  <c r="AW9" i="9" s="1"/>
  <c r="AW10" i="9" s="1"/>
  <c r="AW11" i="9" s="1"/>
  <c r="AW12" i="9" s="1"/>
  <c r="AW13" i="9" s="1"/>
  <c r="AW14" i="9" s="1"/>
  <c r="AW15" i="9" s="1"/>
  <c r="AW16" i="9" s="1"/>
  <c r="AW17" i="9" s="1"/>
  <c r="AW18" i="9" s="1"/>
  <c r="AW19" i="9" s="1"/>
  <c r="AW20" i="9" s="1"/>
  <c r="AW21" i="9" s="1"/>
  <c r="AW22" i="9" s="1"/>
  <c r="AW23" i="9" s="1"/>
  <c r="AW24" i="9" s="1"/>
  <c r="AW25" i="9" s="1"/>
  <c r="AW26" i="9" s="1"/>
  <c r="AW27" i="9" s="1"/>
  <c r="AW28" i="9" s="1"/>
  <c r="AW29" i="9" s="1"/>
  <c r="AW30" i="9" s="1"/>
  <c r="AW31" i="9" s="1"/>
  <c r="AW32" i="9" s="1"/>
  <c r="AW33" i="9" s="1"/>
  <c r="AW34" i="9" s="1"/>
  <c r="AW35" i="9" s="1"/>
  <c r="AW36" i="9" s="1"/>
  <c r="AW37" i="9" s="1"/>
  <c r="AW38" i="9" s="1"/>
  <c r="AW39" i="9" s="1"/>
  <c r="AW40" i="9" s="1"/>
  <c r="AW41" i="9" s="1"/>
  <c r="AW42" i="9" s="1"/>
  <c r="AW43" i="9" s="1"/>
  <c r="AW44" i="9" s="1"/>
  <c r="AW45" i="9" s="1"/>
  <c r="AW46" i="9" s="1"/>
  <c r="AW47" i="9" s="1"/>
  <c r="AW48" i="9" s="1"/>
  <c r="AW49" i="9" s="1"/>
  <c r="AW50" i="9" s="1"/>
  <c r="AW51" i="9" s="1"/>
  <c r="AW52" i="9" s="1"/>
  <c r="AW53" i="9" s="1"/>
  <c r="AW54" i="9" s="1"/>
  <c r="AW55" i="9" s="1"/>
  <c r="AW56" i="9" s="1"/>
  <c r="AW57" i="9" s="1"/>
  <c r="AW58" i="9" s="1"/>
  <c r="AW59" i="9" s="1"/>
  <c r="AW60" i="9" s="1"/>
  <c r="AW61" i="9" s="1"/>
  <c r="AW62" i="9" s="1"/>
  <c r="AW63" i="9" s="1"/>
  <c r="AW64" i="9" s="1"/>
  <c r="AW65" i="9" s="1"/>
  <c r="AW66" i="9" s="1"/>
  <c r="AW67" i="9" s="1"/>
  <c r="AW68" i="9" s="1"/>
  <c r="AW69" i="9" s="1"/>
  <c r="AW70" i="9" s="1"/>
  <c r="AW71" i="9" s="1"/>
  <c r="AW72" i="9" s="1"/>
  <c r="AW73" i="9" s="1"/>
  <c r="AW74" i="9" s="1"/>
  <c r="AW75" i="9" s="1"/>
  <c r="AW76" i="9" s="1"/>
  <c r="AW77" i="9" s="1"/>
  <c r="AW78" i="9" s="1"/>
  <c r="AW79" i="9" s="1"/>
  <c r="AW80" i="9" s="1"/>
  <c r="AW81" i="9" s="1"/>
  <c r="AW82" i="9" s="1"/>
  <c r="AW83" i="9" s="1"/>
  <c r="AW84" i="9" s="1"/>
  <c r="AW85" i="9" s="1"/>
  <c r="AW86" i="9" s="1"/>
  <c r="AW87" i="9" s="1"/>
  <c r="AW88" i="9" s="1"/>
  <c r="AW89" i="9" s="1"/>
  <c r="AW90" i="9" s="1"/>
  <c r="AW91" i="9" s="1"/>
  <c r="AW92" i="9" s="1"/>
  <c r="AW93" i="9" s="1"/>
  <c r="AW94" i="9" s="1"/>
  <c r="AW95" i="9" s="1"/>
  <c r="AW96" i="9" s="1"/>
  <c r="AW97" i="9" s="1"/>
  <c r="AW98" i="9" s="1"/>
  <c r="AW99" i="9" s="1"/>
  <c r="AW100" i="9" s="1"/>
  <c r="AW101" i="9" s="1"/>
  <c r="AW102" i="9" s="1"/>
  <c r="AW103" i="9" s="1"/>
  <c r="AW104" i="9" s="1"/>
  <c r="AW105" i="9" s="1"/>
  <c r="AW106" i="9" s="1"/>
  <c r="AW107" i="9" s="1"/>
  <c r="AW108" i="9" s="1"/>
  <c r="AW109" i="9" s="1"/>
  <c r="AW110" i="9" s="1"/>
  <c r="AW111" i="9" s="1"/>
  <c r="AW112" i="9" s="1"/>
  <c r="AW113" i="9" s="1"/>
  <c r="AW114" i="9" s="1"/>
  <c r="AW115" i="9" s="1"/>
  <c r="AW116" i="9" s="1"/>
  <c r="AW117" i="9" s="1"/>
  <c r="AW118" i="9" s="1"/>
  <c r="AW119" i="9" s="1"/>
  <c r="AW120" i="9" s="1"/>
  <c r="AW121" i="9" s="1"/>
  <c r="AW122" i="9" s="1"/>
  <c r="AW123" i="9" s="1"/>
  <c r="AW124" i="9" s="1"/>
  <c r="AW125" i="9" s="1"/>
  <c r="AW126" i="9" s="1"/>
  <c r="AW127" i="9" s="1"/>
  <c r="AW128" i="9" s="1"/>
  <c r="AW129" i="9" s="1"/>
  <c r="AW130" i="9" s="1"/>
  <c r="AW131" i="9" s="1"/>
  <c r="AW132" i="9" s="1"/>
  <c r="AW133" i="9" s="1"/>
  <c r="AW134" i="9" s="1"/>
  <c r="AW135" i="9" s="1"/>
  <c r="AW136" i="9" s="1"/>
  <c r="AW137" i="9" s="1"/>
  <c r="AW138" i="9" s="1"/>
  <c r="AW139" i="9" s="1"/>
  <c r="AW140" i="9" s="1"/>
  <c r="BH6" i="9"/>
  <c r="BH7" i="9" s="1"/>
  <c r="BH8" i="9" s="1"/>
  <c r="BH9" i="9" s="1"/>
  <c r="BH10" i="9" s="1"/>
  <c r="BH11" i="9" s="1"/>
  <c r="BH12" i="9" s="1"/>
  <c r="BH13" i="9" s="1"/>
  <c r="BH14" i="9" s="1"/>
  <c r="BH15" i="9" s="1"/>
  <c r="BH16" i="9" s="1"/>
  <c r="BH17" i="9" s="1"/>
  <c r="BH18" i="9" s="1"/>
  <c r="BH19" i="9" s="1"/>
  <c r="BH20" i="9" s="1"/>
  <c r="BH21" i="9" s="1"/>
  <c r="BH22" i="9" s="1"/>
  <c r="BH23" i="9" s="1"/>
  <c r="BH24" i="9" s="1"/>
  <c r="BH25" i="9" s="1"/>
  <c r="BH26" i="9" s="1"/>
  <c r="BH27" i="9" s="1"/>
  <c r="BH28" i="9" s="1"/>
  <c r="BH29" i="9" s="1"/>
  <c r="BH30" i="9" s="1"/>
  <c r="BH31" i="9" s="1"/>
  <c r="BH32" i="9" s="1"/>
  <c r="BH33" i="9" s="1"/>
  <c r="BH34" i="9" s="1"/>
  <c r="BH35" i="9" s="1"/>
  <c r="BH36" i="9" s="1"/>
  <c r="BH37" i="9" s="1"/>
  <c r="BH38" i="9" s="1"/>
  <c r="BH39" i="9" s="1"/>
  <c r="BH40" i="9" s="1"/>
  <c r="BH41" i="9" s="1"/>
  <c r="BH42" i="9" s="1"/>
  <c r="BH43" i="9" s="1"/>
  <c r="BH44" i="9" s="1"/>
  <c r="BH45" i="9" s="1"/>
  <c r="BH46" i="9" s="1"/>
  <c r="BH47" i="9" s="1"/>
  <c r="BH48" i="9" s="1"/>
  <c r="BH49" i="9" s="1"/>
  <c r="BH50" i="9" s="1"/>
  <c r="BH51" i="9" s="1"/>
  <c r="BH52" i="9" s="1"/>
  <c r="BH53" i="9" s="1"/>
  <c r="BH54" i="9" s="1"/>
  <c r="BH55" i="9" s="1"/>
  <c r="BH56" i="9" s="1"/>
  <c r="BH57" i="9" s="1"/>
  <c r="BH58" i="9" s="1"/>
  <c r="BH59" i="9" s="1"/>
  <c r="BH60" i="9" s="1"/>
  <c r="BH61" i="9" s="1"/>
  <c r="BH62" i="9" s="1"/>
  <c r="BH63" i="9" s="1"/>
  <c r="BH64" i="9" s="1"/>
  <c r="BH65" i="9" s="1"/>
  <c r="BH66" i="9" s="1"/>
  <c r="BH67" i="9" s="1"/>
  <c r="BH68" i="9" s="1"/>
  <c r="BH69" i="9" s="1"/>
  <c r="BH70" i="9" s="1"/>
  <c r="BH71" i="9" s="1"/>
  <c r="BH72" i="9" s="1"/>
  <c r="BH73" i="9" s="1"/>
  <c r="BH74" i="9" s="1"/>
  <c r="BH75" i="9" s="1"/>
  <c r="BH76" i="9" s="1"/>
  <c r="BH77" i="9" s="1"/>
  <c r="BH78" i="9" s="1"/>
  <c r="BH79" i="9" s="1"/>
  <c r="BH80" i="9" s="1"/>
  <c r="BH81" i="9" s="1"/>
  <c r="BH82" i="9" s="1"/>
  <c r="BH83" i="9" s="1"/>
  <c r="BH84" i="9" s="1"/>
  <c r="BH85" i="9" s="1"/>
  <c r="BH86" i="9" s="1"/>
  <c r="BH87" i="9" s="1"/>
  <c r="BH88" i="9" s="1"/>
  <c r="BH89" i="9" s="1"/>
  <c r="BH90" i="9" s="1"/>
  <c r="BH91" i="9" s="1"/>
  <c r="BH92" i="9" s="1"/>
  <c r="BH93" i="9" s="1"/>
  <c r="BH94" i="9" s="1"/>
  <c r="BH95" i="9" s="1"/>
  <c r="BH96" i="9" s="1"/>
  <c r="BH97" i="9" s="1"/>
  <c r="BH98" i="9" s="1"/>
  <c r="BH99" i="9" s="1"/>
  <c r="BH100" i="9" s="1"/>
  <c r="BH101" i="9" s="1"/>
  <c r="BH102" i="9" s="1"/>
  <c r="BH103" i="9" s="1"/>
  <c r="BH104" i="9" s="1"/>
  <c r="BH105" i="9" s="1"/>
  <c r="BH106" i="9" s="1"/>
  <c r="BH107" i="9" s="1"/>
  <c r="BH108" i="9" s="1"/>
  <c r="BH109" i="9" s="1"/>
  <c r="BH110" i="9" s="1"/>
  <c r="BH111" i="9" s="1"/>
  <c r="BH112" i="9" s="1"/>
  <c r="BH113" i="9" s="1"/>
  <c r="BH114" i="9" s="1"/>
  <c r="BH115" i="9" s="1"/>
  <c r="BH116" i="9" s="1"/>
  <c r="BH117" i="9" s="1"/>
  <c r="BH118" i="9" s="1"/>
  <c r="BH119" i="9" s="1"/>
  <c r="BH120" i="9" s="1"/>
  <c r="BH121" i="9" s="1"/>
  <c r="BH122" i="9" s="1"/>
  <c r="BH123" i="9" s="1"/>
  <c r="BH124" i="9" s="1"/>
  <c r="BH125" i="9" s="1"/>
  <c r="BH126" i="9" s="1"/>
  <c r="BH127" i="9" s="1"/>
  <c r="BH128" i="9" s="1"/>
  <c r="BH129" i="9" s="1"/>
  <c r="BH130" i="9" s="1"/>
  <c r="BH131" i="9" s="1"/>
  <c r="BH132" i="9" s="1"/>
  <c r="BH133" i="9" s="1"/>
  <c r="BH134" i="9" s="1"/>
  <c r="BH135" i="9" s="1"/>
  <c r="BH136" i="9" s="1"/>
  <c r="BH137" i="9" s="1"/>
  <c r="BH138" i="9" s="1"/>
  <c r="BH139" i="9" s="1"/>
  <c r="BH140" i="9" s="1"/>
  <c r="BY6" i="9"/>
  <c r="BY7" i="9" s="1"/>
  <c r="BY8" i="9" s="1"/>
  <c r="BY9" i="9" s="1"/>
  <c r="BY10" i="9" s="1"/>
  <c r="BY11" i="9" s="1"/>
  <c r="BY12" i="9" s="1"/>
  <c r="BY13" i="9" s="1"/>
  <c r="BY14" i="9" s="1"/>
  <c r="BY15" i="9" s="1"/>
  <c r="BY16" i="9" s="1"/>
  <c r="BY17" i="9" s="1"/>
  <c r="BY18" i="9" s="1"/>
  <c r="BY19" i="9" s="1"/>
  <c r="BY20" i="9" s="1"/>
  <c r="BY21" i="9" s="1"/>
  <c r="BY22" i="9" s="1"/>
  <c r="BY23" i="9" s="1"/>
  <c r="BY24" i="9" s="1"/>
  <c r="BY25" i="9" s="1"/>
  <c r="BY26" i="9" s="1"/>
  <c r="BY27" i="9" s="1"/>
  <c r="BY28" i="9" s="1"/>
  <c r="BY29" i="9" s="1"/>
  <c r="BY30" i="9" s="1"/>
  <c r="BY31" i="9" s="1"/>
  <c r="BY32" i="9" s="1"/>
  <c r="BY33" i="9" s="1"/>
  <c r="BY34" i="9" s="1"/>
  <c r="BY35" i="9" s="1"/>
  <c r="BY36" i="9" s="1"/>
  <c r="BY37" i="9" s="1"/>
  <c r="BY38" i="9" s="1"/>
  <c r="BY39" i="9" s="1"/>
  <c r="BY40" i="9" s="1"/>
  <c r="BY41" i="9" s="1"/>
  <c r="BY42" i="9" s="1"/>
  <c r="BY43" i="9" s="1"/>
  <c r="BY44" i="9" s="1"/>
  <c r="BY45" i="9" s="1"/>
  <c r="BY46" i="9" s="1"/>
  <c r="BY47" i="9" s="1"/>
  <c r="BY48" i="9" s="1"/>
  <c r="BY49" i="9" s="1"/>
  <c r="BY50" i="9" s="1"/>
  <c r="BY51" i="9" s="1"/>
  <c r="BY52" i="9" s="1"/>
  <c r="BY53" i="9" s="1"/>
  <c r="BY54" i="9" s="1"/>
  <c r="BY55" i="9" s="1"/>
  <c r="BY56" i="9" s="1"/>
  <c r="BY57" i="9" s="1"/>
  <c r="BY58" i="9" s="1"/>
  <c r="BY59" i="9" s="1"/>
  <c r="BY60" i="9" s="1"/>
  <c r="BY61" i="9" s="1"/>
  <c r="BY62" i="9" s="1"/>
  <c r="BY63" i="9" s="1"/>
  <c r="BY64" i="9" s="1"/>
  <c r="BY65" i="9" s="1"/>
  <c r="BY66" i="9" s="1"/>
  <c r="BY67" i="9" s="1"/>
  <c r="BY68" i="9" s="1"/>
  <c r="BY69" i="9" s="1"/>
  <c r="BY70" i="9" s="1"/>
  <c r="BY71" i="9" s="1"/>
  <c r="BY72" i="9" s="1"/>
  <c r="BY73" i="9" s="1"/>
  <c r="BY74" i="9" s="1"/>
  <c r="BY75" i="9" s="1"/>
  <c r="BY76" i="9" s="1"/>
  <c r="BY77" i="9" s="1"/>
  <c r="BY78" i="9" s="1"/>
  <c r="BY79" i="9" s="1"/>
  <c r="BY80" i="9" s="1"/>
  <c r="BY81" i="9" s="1"/>
  <c r="BY82" i="9" s="1"/>
  <c r="BY83" i="9" s="1"/>
  <c r="BY84" i="9" s="1"/>
  <c r="BY85" i="9" s="1"/>
  <c r="BY86" i="9" s="1"/>
  <c r="BY87" i="9" s="1"/>
  <c r="BY88" i="9" s="1"/>
  <c r="BY89" i="9" s="1"/>
  <c r="BY90" i="9" s="1"/>
  <c r="BY91" i="9" s="1"/>
  <c r="BY92" i="9" s="1"/>
  <c r="BY93" i="9" s="1"/>
  <c r="BY94" i="9" s="1"/>
  <c r="BY95" i="9" s="1"/>
  <c r="BY96" i="9" s="1"/>
  <c r="BY97" i="9" s="1"/>
  <c r="BY98" i="9" s="1"/>
  <c r="BY99" i="9" s="1"/>
  <c r="BY100" i="9" s="1"/>
  <c r="BY101" i="9" s="1"/>
  <c r="BY102" i="9" s="1"/>
  <c r="BY103" i="9" s="1"/>
  <c r="BY104" i="9" s="1"/>
  <c r="BY105" i="9" s="1"/>
  <c r="BY106" i="9" s="1"/>
  <c r="BY107" i="9" s="1"/>
  <c r="BY108" i="9" s="1"/>
  <c r="BY109" i="9" s="1"/>
  <c r="BY110" i="9" s="1"/>
  <c r="BY111" i="9" s="1"/>
  <c r="BY112" i="9" s="1"/>
  <c r="BY113" i="9" s="1"/>
  <c r="BY114" i="9" s="1"/>
  <c r="BY115" i="9" s="1"/>
  <c r="BY116" i="9" s="1"/>
  <c r="BY117" i="9" s="1"/>
  <c r="BY118" i="9" s="1"/>
  <c r="BY119" i="9" s="1"/>
  <c r="BY120" i="9" s="1"/>
  <c r="BY121" i="9" s="1"/>
  <c r="BY122" i="9" s="1"/>
  <c r="BY123" i="9" s="1"/>
  <c r="BY124" i="9" s="1"/>
  <c r="BY125" i="9" s="1"/>
  <c r="BY126" i="9" s="1"/>
  <c r="BY127" i="9" s="1"/>
  <c r="BY128" i="9" s="1"/>
  <c r="BY129" i="9" s="1"/>
  <c r="BY130" i="9" s="1"/>
  <c r="BY131" i="9" s="1"/>
  <c r="BY132" i="9" s="1"/>
  <c r="BY133" i="9" s="1"/>
  <c r="BY134" i="9" s="1"/>
  <c r="BY135" i="9" s="1"/>
  <c r="BY136" i="9" s="1"/>
  <c r="BY137" i="9" s="1"/>
  <c r="BY138" i="9" s="1"/>
  <c r="BY139" i="9" s="1"/>
  <c r="BY140" i="9" s="1"/>
  <c r="CQ6" i="9"/>
  <c r="CQ7" i="9" s="1"/>
  <c r="CQ8" i="9" s="1"/>
  <c r="CQ9" i="9" s="1"/>
  <c r="CQ10" i="9" s="1"/>
  <c r="CQ11" i="9" s="1"/>
  <c r="CQ12" i="9" s="1"/>
  <c r="CQ13" i="9" s="1"/>
  <c r="CQ14" i="9" s="1"/>
  <c r="CQ15" i="9" s="1"/>
  <c r="CQ16" i="9" s="1"/>
  <c r="CQ17" i="9" s="1"/>
  <c r="CQ18" i="9" s="1"/>
  <c r="CQ19" i="9" s="1"/>
  <c r="CQ20" i="9" s="1"/>
  <c r="CQ21" i="9" s="1"/>
  <c r="CQ22" i="9" s="1"/>
  <c r="CQ23" i="9" s="1"/>
  <c r="CQ24" i="9" s="1"/>
  <c r="CQ25" i="9" s="1"/>
  <c r="CQ26" i="9" s="1"/>
  <c r="CQ27" i="9" s="1"/>
  <c r="CQ28" i="9" s="1"/>
  <c r="CQ29" i="9" s="1"/>
  <c r="CQ30" i="9" s="1"/>
  <c r="CQ31" i="9" s="1"/>
  <c r="CQ32" i="9" s="1"/>
  <c r="CQ33" i="9" s="1"/>
  <c r="CQ34" i="9" s="1"/>
  <c r="CQ35" i="9" s="1"/>
  <c r="CQ36" i="9" s="1"/>
  <c r="CQ37" i="9" s="1"/>
  <c r="CQ38" i="9" s="1"/>
  <c r="CQ39" i="9" s="1"/>
  <c r="CQ40" i="9" s="1"/>
  <c r="CQ41" i="9" s="1"/>
  <c r="CQ42" i="9" s="1"/>
  <c r="CQ43" i="9" s="1"/>
  <c r="CQ44" i="9" s="1"/>
  <c r="CQ45" i="9" s="1"/>
  <c r="CQ46" i="9" s="1"/>
  <c r="CQ47" i="9" s="1"/>
  <c r="CQ48" i="9" s="1"/>
  <c r="CQ49" i="9" s="1"/>
  <c r="CQ50" i="9" s="1"/>
  <c r="CQ51" i="9" s="1"/>
  <c r="CQ52" i="9" s="1"/>
  <c r="CQ53" i="9" s="1"/>
  <c r="CQ54" i="9" s="1"/>
  <c r="CQ55" i="9" s="1"/>
  <c r="CQ56" i="9" s="1"/>
  <c r="CQ57" i="9" s="1"/>
  <c r="CQ58" i="9" s="1"/>
  <c r="CQ59" i="9" s="1"/>
  <c r="CQ60" i="9" s="1"/>
  <c r="CQ61" i="9" s="1"/>
  <c r="CQ62" i="9" s="1"/>
  <c r="CQ63" i="9" s="1"/>
  <c r="CQ64" i="9" s="1"/>
  <c r="CQ65" i="9" s="1"/>
  <c r="CQ66" i="9" s="1"/>
  <c r="CQ67" i="9" s="1"/>
  <c r="CQ68" i="9" s="1"/>
  <c r="CQ69" i="9" s="1"/>
  <c r="CQ70" i="9" s="1"/>
  <c r="CQ71" i="9" s="1"/>
  <c r="CQ72" i="9" s="1"/>
  <c r="CQ73" i="9" s="1"/>
  <c r="CQ74" i="9" s="1"/>
  <c r="CQ75" i="9" s="1"/>
  <c r="CQ76" i="9" s="1"/>
  <c r="CQ77" i="9" s="1"/>
  <c r="CQ78" i="9" s="1"/>
  <c r="CQ79" i="9" s="1"/>
  <c r="CQ80" i="9" s="1"/>
  <c r="CQ81" i="9" s="1"/>
  <c r="CQ82" i="9" s="1"/>
  <c r="CQ83" i="9" s="1"/>
  <c r="CQ84" i="9" s="1"/>
  <c r="CQ85" i="9" s="1"/>
  <c r="CQ86" i="9" s="1"/>
  <c r="CQ87" i="9" s="1"/>
  <c r="CQ88" i="9" s="1"/>
  <c r="CQ89" i="9" s="1"/>
  <c r="CQ90" i="9" s="1"/>
  <c r="CQ91" i="9" s="1"/>
  <c r="CQ92" i="9" s="1"/>
  <c r="CQ93" i="9" s="1"/>
  <c r="CQ94" i="9" s="1"/>
  <c r="CQ95" i="9" s="1"/>
  <c r="CQ96" i="9" s="1"/>
  <c r="CQ97" i="9" s="1"/>
  <c r="CQ98" i="9" s="1"/>
  <c r="CQ99" i="9" s="1"/>
  <c r="CQ100" i="9" s="1"/>
  <c r="CQ101" i="9" s="1"/>
  <c r="CQ102" i="9" s="1"/>
  <c r="CQ103" i="9" s="1"/>
  <c r="CQ104" i="9" s="1"/>
  <c r="CQ105" i="9" s="1"/>
  <c r="CQ106" i="9" s="1"/>
  <c r="CQ107" i="9" s="1"/>
  <c r="CQ108" i="9" s="1"/>
  <c r="CQ109" i="9" s="1"/>
  <c r="CQ110" i="9" s="1"/>
  <c r="CQ111" i="9" s="1"/>
  <c r="CQ112" i="9" s="1"/>
  <c r="CQ113" i="9" s="1"/>
  <c r="CQ114" i="9" s="1"/>
  <c r="CQ115" i="9" s="1"/>
  <c r="CQ116" i="9" s="1"/>
  <c r="CQ117" i="9" s="1"/>
  <c r="CQ118" i="9" s="1"/>
  <c r="CQ119" i="9" s="1"/>
  <c r="CQ120" i="9" s="1"/>
  <c r="CQ121" i="9" s="1"/>
  <c r="CQ122" i="9" s="1"/>
  <c r="CQ123" i="9" s="1"/>
  <c r="CQ124" i="9" s="1"/>
  <c r="CQ125" i="9" s="1"/>
  <c r="CQ126" i="9" s="1"/>
  <c r="CQ127" i="9" s="1"/>
  <c r="CQ128" i="9" s="1"/>
  <c r="CQ129" i="9" s="1"/>
  <c r="CQ130" i="9" s="1"/>
  <c r="CQ131" i="9" s="1"/>
  <c r="CQ132" i="9" s="1"/>
  <c r="CQ133" i="9" s="1"/>
  <c r="CQ134" i="9" s="1"/>
  <c r="CQ135" i="9" s="1"/>
  <c r="CQ136" i="9" s="1"/>
  <c r="CQ137" i="9" s="1"/>
  <c r="CQ138" i="9" s="1"/>
  <c r="CQ139" i="9" s="1"/>
  <c r="CQ140" i="9" s="1"/>
  <c r="CG6" i="9"/>
  <c r="W7" i="9" s="1"/>
  <c r="BE6" i="9"/>
  <c r="X7" i="9" s="1"/>
  <c r="AG6" i="9"/>
  <c r="AG7" i="9" s="1"/>
  <c r="AG8" i="9" s="1"/>
  <c r="AG9" i="9" s="1"/>
  <c r="AG10" i="9" s="1"/>
  <c r="AG11" i="9" s="1"/>
  <c r="AG12" i="9" s="1"/>
  <c r="AG13" i="9" s="1"/>
  <c r="AG14" i="9" s="1"/>
  <c r="AG15" i="9" s="1"/>
  <c r="AG16" i="9" s="1"/>
  <c r="AG17" i="9" s="1"/>
  <c r="AG18" i="9" s="1"/>
  <c r="AG19" i="9" s="1"/>
  <c r="AG20" i="9" s="1"/>
  <c r="AG21" i="9" s="1"/>
  <c r="AG22" i="9" s="1"/>
  <c r="AG23" i="9" s="1"/>
  <c r="AG24" i="9" s="1"/>
  <c r="AG25" i="9" s="1"/>
  <c r="AG26" i="9" s="1"/>
  <c r="AG27" i="9" s="1"/>
  <c r="AG28" i="9" s="1"/>
  <c r="AG29" i="9" s="1"/>
  <c r="AG30" i="9" s="1"/>
  <c r="AG31" i="9" s="1"/>
  <c r="AG32" i="9" s="1"/>
  <c r="AG33" i="9" s="1"/>
  <c r="AG34" i="9" s="1"/>
  <c r="AG35" i="9" s="1"/>
  <c r="AG36" i="9" s="1"/>
  <c r="AG37" i="9" s="1"/>
  <c r="AG38" i="9" s="1"/>
  <c r="AG39" i="9" s="1"/>
  <c r="AG40" i="9" s="1"/>
  <c r="AG41" i="9" s="1"/>
  <c r="AG42" i="9" s="1"/>
  <c r="AG43" i="9" s="1"/>
  <c r="AG44" i="9" s="1"/>
  <c r="AG45" i="9" s="1"/>
  <c r="AG46" i="9" s="1"/>
  <c r="AG47" i="9" s="1"/>
  <c r="AG48" i="9" s="1"/>
  <c r="AG49" i="9" s="1"/>
  <c r="AG50" i="9" s="1"/>
  <c r="AG51" i="9" s="1"/>
  <c r="AG52" i="9" s="1"/>
  <c r="AG53" i="9" s="1"/>
  <c r="AG54" i="9" s="1"/>
  <c r="AG55" i="9" s="1"/>
  <c r="AG56" i="9" s="1"/>
  <c r="AG57" i="9" s="1"/>
  <c r="AG58" i="9" s="1"/>
  <c r="AG59" i="9" s="1"/>
  <c r="AG60" i="9" s="1"/>
  <c r="AG61" i="9" s="1"/>
  <c r="AG62" i="9" s="1"/>
  <c r="AG63" i="9" s="1"/>
  <c r="AG64" i="9" s="1"/>
  <c r="AG65" i="9" s="1"/>
  <c r="AG66" i="9" s="1"/>
  <c r="AG67" i="9" s="1"/>
  <c r="AG68" i="9" s="1"/>
  <c r="AG69" i="9" s="1"/>
  <c r="AG70" i="9" s="1"/>
  <c r="AG71" i="9" s="1"/>
  <c r="AG72" i="9" s="1"/>
  <c r="AG73" i="9" s="1"/>
  <c r="AG74" i="9" s="1"/>
  <c r="AG75" i="9" s="1"/>
  <c r="AG76" i="9" s="1"/>
  <c r="AG77" i="9" s="1"/>
  <c r="AG78" i="9" s="1"/>
  <c r="AG79" i="9" s="1"/>
  <c r="AG80" i="9" s="1"/>
  <c r="AG81" i="9" s="1"/>
  <c r="AG82" i="9" s="1"/>
  <c r="AG83" i="9" s="1"/>
  <c r="AG84" i="9" s="1"/>
  <c r="AG85" i="9" s="1"/>
  <c r="AG86" i="9" s="1"/>
  <c r="AG87" i="9" s="1"/>
  <c r="AG88" i="9" s="1"/>
  <c r="AG89" i="9" s="1"/>
  <c r="AG90" i="9" s="1"/>
  <c r="AG91" i="9" s="1"/>
  <c r="AG92" i="9" s="1"/>
  <c r="AG93" i="9" s="1"/>
  <c r="AG94" i="9" s="1"/>
  <c r="AG95" i="9" s="1"/>
  <c r="AG96" i="9" s="1"/>
  <c r="AG97" i="9" s="1"/>
  <c r="AG98" i="9" s="1"/>
  <c r="AG99" i="9" s="1"/>
  <c r="AG100" i="9" s="1"/>
  <c r="AG101" i="9" s="1"/>
  <c r="AG102" i="9" s="1"/>
  <c r="AG103" i="9" s="1"/>
  <c r="AG104" i="9" s="1"/>
  <c r="AG105" i="9" s="1"/>
  <c r="AG106" i="9" s="1"/>
  <c r="AG107" i="9" s="1"/>
  <c r="AG108" i="9" s="1"/>
  <c r="AG109" i="9" s="1"/>
  <c r="AG110" i="9" s="1"/>
  <c r="AG111" i="9" s="1"/>
  <c r="AG112" i="9" s="1"/>
  <c r="AG113" i="9" s="1"/>
  <c r="AG114" i="9" s="1"/>
  <c r="AG115" i="9" s="1"/>
  <c r="AG116" i="9" s="1"/>
  <c r="AG117" i="9" s="1"/>
  <c r="AG118" i="9" s="1"/>
  <c r="AG119" i="9" s="1"/>
  <c r="AG120" i="9" s="1"/>
  <c r="AG121" i="9" s="1"/>
  <c r="AG122" i="9" s="1"/>
  <c r="AG123" i="9" s="1"/>
  <c r="AG124" i="9" s="1"/>
  <c r="AG125" i="9" s="1"/>
  <c r="AG126" i="9" s="1"/>
  <c r="AG127" i="9" s="1"/>
  <c r="AG128" i="9" s="1"/>
  <c r="AG129" i="9" s="1"/>
  <c r="AG130" i="9" s="1"/>
  <c r="AG131" i="9" s="1"/>
  <c r="AG132" i="9" s="1"/>
  <c r="AG133" i="9" s="1"/>
  <c r="AG134" i="9" s="1"/>
  <c r="AG135" i="9" s="1"/>
  <c r="AG136" i="9" s="1"/>
  <c r="AG137" i="9" s="1"/>
  <c r="AG138" i="9" s="1"/>
  <c r="AG139" i="9" s="1"/>
  <c r="AG140" i="9" s="1"/>
  <c r="BR6" i="9"/>
  <c r="BR7" i="9" s="1"/>
  <c r="BR8" i="9" s="1"/>
  <c r="BR9" i="9" s="1"/>
  <c r="BR10" i="9" s="1"/>
  <c r="BR11" i="9" s="1"/>
  <c r="BR12" i="9" s="1"/>
  <c r="BR13" i="9" s="1"/>
  <c r="BR14" i="9" s="1"/>
  <c r="BR15" i="9" s="1"/>
  <c r="BR16" i="9" s="1"/>
  <c r="BR17" i="9" s="1"/>
  <c r="BR18" i="9" s="1"/>
  <c r="BR19" i="9" s="1"/>
  <c r="BR20" i="9" s="1"/>
  <c r="BR21" i="9" s="1"/>
  <c r="BR22" i="9" s="1"/>
  <c r="BR23" i="9" s="1"/>
  <c r="BR24" i="9" s="1"/>
  <c r="BR25" i="9" s="1"/>
  <c r="BR26" i="9" s="1"/>
  <c r="BR27" i="9" s="1"/>
  <c r="BR28" i="9" s="1"/>
  <c r="BR29" i="9" s="1"/>
  <c r="BR30" i="9" s="1"/>
  <c r="BR31" i="9" s="1"/>
  <c r="BR32" i="9" s="1"/>
  <c r="BR33" i="9" s="1"/>
  <c r="BR34" i="9" s="1"/>
  <c r="BR35" i="9" s="1"/>
  <c r="BR36" i="9" s="1"/>
  <c r="BR37" i="9" s="1"/>
  <c r="BR38" i="9" s="1"/>
  <c r="BR39" i="9" s="1"/>
  <c r="BR40" i="9" s="1"/>
  <c r="BR41" i="9" s="1"/>
  <c r="BR42" i="9" s="1"/>
  <c r="BR43" i="9" s="1"/>
  <c r="BR44" i="9" s="1"/>
  <c r="BR45" i="9" s="1"/>
  <c r="BR46" i="9" s="1"/>
  <c r="BR47" i="9" s="1"/>
  <c r="BR48" i="9" s="1"/>
  <c r="BR49" i="9" s="1"/>
  <c r="BR50" i="9" s="1"/>
  <c r="BR51" i="9" s="1"/>
  <c r="BR52" i="9" s="1"/>
  <c r="BR53" i="9" s="1"/>
  <c r="BR54" i="9" s="1"/>
  <c r="BR55" i="9" s="1"/>
  <c r="BR56" i="9" s="1"/>
  <c r="BR57" i="9" s="1"/>
  <c r="BR58" i="9" s="1"/>
  <c r="BR59" i="9" s="1"/>
  <c r="BR60" i="9" s="1"/>
  <c r="BR61" i="9" s="1"/>
  <c r="BR62" i="9" s="1"/>
  <c r="BR63" i="9" s="1"/>
  <c r="BR64" i="9" s="1"/>
  <c r="BR65" i="9" s="1"/>
  <c r="BR66" i="9" s="1"/>
  <c r="BR67" i="9" s="1"/>
  <c r="BR68" i="9" s="1"/>
  <c r="BR69" i="9" s="1"/>
  <c r="BR70" i="9" s="1"/>
  <c r="BR71" i="9" s="1"/>
  <c r="BR72" i="9" s="1"/>
  <c r="BR73" i="9" s="1"/>
  <c r="BR74" i="9" s="1"/>
  <c r="BR75" i="9" s="1"/>
  <c r="BR76" i="9" s="1"/>
  <c r="BR77" i="9" s="1"/>
  <c r="BR78" i="9" s="1"/>
  <c r="BR79" i="9" s="1"/>
  <c r="BR80" i="9" s="1"/>
  <c r="BR81" i="9" s="1"/>
  <c r="BR82" i="9" s="1"/>
  <c r="BR83" i="9" s="1"/>
  <c r="BR84" i="9" s="1"/>
  <c r="BR85" i="9" s="1"/>
  <c r="BR86" i="9" s="1"/>
  <c r="BR87" i="9" s="1"/>
  <c r="BR88" i="9" s="1"/>
  <c r="BR89" i="9" s="1"/>
  <c r="BR90" i="9" s="1"/>
  <c r="BR91" i="9" s="1"/>
  <c r="BR92" i="9" s="1"/>
  <c r="BR93" i="9" s="1"/>
  <c r="BR94" i="9" s="1"/>
  <c r="BR95" i="9" s="1"/>
  <c r="BR96" i="9" s="1"/>
  <c r="BR97" i="9" s="1"/>
  <c r="BR98" i="9" s="1"/>
  <c r="BR99" i="9" s="1"/>
  <c r="BR100" i="9" s="1"/>
  <c r="BR101" i="9" s="1"/>
  <c r="BR102" i="9" s="1"/>
  <c r="BR103" i="9" s="1"/>
  <c r="BR104" i="9" s="1"/>
  <c r="BR105" i="9" s="1"/>
  <c r="BR106" i="9" s="1"/>
  <c r="BR107" i="9" s="1"/>
  <c r="BR108" i="9" s="1"/>
  <c r="BR109" i="9" s="1"/>
  <c r="BR110" i="9" s="1"/>
  <c r="BR111" i="9" s="1"/>
  <c r="BR112" i="9" s="1"/>
  <c r="BR113" i="9" s="1"/>
  <c r="BR114" i="9" s="1"/>
  <c r="BR115" i="9" s="1"/>
  <c r="BR116" i="9" s="1"/>
  <c r="BR117" i="9" s="1"/>
  <c r="BR118" i="9" s="1"/>
  <c r="BR119" i="9" s="1"/>
  <c r="BR120" i="9" s="1"/>
  <c r="BR121" i="9" s="1"/>
  <c r="BR122" i="9" s="1"/>
  <c r="BR123" i="9" s="1"/>
  <c r="BR124" i="9" s="1"/>
  <c r="BR125" i="9" s="1"/>
  <c r="BR126" i="9" s="1"/>
  <c r="BR127" i="9" s="1"/>
  <c r="BR128" i="9" s="1"/>
  <c r="BR129" i="9" s="1"/>
  <c r="BR130" i="9" s="1"/>
  <c r="BR131" i="9" s="1"/>
  <c r="BR132" i="9" s="1"/>
  <c r="BR133" i="9" s="1"/>
  <c r="BR134" i="9" s="1"/>
  <c r="BR135" i="9" s="1"/>
  <c r="BR136" i="9" s="1"/>
  <c r="BR137" i="9" s="1"/>
  <c r="BR138" i="9" s="1"/>
  <c r="BR139" i="9" s="1"/>
  <c r="BR140" i="9" s="1"/>
  <c r="AF6" i="9"/>
  <c r="AF7" i="9" s="1"/>
  <c r="AF8" i="9" s="1"/>
  <c r="AF9" i="9" s="1"/>
  <c r="AF10" i="9" s="1"/>
  <c r="AF11" i="9" s="1"/>
  <c r="AF12" i="9" s="1"/>
  <c r="AF13" i="9" s="1"/>
  <c r="AF14" i="9" s="1"/>
  <c r="AF15" i="9" s="1"/>
  <c r="AF16" i="9" s="1"/>
  <c r="AF17" i="9" s="1"/>
  <c r="AF18" i="9" s="1"/>
  <c r="AF19" i="9" s="1"/>
  <c r="AF20" i="9" s="1"/>
  <c r="AF21" i="9" s="1"/>
  <c r="AF22" i="9" s="1"/>
  <c r="AF23" i="9" s="1"/>
  <c r="AF24" i="9" s="1"/>
  <c r="AF25" i="9" s="1"/>
  <c r="AF26" i="9" s="1"/>
  <c r="AF27" i="9" s="1"/>
  <c r="AF28" i="9" s="1"/>
  <c r="AF29" i="9" s="1"/>
  <c r="AF30" i="9" s="1"/>
  <c r="AF31" i="9" s="1"/>
  <c r="AF32" i="9" s="1"/>
  <c r="AF33" i="9" s="1"/>
  <c r="AF34" i="9" s="1"/>
  <c r="AF35" i="9" s="1"/>
  <c r="AF36" i="9" s="1"/>
  <c r="AF37" i="9" s="1"/>
  <c r="AF38" i="9" s="1"/>
  <c r="AF39" i="9" s="1"/>
  <c r="AF40" i="9" s="1"/>
  <c r="AF41" i="9" s="1"/>
  <c r="AF42" i="9" s="1"/>
  <c r="AF43" i="9" s="1"/>
  <c r="AF44" i="9" s="1"/>
  <c r="AF45" i="9" s="1"/>
  <c r="AF46" i="9" s="1"/>
  <c r="AF47" i="9" s="1"/>
  <c r="AF48" i="9" s="1"/>
  <c r="AF49" i="9" s="1"/>
  <c r="AF50" i="9" s="1"/>
  <c r="AF51" i="9" s="1"/>
  <c r="AF52" i="9" s="1"/>
  <c r="AF53" i="9" s="1"/>
  <c r="AF54" i="9" s="1"/>
  <c r="AF55" i="9" s="1"/>
  <c r="AF56" i="9" s="1"/>
  <c r="AF57" i="9" s="1"/>
  <c r="AF58" i="9" s="1"/>
  <c r="AF59" i="9" s="1"/>
  <c r="AF60" i="9" s="1"/>
  <c r="AF61" i="9" s="1"/>
  <c r="AF62" i="9" s="1"/>
  <c r="AF63" i="9" s="1"/>
  <c r="AF64" i="9" s="1"/>
  <c r="AF65" i="9" s="1"/>
  <c r="AF66" i="9" s="1"/>
  <c r="AF67" i="9" s="1"/>
  <c r="AF68" i="9" s="1"/>
  <c r="AF69" i="9" s="1"/>
  <c r="AF70" i="9" s="1"/>
  <c r="AF71" i="9" s="1"/>
  <c r="AF72" i="9" s="1"/>
  <c r="AF73" i="9" s="1"/>
  <c r="AF74" i="9" s="1"/>
  <c r="AF75" i="9" s="1"/>
  <c r="AF76" i="9" s="1"/>
  <c r="AF77" i="9" s="1"/>
  <c r="AF78" i="9" s="1"/>
  <c r="AF79" i="9" s="1"/>
  <c r="AF80" i="9" s="1"/>
  <c r="AF81" i="9" s="1"/>
  <c r="AF82" i="9" s="1"/>
  <c r="AF83" i="9" s="1"/>
  <c r="AF84" i="9" s="1"/>
  <c r="AF85" i="9" s="1"/>
  <c r="AF86" i="9" s="1"/>
  <c r="AF87" i="9" s="1"/>
  <c r="AF88" i="9" s="1"/>
  <c r="AF89" i="9" s="1"/>
  <c r="AF90" i="9" s="1"/>
  <c r="AF91" i="9" s="1"/>
  <c r="AF92" i="9" s="1"/>
  <c r="AF93" i="9" s="1"/>
  <c r="AF94" i="9" s="1"/>
  <c r="AF95" i="9" s="1"/>
  <c r="AF96" i="9" s="1"/>
  <c r="AF97" i="9" s="1"/>
  <c r="AF98" i="9" s="1"/>
  <c r="AF99" i="9" s="1"/>
  <c r="AF100" i="9" s="1"/>
  <c r="AF101" i="9" s="1"/>
  <c r="AF102" i="9" s="1"/>
  <c r="AF103" i="9" s="1"/>
  <c r="AF104" i="9" s="1"/>
  <c r="AF105" i="9" s="1"/>
  <c r="AF106" i="9" s="1"/>
  <c r="AF107" i="9" s="1"/>
  <c r="AF108" i="9" s="1"/>
  <c r="AF109" i="9" s="1"/>
  <c r="AF110" i="9" s="1"/>
  <c r="AF111" i="9" s="1"/>
  <c r="AF112" i="9" s="1"/>
  <c r="AF113" i="9" s="1"/>
  <c r="AF114" i="9" s="1"/>
  <c r="AF115" i="9" s="1"/>
  <c r="AF116" i="9" s="1"/>
  <c r="AF117" i="9" s="1"/>
  <c r="AF118" i="9" s="1"/>
  <c r="AF119" i="9" s="1"/>
  <c r="AF120" i="9" s="1"/>
  <c r="AF121" i="9" s="1"/>
  <c r="AF122" i="9" s="1"/>
  <c r="AF123" i="9" s="1"/>
  <c r="AF124" i="9" s="1"/>
  <c r="AF125" i="9" s="1"/>
  <c r="AF126" i="9" s="1"/>
  <c r="AF127" i="9" s="1"/>
  <c r="AF128" i="9" s="1"/>
  <c r="AF129" i="9" s="1"/>
  <c r="AF130" i="9" s="1"/>
  <c r="AF131" i="9" s="1"/>
  <c r="AF132" i="9" s="1"/>
  <c r="AF133" i="9" s="1"/>
  <c r="AF134" i="9" s="1"/>
  <c r="AF135" i="9" s="1"/>
  <c r="AF136" i="9" s="1"/>
  <c r="AF137" i="9" s="1"/>
  <c r="AF138" i="9" s="1"/>
  <c r="AF139" i="9" s="1"/>
  <c r="AF140" i="9" s="1"/>
  <c r="AY6" i="9"/>
  <c r="AY7" i="9" s="1"/>
  <c r="AY8" i="9" s="1"/>
  <c r="AY9" i="9" s="1"/>
  <c r="AY10" i="9" s="1"/>
  <c r="AY11" i="9" s="1"/>
  <c r="AY12" i="9" s="1"/>
  <c r="AY13" i="9" s="1"/>
  <c r="AY14" i="9" s="1"/>
  <c r="AY15" i="9" s="1"/>
  <c r="AY16" i="9" s="1"/>
  <c r="AY17" i="9" s="1"/>
  <c r="AY18" i="9" s="1"/>
  <c r="AY19" i="9" s="1"/>
  <c r="AY20" i="9" s="1"/>
  <c r="AY21" i="9" s="1"/>
  <c r="AY22" i="9" s="1"/>
  <c r="AY23" i="9" s="1"/>
  <c r="AY24" i="9" s="1"/>
  <c r="AY25" i="9" s="1"/>
  <c r="AY26" i="9" s="1"/>
  <c r="AY27" i="9" s="1"/>
  <c r="AY28" i="9" s="1"/>
  <c r="AY29" i="9" s="1"/>
  <c r="AY30" i="9" s="1"/>
  <c r="AY31" i="9" s="1"/>
  <c r="AY32" i="9" s="1"/>
  <c r="AY33" i="9" s="1"/>
  <c r="AY34" i="9" s="1"/>
  <c r="AY35" i="9" s="1"/>
  <c r="AY36" i="9" s="1"/>
  <c r="AY37" i="9" s="1"/>
  <c r="AY38" i="9" s="1"/>
  <c r="AY39" i="9" s="1"/>
  <c r="AY40" i="9" s="1"/>
  <c r="AY41" i="9" s="1"/>
  <c r="AY42" i="9" s="1"/>
  <c r="AY43" i="9" s="1"/>
  <c r="AY44" i="9" s="1"/>
  <c r="AY45" i="9" s="1"/>
  <c r="AY46" i="9" s="1"/>
  <c r="AY47" i="9" s="1"/>
  <c r="AY48" i="9" s="1"/>
  <c r="AY49" i="9" s="1"/>
  <c r="AY50" i="9" s="1"/>
  <c r="AY51" i="9" s="1"/>
  <c r="AY52" i="9" s="1"/>
  <c r="AY53" i="9" s="1"/>
  <c r="AY54" i="9" s="1"/>
  <c r="AY55" i="9" s="1"/>
  <c r="AY56" i="9" s="1"/>
  <c r="AY57" i="9" s="1"/>
  <c r="AY58" i="9" s="1"/>
  <c r="AY59" i="9" s="1"/>
  <c r="AY60" i="9" s="1"/>
  <c r="AY61" i="9" s="1"/>
  <c r="AY62" i="9" s="1"/>
  <c r="AY63" i="9" s="1"/>
  <c r="AY64" i="9" s="1"/>
  <c r="AY65" i="9" s="1"/>
  <c r="AY66" i="9" s="1"/>
  <c r="AY67" i="9" s="1"/>
  <c r="AY68" i="9" s="1"/>
  <c r="AY69" i="9" s="1"/>
  <c r="AY70" i="9" s="1"/>
  <c r="AY71" i="9" s="1"/>
  <c r="AY72" i="9" s="1"/>
  <c r="AY73" i="9" s="1"/>
  <c r="AY74" i="9" s="1"/>
  <c r="AY75" i="9" s="1"/>
  <c r="AY76" i="9" s="1"/>
  <c r="AY77" i="9" s="1"/>
  <c r="AY78" i="9" s="1"/>
  <c r="AY79" i="9" s="1"/>
  <c r="AY80" i="9" s="1"/>
  <c r="AY81" i="9" s="1"/>
  <c r="AY82" i="9" s="1"/>
  <c r="AY83" i="9" s="1"/>
  <c r="AY84" i="9" s="1"/>
  <c r="AY85" i="9" s="1"/>
  <c r="AY86" i="9" s="1"/>
  <c r="AY87" i="9" s="1"/>
  <c r="AY88" i="9" s="1"/>
  <c r="AY89" i="9" s="1"/>
  <c r="AY90" i="9" s="1"/>
  <c r="AY91" i="9" s="1"/>
  <c r="AY92" i="9" s="1"/>
  <c r="AY93" i="9" s="1"/>
  <c r="AY94" i="9" s="1"/>
  <c r="AY95" i="9" s="1"/>
  <c r="AY96" i="9" s="1"/>
  <c r="AY97" i="9" s="1"/>
  <c r="AY98" i="9" s="1"/>
  <c r="AY99" i="9" s="1"/>
  <c r="AY100" i="9" s="1"/>
  <c r="AY101" i="9" s="1"/>
  <c r="AY102" i="9" s="1"/>
  <c r="AY103" i="9" s="1"/>
  <c r="AY104" i="9" s="1"/>
  <c r="AY105" i="9" s="1"/>
  <c r="AY106" i="9" s="1"/>
  <c r="AY107" i="9" s="1"/>
  <c r="AY108" i="9" s="1"/>
  <c r="AY109" i="9" s="1"/>
  <c r="AY110" i="9" s="1"/>
  <c r="AY111" i="9" s="1"/>
  <c r="AY112" i="9" s="1"/>
  <c r="AY113" i="9" s="1"/>
  <c r="AY114" i="9" s="1"/>
  <c r="AY115" i="9" s="1"/>
  <c r="AY116" i="9" s="1"/>
  <c r="AY117" i="9" s="1"/>
  <c r="AY118" i="9" s="1"/>
  <c r="AY119" i="9" s="1"/>
  <c r="AY120" i="9" s="1"/>
  <c r="AY121" i="9" s="1"/>
  <c r="AY122" i="9" s="1"/>
  <c r="AY123" i="9" s="1"/>
  <c r="AY124" i="9" s="1"/>
  <c r="AY125" i="9" s="1"/>
  <c r="AY126" i="9" s="1"/>
  <c r="AY127" i="9" s="1"/>
  <c r="AY128" i="9" s="1"/>
  <c r="AY129" i="9" s="1"/>
  <c r="AY130" i="9" s="1"/>
  <c r="AY131" i="9" s="1"/>
  <c r="AY132" i="9" s="1"/>
  <c r="AY133" i="9" s="1"/>
  <c r="AY134" i="9" s="1"/>
  <c r="AY135" i="9" s="1"/>
  <c r="AY136" i="9" s="1"/>
  <c r="AY137" i="9" s="1"/>
  <c r="AY138" i="9" s="1"/>
  <c r="AY139" i="9" s="1"/>
  <c r="AY140" i="9" s="1"/>
  <c r="BJ6" i="9"/>
  <c r="BJ7" i="9" s="1"/>
  <c r="BJ8" i="9" s="1"/>
  <c r="BJ9" i="9" s="1"/>
  <c r="BJ10" i="9" s="1"/>
  <c r="BJ11" i="9" s="1"/>
  <c r="BJ12" i="9" s="1"/>
  <c r="BJ13" i="9" s="1"/>
  <c r="BJ14" i="9" s="1"/>
  <c r="BJ15" i="9" s="1"/>
  <c r="BJ16" i="9" s="1"/>
  <c r="BJ17" i="9" s="1"/>
  <c r="BJ18" i="9" s="1"/>
  <c r="BJ19" i="9" s="1"/>
  <c r="BJ20" i="9" s="1"/>
  <c r="BJ21" i="9" s="1"/>
  <c r="BJ22" i="9" s="1"/>
  <c r="BJ23" i="9" s="1"/>
  <c r="BJ24" i="9" s="1"/>
  <c r="BJ25" i="9" s="1"/>
  <c r="BJ26" i="9" s="1"/>
  <c r="BJ27" i="9" s="1"/>
  <c r="BJ28" i="9" s="1"/>
  <c r="BJ29" i="9" s="1"/>
  <c r="BJ30" i="9" s="1"/>
  <c r="BJ31" i="9" s="1"/>
  <c r="BJ32" i="9" s="1"/>
  <c r="BJ33" i="9" s="1"/>
  <c r="BJ34" i="9" s="1"/>
  <c r="BJ35" i="9" s="1"/>
  <c r="BJ36" i="9" s="1"/>
  <c r="BJ37" i="9" s="1"/>
  <c r="BJ38" i="9" s="1"/>
  <c r="BJ39" i="9" s="1"/>
  <c r="BJ40" i="9" s="1"/>
  <c r="BJ41" i="9" s="1"/>
  <c r="BJ42" i="9" s="1"/>
  <c r="BJ43" i="9" s="1"/>
  <c r="BJ44" i="9" s="1"/>
  <c r="BJ45" i="9" s="1"/>
  <c r="BJ46" i="9" s="1"/>
  <c r="BJ47" i="9" s="1"/>
  <c r="BJ48" i="9" s="1"/>
  <c r="BJ49" i="9" s="1"/>
  <c r="BJ50" i="9" s="1"/>
  <c r="BJ51" i="9" s="1"/>
  <c r="BJ52" i="9" s="1"/>
  <c r="BJ53" i="9" s="1"/>
  <c r="BJ54" i="9" s="1"/>
  <c r="BJ55" i="9" s="1"/>
  <c r="BJ56" i="9" s="1"/>
  <c r="BJ57" i="9" s="1"/>
  <c r="BJ58" i="9" s="1"/>
  <c r="BJ59" i="9" s="1"/>
  <c r="BJ60" i="9" s="1"/>
  <c r="BJ61" i="9" s="1"/>
  <c r="BJ62" i="9" s="1"/>
  <c r="BJ63" i="9" s="1"/>
  <c r="BJ64" i="9" s="1"/>
  <c r="BJ65" i="9" s="1"/>
  <c r="BJ66" i="9" s="1"/>
  <c r="BJ67" i="9" s="1"/>
  <c r="BJ68" i="9" s="1"/>
  <c r="BJ69" i="9" s="1"/>
  <c r="BJ70" i="9" s="1"/>
  <c r="BJ71" i="9" s="1"/>
  <c r="BJ72" i="9" s="1"/>
  <c r="BJ73" i="9" s="1"/>
  <c r="BJ74" i="9" s="1"/>
  <c r="BJ75" i="9" s="1"/>
  <c r="BJ76" i="9" s="1"/>
  <c r="BJ77" i="9" s="1"/>
  <c r="BJ78" i="9" s="1"/>
  <c r="BJ79" i="9" s="1"/>
  <c r="BJ80" i="9" s="1"/>
  <c r="BJ81" i="9" s="1"/>
  <c r="BJ82" i="9" s="1"/>
  <c r="BJ83" i="9" s="1"/>
  <c r="BJ84" i="9" s="1"/>
  <c r="BJ85" i="9" s="1"/>
  <c r="BJ86" i="9" s="1"/>
  <c r="BJ87" i="9" s="1"/>
  <c r="BJ88" i="9" s="1"/>
  <c r="BJ89" i="9" s="1"/>
  <c r="BJ90" i="9" s="1"/>
  <c r="BJ91" i="9" s="1"/>
  <c r="BJ92" i="9" s="1"/>
  <c r="BJ93" i="9" s="1"/>
  <c r="BJ94" i="9" s="1"/>
  <c r="BJ95" i="9" s="1"/>
  <c r="BJ96" i="9" s="1"/>
  <c r="BJ97" i="9" s="1"/>
  <c r="BJ98" i="9" s="1"/>
  <c r="BJ99" i="9" s="1"/>
  <c r="BJ100" i="9" s="1"/>
  <c r="BJ101" i="9" s="1"/>
  <c r="BJ102" i="9" s="1"/>
  <c r="BJ103" i="9" s="1"/>
  <c r="BJ104" i="9" s="1"/>
  <c r="BJ105" i="9" s="1"/>
  <c r="BJ106" i="9" s="1"/>
  <c r="BJ107" i="9" s="1"/>
  <c r="BJ108" i="9" s="1"/>
  <c r="BJ109" i="9" s="1"/>
  <c r="BJ110" i="9" s="1"/>
  <c r="BJ111" i="9" s="1"/>
  <c r="BJ112" i="9" s="1"/>
  <c r="BJ113" i="9" s="1"/>
  <c r="BJ114" i="9" s="1"/>
  <c r="BJ115" i="9" s="1"/>
  <c r="BJ116" i="9" s="1"/>
  <c r="BJ117" i="9" s="1"/>
  <c r="BJ118" i="9" s="1"/>
  <c r="BJ119" i="9" s="1"/>
  <c r="BJ120" i="9" s="1"/>
  <c r="BJ121" i="9" s="1"/>
  <c r="BJ122" i="9" s="1"/>
  <c r="BJ123" i="9" s="1"/>
  <c r="BJ124" i="9" s="1"/>
  <c r="BJ125" i="9" s="1"/>
  <c r="BJ126" i="9" s="1"/>
  <c r="BJ127" i="9" s="1"/>
  <c r="BJ128" i="9" s="1"/>
  <c r="BJ129" i="9" s="1"/>
  <c r="BJ130" i="9" s="1"/>
  <c r="BJ131" i="9" s="1"/>
  <c r="BJ132" i="9" s="1"/>
  <c r="BJ133" i="9" s="1"/>
  <c r="BJ134" i="9" s="1"/>
  <c r="BJ135" i="9" s="1"/>
  <c r="BJ136" i="9" s="1"/>
  <c r="BJ137" i="9" s="1"/>
  <c r="BJ138" i="9" s="1"/>
  <c r="BJ139" i="9" s="1"/>
  <c r="BJ140" i="9" s="1"/>
  <c r="BU6" i="9"/>
  <c r="BU7" i="9" s="1"/>
  <c r="BU8" i="9" s="1"/>
  <c r="BU9" i="9" s="1"/>
  <c r="BU10" i="9" s="1"/>
  <c r="BU11" i="9" s="1"/>
  <c r="BU12" i="9" s="1"/>
  <c r="BU13" i="9" s="1"/>
  <c r="BU14" i="9" s="1"/>
  <c r="BU15" i="9" s="1"/>
  <c r="BU16" i="9" s="1"/>
  <c r="BU17" i="9" s="1"/>
  <c r="BU18" i="9" s="1"/>
  <c r="BU19" i="9" s="1"/>
  <c r="BU20" i="9" s="1"/>
  <c r="BU21" i="9" s="1"/>
  <c r="BU22" i="9" s="1"/>
  <c r="BU23" i="9" s="1"/>
  <c r="BU24" i="9" s="1"/>
  <c r="BU25" i="9" s="1"/>
  <c r="BU26" i="9" s="1"/>
  <c r="BU27" i="9" s="1"/>
  <c r="BU28" i="9" s="1"/>
  <c r="BU29" i="9" s="1"/>
  <c r="BU30" i="9" s="1"/>
  <c r="BU31" i="9" s="1"/>
  <c r="BU32" i="9" s="1"/>
  <c r="BU33" i="9" s="1"/>
  <c r="BU34" i="9" s="1"/>
  <c r="BU35" i="9" s="1"/>
  <c r="BU36" i="9" s="1"/>
  <c r="BU37" i="9" s="1"/>
  <c r="BU38" i="9" s="1"/>
  <c r="BU39" i="9" s="1"/>
  <c r="BU40" i="9" s="1"/>
  <c r="BU41" i="9" s="1"/>
  <c r="BU42" i="9" s="1"/>
  <c r="BU43" i="9" s="1"/>
  <c r="BU44" i="9" s="1"/>
  <c r="BU45" i="9" s="1"/>
  <c r="BU46" i="9" s="1"/>
  <c r="BU47" i="9" s="1"/>
  <c r="BU48" i="9" s="1"/>
  <c r="BU49" i="9" s="1"/>
  <c r="BU50" i="9" s="1"/>
  <c r="BU51" i="9" s="1"/>
  <c r="BU52" i="9" s="1"/>
  <c r="BU53" i="9" s="1"/>
  <c r="BU54" i="9" s="1"/>
  <c r="BU55" i="9" s="1"/>
  <c r="BU56" i="9" s="1"/>
  <c r="BU57" i="9" s="1"/>
  <c r="BU58" i="9" s="1"/>
  <c r="BU59" i="9" s="1"/>
  <c r="BU60" i="9" s="1"/>
  <c r="BU61" i="9" s="1"/>
  <c r="BU62" i="9" s="1"/>
  <c r="BU63" i="9" s="1"/>
  <c r="BU64" i="9" s="1"/>
  <c r="BU65" i="9" s="1"/>
  <c r="BU66" i="9" s="1"/>
  <c r="BU67" i="9" s="1"/>
  <c r="BU68" i="9" s="1"/>
  <c r="BU69" i="9" s="1"/>
  <c r="BU70" i="9" s="1"/>
  <c r="BU71" i="9" s="1"/>
  <c r="BU72" i="9" s="1"/>
  <c r="BU73" i="9" s="1"/>
  <c r="BU74" i="9" s="1"/>
  <c r="BU75" i="9" s="1"/>
  <c r="BU76" i="9" s="1"/>
  <c r="BU77" i="9" s="1"/>
  <c r="BU78" i="9" s="1"/>
  <c r="BU79" i="9" s="1"/>
  <c r="BU80" i="9" s="1"/>
  <c r="BU81" i="9" s="1"/>
  <c r="BU82" i="9" s="1"/>
  <c r="BU83" i="9" s="1"/>
  <c r="BU84" i="9" s="1"/>
  <c r="BU85" i="9" s="1"/>
  <c r="BU86" i="9" s="1"/>
  <c r="BU87" i="9" s="1"/>
  <c r="BU88" i="9" s="1"/>
  <c r="BU89" i="9" s="1"/>
  <c r="BU90" i="9" s="1"/>
  <c r="BU91" i="9" s="1"/>
  <c r="BU92" i="9" s="1"/>
  <c r="BU93" i="9" s="1"/>
  <c r="BU94" i="9" s="1"/>
  <c r="BU95" i="9" s="1"/>
  <c r="BU96" i="9" s="1"/>
  <c r="BU97" i="9" s="1"/>
  <c r="BU98" i="9" s="1"/>
  <c r="BU99" i="9" s="1"/>
  <c r="BU100" i="9" s="1"/>
  <c r="BU101" i="9" s="1"/>
  <c r="BU102" i="9" s="1"/>
  <c r="BU103" i="9" s="1"/>
  <c r="BU104" i="9" s="1"/>
  <c r="BU105" i="9" s="1"/>
  <c r="BU106" i="9" s="1"/>
  <c r="BU107" i="9" s="1"/>
  <c r="BU108" i="9" s="1"/>
  <c r="BU109" i="9" s="1"/>
  <c r="BU110" i="9" s="1"/>
  <c r="BU111" i="9" s="1"/>
  <c r="BU112" i="9" s="1"/>
  <c r="BU113" i="9" s="1"/>
  <c r="BU114" i="9" s="1"/>
  <c r="BU115" i="9" s="1"/>
  <c r="BU116" i="9" s="1"/>
  <c r="BU117" i="9" s="1"/>
  <c r="BU118" i="9" s="1"/>
  <c r="BU119" i="9" s="1"/>
  <c r="BU120" i="9" s="1"/>
  <c r="BU121" i="9" s="1"/>
  <c r="BU122" i="9" s="1"/>
  <c r="BU123" i="9" s="1"/>
  <c r="BU124" i="9" s="1"/>
  <c r="BU125" i="9" s="1"/>
  <c r="BU126" i="9" s="1"/>
  <c r="BU127" i="9" s="1"/>
  <c r="BU128" i="9" s="1"/>
  <c r="BU129" i="9" s="1"/>
  <c r="BU130" i="9" s="1"/>
  <c r="BU131" i="9" s="1"/>
  <c r="BU132" i="9" s="1"/>
  <c r="BU133" i="9" s="1"/>
  <c r="BU134" i="9" s="1"/>
  <c r="BU135" i="9" s="1"/>
  <c r="BU136" i="9" s="1"/>
  <c r="BU137" i="9" s="1"/>
  <c r="BU138" i="9" s="1"/>
  <c r="BU139" i="9" s="1"/>
  <c r="BU140" i="9" s="1"/>
  <c r="CR6" i="9"/>
  <c r="CR7" i="9" s="1"/>
  <c r="CR8" i="9" s="1"/>
  <c r="CR9" i="9" s="1"/>
  <c r="CR10" i="9" s="1"/>
  <c r="CR11" i="9" s="1"/>
  <c r="CR12" i="9" s="1"/>
  <c r="CR13" i="9" s="1"/>
  <c r="CR14" i="9" s="1"/>
  <c r="CR15" i="9" s="1"/>
  <c r="CR16" i="9" s="1"/>
  <c r="CR17" i="9" s="1"/>
  <c r="CR18" i="9" s="1"/>
  <c r="CR19" i="9" s="1"/>
  <c r="CR20" i="9" s="1"/>
  <c r="CR21" i="9" s="1"/>
  <c r="CR22" i="9" s="1"/>
  <c r="CR23" i="9" s="1"/>
  <c r="CR24" i="9" s="1"/>
  <c r="CR25" i="9" s="1"/>
  <c r="CR26" i="9" s="1"/>
  <c r="CR27" i="9" s="1"/>
  <c r="CR28" i="9" s="1"/>
  <c r="CR29" i="9" s="1"/>
  <c r="CR30" i="9" s="1"/>
  <c r="CR31" i="9" s="1"/>
  <c r="CR32" i="9" s="1"/>
  <c r="CR33" i="9" s="1"/>
  <c r="CR34" i="9" s="1"/>
  <c r="CR35" i="9" s="1"/>
  <c r="CR36" i="9" s="1"/>
  <c r="CR37" i="9" s="1"/>
  <c r="CR38" i="9" s="1"/>
  <c r="CR39" i="9" s="1"/>
  <c r="CR40" i="9" s="1"/>
  <c r="CR41" i="9" s="1"/>
  <c r="CR42" i="9" s="1"/>
  <c r="CR43" i="9" s="1"/>
  <c r="CR44" i="9" s="1"/>
  <c r="CR45" i="9" s="1"/>
  <c r="CR46" i="9" s="1"/>
  <c r="CR47" i="9" s="1"/>
  <c r="CR48" i="9" s="1"/>
  <c r="CR49" i="9" s="1"/>
  <c r="CR50" i="9" s="1"/>
  <c r="CR51" i="9" s="1"/>
  <c r="CR52" i="9" s="1"/>
  <c r="CR53" i="9" s="1"/>
  <c r="CR54" i="9" s="1"/>
  <c r="CR55" i="9" s="1"/>
  <c r="CR56" i="9" s="1"/>
  <c r="CR57" i="9" s="1"/>
  <c r="CR58" i="9" s="1"/>
  <c r="CR59" i="9" s="1"/>
  <c r="CR60" i="9" s="1"/>
  <c r="CR61" i="9" s="1"/>
  <c r="CR62" i="9" s="1"/>
  <c r="CR63" i="9" s="1"/>
  <c r="CR64" i="9" s="1"/>
  <c r="CR65" i="9" s="1"/>
  <c r="CR66" i="9" s="1"/>
  <c r="CR67" i="9" s="1"/>
  <c r="CR68" i="9" s="1"/>
  <c r="CR69" i="9" s="1"/>
  <c r="CR70" i="9" s="1"/>
  <c r="CR71" i="9" s="1"/>
  <c r="CR72" i="9" s="1"/>
  <c r="CR73" i="9" s="1"/>
  <c r="CR74" i="9" s="1"/>
  <c r="CR75" i="9" s="1"/>
  <c r="CR76" i="9" s="1"/>
  <c r="CR77" i="9" s="1"/>
  <c r="CR78" i="9" s="1"/>
  <c r="CR79" i="9" s="1"/>
  <c r="CR80" i="9" s="1"/>
  <c r="CR81" i="9" s="1"/>
  <c r="CR82" i="9" s="1"/>
  <c r="CR83" i="9" s="1"/>
  <c r="CR84" i="9" s="1"/>
  <c r="CR85" i="9" s="1"/>
  <c r="CR86" i="9" s="1"/>
  <c r="CR87" i="9" s="1"/>
  <c r="CR88" i="9" s="1"/>
  <c r="CR89" i="9" s="1"/>
  <c r="CR90" i="9" s="1"/>
  <c r="CR91" i="9" s="1"/>
  <c r="CR92" i="9" s="1"/>
  <c r="CR93" i="9" s="1"/>
  <c r="CR94" i="9" s="1"/>
  <c r="CR95" i="9" s="1"/>
  <c r="CR96" i="9" s="1"/>
  <c r="CR97" i="9" s="1"/>
  <c r="CR98" i="9" s="1"/>
  <c r="CR99" i="9" s="1"/>
  <c r="CR100" i="9" s="1"/>
  <c r="CR101" i="9" s="1"/>
  <c r="CR102" i="9" s="1"/>
  <c r="CR103" i="9" s="1"/>
  <c r="CR104" i="9" s="1"/>
  <c r="CR105" i="9" s="1"/>
  <c r="CR106" i="9" s="1"/>
  <c r="CR107" i="9" s="1"/>
  <c r="CR108" i="9" s="1"/>
  <c r="CR109" i="9" s="1"/>
  <c r="CR110" i="9" s="1"/>
  <c r="CR111" i="9" s="1"/>
  <c r="CR112" i="9" s="1"/>
  <c r="CR113" i="9" s="1"/>
  <c r="CR114" i="9" s="1"/>
  <c r="CR115" i="9" s="1"/>
  <c r="CR116" i="9" s="1"/>
  <c r="CR117" i="9" s="1"/>
  <c r="CR118" i="9" s="1"/>
  <c r="CR119" i="9" s="1"/>
  <c r="CR120" i="9" s="1"/>
  <c r="CR121" i="9" s="1"/>
  <c r="CR122" i="9" s="1"/>
  <c r="CR123" i="9" s="1"/>
  <c r="CR124" i="9" s="1"/>
  <c r="CR125" i="9" s="1"/>
  <c r="CR126" i="9" s="1"/>
  <c r="CR127" i="9" s="1"/>
  <c r="CR128" i="9" s="1"/>
  <c r="CR129" i="9" s="1"/>
  <c r="CR130" i="9" s="1"/>
  <c r="CR131" i="9" s="1"/>
  <c r="CR132" i="9" s="1"/>
  <c r="CR133" i="9" s="1"/>
  <c r="CR134" i="9" s="1"/>
  <c r="CR135" i="9" s="1"/>
  <c r="CR136" i="9" s="1"/>
  <c r="CR137" i="9" s="1"/>
  <c r="CR138" i="9" s="1"/>
  <c r="CR139" i="9" s="1"/>
  <c r="CR140" i="9" s="1"/>
  <c r="AX6" i="9"/>
  <c r="AX7" i="9" s="1"/>
  <c r="AX8" i="9" s="1"/>
  <c r="AX9" i="9" s="1"/>
  <c r="AX10" i="9" s="1"/>
  <c r="AX11" i="9" s="1"/>
  <c r="AX12" i="9" s="1"/>
  <c r="AX13" i="9" s="1"/>
  <c r="AX14" i="9" s="1"/>
  <c r="AX15" i="9" s="1"/>
  <c r="AX16" i="9" s="1"/>
  <c r="AX17" i="9" s="1"/>
  <c r="AX18" i="9" s="1"/>
  <c r="AX19" i="9" s="1"/>
  <c r="AX20" i="9" s="1"/>
  <c r="AX21" i="9" s="1"/>
  <c r="AX22" i="9" s="1"/>
  <c r="AX23" i="9" s="1"/>
  <c r="AX24" i="9" s="1"/>
  <c r="AX25" i="9" s="1"/>
  <c r="AX26" i="9" s="1"/>
  <c r="AX27" i="9" s="1"/>
  <c r="AX28" i="9" s="1"/>
  <c r="AX29" i="9" s="1"/>
  <c r="AX30" i="9" s="1"/>
  <c r="AX31" i="9" s="1"/>
  <c r="AX32" i="9" s="1"/>
  <c r="AX33" i="9" s="1"/>
  <c r="AX34" i="9" s="1"/>
  <c r="AX35" i="9" s="1"/>
  <c r="AX36" i="9" s="1"/>
  <c r="AX37" i="9" s="1"/>
  <c r="AX38" i="9" s="1"/>
  <c r="AX39" i="9" s="1"/>
  <c r="AX40" i="9" s="1"/>
  <c r="AX41" i="9" s="1"/>
  <c r="AX42" i="9" s="1"/>
  <c r="AX43" i="9" s="1"/>
  <c r="AX44" i="9" s="1"/>
  <c r="AX45" i="9" s="1"/>
  <c r="AX46" i="9" s="1"/>
  <c r="AX47" i="9" s="1"/>
  <c r="AX48" i="9" s="1"/>
  <c r="AX49" i="9" s="1"/>
  <c r="AX50" i="9" s="1"/>
  <c r="AX51" i="9" s="1"/>
  <c r="AX52" i="9" s="1"/>
  <c r="AX53" i="9" s="1"/>
  <c r="AX54" i="9" s="1"/>
  <c r="AX55" i="9" s="1"/>
  <c r="AX56" i="9" s="1"/>
  <c r="AX57" i="9" s="1"/>
  <c r="AX58" i="9" s="1"/>
  <c r="AX59" i="9" s="1"/>
  <c r="AX60" i="9" s="1"/>
  <c r="AX61" i="9" s="1"/>
  <c r="AX62" i="9" s="1"/>
  <c r="AX63" i="9" s="1"/>
  <c r="AX64" i="9" s="1"/>
  <c r="AX65" i="9" s="1"/>
  <c r="AX66" i="9" s="1"/>
  <c r="AX67" i="9" s="1"/>
  <c r="AX68" i="9" s="1"/>
  <c r="AX69" i="9" s="1"/>
  <c r="AX70" i="9" s="1"/>
  <c r="AX71" i="9" s="1"/>
  <c r="AX72" i="9" s="1"/>
  <c r="AX73" i="9" s="1"/>
  <c r="AX74" i="9" s="1"/>
  <c r="AX75" i="9" s="1"/>
  <c r="AX76" i="9" s="1"/>
  <c r="AX77" i="9" s="1"/>
  <c r="AX78" i="9" s="1"/>
  <c r="AX79" i="9" s="1"/>
  <c r="AX80" i="9" s="1"/>
  <c r="AX81" i="9" s="1"/>
  <c r="AX82" i="9" s="1"/>
  <c r="AX83" i="9" s="1"/>
  <c r="AX84" i="9" s="1"/>
  <c r="AX85" i="9" s="1"/>
  <c r="AX86" i="9" s="1"/>
  <c r="AX87" i="9" s="1"/>
  <c r="AX88" i="9" s="1"/>
  <c r="AX89" i="9" s="1"/>
  <c r="AX90" i="9" s="1"/>
  <c r="AX91" i="9" s="1"/>
  <c r="AX92" i="9" s="1"/>
  <c r="AX93" i="9" s="1"/>
  <c r="AX94" i="9" s="1"/>
  <c r="AX95" i="9" s="1"/>
  <c r="AX96" i="9" s="1"/>
  <c r="AX97" i="9" s="1"/>
  <c r="AX98" i="9" s="1"/>
  <c r="AX99" i="9" s="1"/>
  <c r="AX100" i="9" s="1"/>
  <c r="AX101" i="9" s="1"/>
  <c r="AX102" i="9" s="1"/>
  <c r="AX103" i="9" s="1"/>
  <c r="AX104" i="9" s="1"/>
  <c r="AX105" i="9" s="1"/>
  <c r="AX106" i="9" s="1"/>
  <c r="AX107" i="9" s="1"/>
  <c r="AX108" i="9" s="1"/>
  <c r="AX109" i="9" s="1"/>
  <c r="AX110" i="9" s="1"/>
  <c r="AX111" i="9" s="1"/>
  <c r="AX112" i="9" s="1"/>
  <c r="AX113" i="9" s="1"/>
  <c r="AX114" i="9" s="1"/>
  <c r="AX115" i="9" s="1"/>
  <c r="AX116" i="9" s="1"/>
  <c r="AX117" i="9" s="1"/>
  <c r="AX118" i="9" s="1"/>
  <c r="AX119" i="9" s="1"/>
  <c r="AX120" i="9" s="1"/>
  <c r="AX121" i="9" s="1"/>
  <c r="AX122" i="9" s="1"/>
  <c r="AX123" i="9" s="1"/>
  <c r="AX124" i="9" s="1"/>
  <c r="AX125" i="9" s="1"/>
  <c r="AX126" i="9" s="1"/>
  <c r="AX127" i="9" s="1"/>
  <c r="AX128" i="9" s="1"/>
  <c r="AX129" i="9" s="1"/>
  <c r="AX130" i="9" s="1"/>
  <c r="AX131" i="9" s="1"/>
  <c r="AX132" i="9" s="1"/>
  <c r="AX133" i="9" s="1"/>
  <c r="AX134" i="9" s="1"/>
  <c r="AX135" i="9" s="1"/>
  <c r="AX136" i="9" s="1"/>
  <c r="AX137" i="9" s="1"/>
  <c r="AX138" i="9" s="1"/>
  <c r="AX139" i="9" s="1"/>
  <c r="AX140" i="9" s="1"/>
  <c r="AN6" i="9"/>
  <c r="AN7" i="9" s="1"/>
  <c r="AN8" i="9" s="1"/>
  <c r="AN9" i="9" s="1"/>
  <c r="AN10" i="9" s="1"/>
  <c r="AN11" i="9" s="1"/>
  <c r="AN12" i="9" s="1"/>
  <c r="AN13" i="9" s="1"/>
  <c r="AN14" i="9" s="1"/>
  <c r="AN15" i="9" s="1"/>
  <c r="AN16" i="9" s="1"/>
  <c r="AN17" i="9" s="1"/>
  <c r="AN18" i="9" s="1"/>
  <c r="AN19" i="9" s="1"/>
  <c r="AN20" i="9" s="1"/>
  <c r="AN21" i="9" s="1"/>
  <c r="AN22" i="9" s="1"/>
  <c r="AN23" i="9" s="1"/>
  <c r="AN24" i="9" s="1"/>
  <c r="AN25" i="9" s="1"/>
  <c r="AN26" i="9" s="1"/>
  <c r="AN27" i="9" s="1"/>
  <c r="AN28" i="9" s="1"/>
  <c r="AN29" i="9" s="1"/>
  <c r="AN30" i="9" s="1"/>
  <c r="AN31" i="9" s="1"/>
  <c r="AN32" i="9" s="1"/>
  <c r="AN33" i="9" s="1"/>
  <c r="AN34" i="9" s="1"/>
  <c r="AN35" i="9" s="1"/>
  <c r="AN36" i="9" s="1"/>
  <c r="AN37" i="9" s="1"/>
  <c r="AN38" i="9" s="1"/>
  <c r="AN39" i="9" s="1"/>
  <c r="AN40" i="9" s="1"/>
  <c r="AN41" i="9" s="1"/>
  <c r="AN42" i="9" s="1"/>
  <c r="AN43" i="9" s="1"/>
  <c r="AN44" i="9" s="1"/>
  <c r="AN45" i="9" s="1"/>
  <c r="AN46" i="9" s="1"/>
  <c r="AN47" i="9" s="1"/>
  <c r="AN48" i="9" s="1"/>
  <c r="AN49" i="9" s="1"/>
  <c r="AN50" i="9" s="1"/>
  <c r="AN51" i="9" s="1"/>
  <c r="AN52" i="9" s="1"/>
  <c r="AN53" i="9" s="1"/>
  <c r="AN54" i="9" s="1"/>
  <c r="AN55" i="9" s="1"/>
  <c r="AN56" i="9" s="1"/>
  <c r="AN57" i="9" s="1"/>
  <c r="AN58" i="9" s="1"/>
  <c r="AN59" i="9" s="1"/>
  <c r="AN60" i="9" s="1"/>
  <c r="AN61" i="9" s="1"/>
  <c r="AN62" i="9" s="1"/>
  <c r="AN63" i="9" s="1"/>
  <c r="AN64" i="9" s="1"/>
  <c r="AN65" i="9" s="1"/>
  <c r="AN66" i="9" s="1"/>
  <c r="AN67" i="9" s="1"/>
  <c r="AN68" i="9" s="1"/>
  <c r="AN69" i="9" s="1"/>
  <c r="AN70" i="9" s="1"/>
  <c r="AN71" i="9" s="1"/>
  <c r="AN72" i="9" s="1"/>
  <c r="AN73" i="9" s="1"/>
  <c r="AN74" i="9" s="1"/>
  <c r="AN75" i="9" s="1"/>
  <c r="AN76" i="9" s="1"/>
  <c r="AN77" i="9" s="1"/>
  <c r="AN78" i="9" s="1"/>
  <c r="AN79" i="9" s="1"/>
  <c r="AN80" i="9" s="1"/>
  <c r="AN81" i="9" s="1"/>
  <c r="AN82" i="9" s="1"/>
  <c r="AN83" i="9" s="1"/>
  <c r="AN84" i="9" s="1"/>
  <c r="AN85" i="9" s="1"/>
  <c r="AN86" i="9" s="1"/>
  <c r="AN87" i="9" s="1"/>
  <c r="AN88" i="9" s="1"/>
  <c r="AN89" i="9" s="1"/>
  <c r="AN90" i="9" s="1"/>
  <c r="AN91" i="9" s="1"/>
  <c r="AN92" i="9" s="1"/>
  <c r="AN93" i="9" s="1"/>
  <c r="AN94" i="9" s="1"/>
  <c r="AN95" i="9" s="1"/>
  <c r="AN96" i="9" s="1"/>
  <c r="AN97" i="9" s="1"/>
  <c r="AN98" i="9" s="1"/>
  <c r="AN99" i="9" s="1"/>
  <c r="AN100" i="9" s="1"/>
  <c r="AN101" i="9" s="1"/>
  <c r="AN102" i="9" s="1"/>
  <c r="AN103" i="9" s="1"/>
  <c r="AN104" i="9" s="1"/>
  <c r="AN105" i="9" s="1"/>
  <c r="AN106" i="9" s="1"/>
  <c r="AN107" i="9" s="1"/>
  <c r="AN108" i="9" s="1"/>
  <c r="AN109" i="9" s="1"/>
  <c r="AN110" i="9" s="1"/>
  <c r="AN111" i="9" s="1"/>
  <c r="AN112" i="9" s="1"/>
  <c r="AN113" i="9" s="1"/>
  <c r="AN114" i="9" s="1"/>
  <c r="AN115" i="9" s="1"/>
  <c r="AN116" i="9" s="1"/>
  <c r="AN117" i="9" s="1"/>
  <c r="AN118" i="9" s="1"/>
  <c r="AN119" i="9" s="1"/>
  <c r="AN120" i="9" s="1"/>
  <c r="AN121" i="9" s="1"/>
  <c r="AN122" i="9" s="1"/>
  <c r="AN123" i="9" s="1"/>
  <c r="AN124" i="9" s="1"/>
  <c r="AN125" i="9" s="1"/>
  <c r="AN126" i="9" s="1"/>
  <c r="AN127" i="9" s="1"/>
  <c r="AN128" i="9" s="1"/>
  <c r="AN129" i="9" s="1"/>
  <c r="AN130" i="9" s="1"/>
  <c r="AN131" i="9" s="1"/>
  <c r="AN132" i="9" s="1"/>
  <c r="AN133" i="9" s="1"/>
  <c r="AN134" i="9" s="1"/>
  <c r="AN135" i="9" s="1"/>
  <c r="AN136" i="9" s="1"/>
  <c r="AN137" i="9" s="1"/>
  <c r="AN138" i="9" s="1"/>
  <c r="AN139" i="9" s="1"/>
  <c r="AN140" i="9" s="1"/>
  <c r="AZ6" i="9"/>
  <c r="AZ7" i="9" s="1"/>
  <c r="AZ8" i="9" s="1"/>
  <c r="AZ9" i="9" s="1"/>
  <c r="AZ10" i="9" s="1"/>
  <c r="AZ11" i="9" s="1"/>
  <c r="AZ12" i="9" s="1"/>
  <c r="AZ13" i="9" s="1"/>
  <c r="AZ14" i="9" s="1"/>
  <c r="AZ15" i="9" s="1"/>
  <c r="AZ16" i="9" s="1"/>
  <c r="AZ17" i="9" s="1"/>
  <c r="AZ18" i="9" s="1"/>
  <c r="AZ19" i="9" s="1"/>
  <c r="AZ20" i="9" s="1"/>
  <c r="AZ21" i="9" s="1"/>
  <c r="AZ22" i="9" s="1"/>
  <c r="AZ23" i="9" s="1"/>
  <c r="AZ24" i="9" s="1"/>
  <c r="AZ25" i="9" s="1"/>
  <c r="AZ26" i="9" s="1"/>
  <c r="AZ27" i="9" s="1"/>
  <c r="AZ28" i="9" s="1"/>
  <c r="AZ29" i="9" s="1"/>
  <c r="AZ30" i="9" s="1"/>
  <c r="AZ31" i="9" s="1"/>
  <c r="AZ32" i="9" s="1"/>
  <c r="AZ33" i="9" s="1"/>
  <c r="AZ34" i="9" s="1"/>
  <c r="AZ35" i="9" s="1"/>
  <c r="AZ36" i="9" s="1"/>
  <c r="AZ37" i="9" s="1"/>
  <c r="AZ38" i="9" s="1"/>
  <c r="AZ39" i="9" s="1"/>
  <c r="AZ40" i="9" s="1"/>
  <c r="AZ41" i="9" s="1"/>
  <c r="AZ42" i="9" s="1"/>
  <c r="AZ43" i="9" s="1"/>
  <c r="AZ44" i="9" s="1"/>
  <c r="AZ45" i="9" s="1"/>
  <c r="AZ46" i="9" s="1"/>
  <c r="AZ47" i="9" s="1"/>
  <c r="AZ48" i="9" s="1"/>
  <c r="AZ49" i="9" s="1"/>
  <c r="AZ50" i="9" s="1"/>
  <c r="AZ51" i="9" s="1"/>
  <c r="AZ52" i="9" s="1"/>
  <c r="AZ53" i="9" s="1"/>
  <c r="AZ54" i="9" s="1"/>
  <c r="AZ55" i="9" s="1"/>
  <c r="AZ56" i="9" s="1"/>
  <c r="AZ57" i="9" s="1"/>
  <c r="AZ58" i="9" s="1"/>
  <c r="AZ59" i="9" s="1"/>
  <c r="AZ60" i="9" s="1"/>
  <c r="AZ61" i="9" s="1"/>
  <c r="AZ62" i="9" s="1"/>
  <c r="AZ63" i="9" s="1"/>
  <c r="AZ64" i="9" s="1"/>
  <c r="AZ65" i="9" s="1"/>
  <c r="AZ66" i="9" s="1"/>
  <c r="AZ67" i="9" s="1"/>
  <c r="AZ68" i="9" s="1"/>
  <c r="AZ69" i="9" s="1"/>
  <c r="AZ70" i="9" s="1"/>
  <c r="AZ71" i="9" s="1"/>
  <c r="AZ72" i="9" s="1"/>
  <c r="AZ73" i="9" s="1"/>
  <c r="AZ74" i="9" s="1"/>
  <c r="AZ75" i="9" s="1"/>
  <c r="AZ76" i="9" s="1"/>
  <c r="AZ77" i="9" s="1"/>
  <c r="AZ78" i="9" s="1"/>
  <c r="AZ79" i="9" s="1"/>
  <c r="AZ80" i="9" s="1"/>
  <c r="AZ81" i="9" s="1"/>
  <c r="AZ82" i="9" s="1"/>
  <c r="AZ83" i="9" s="1"/>
  <c r="AZ84" i="9" s="1"/>
  <c r="AZ85" i="9" s="1"/>
  <c r="AZ86" i="9" s="1"/>
  <c r="AZ87" i="9" s="1"/>
  <c r="AZ88" i="9" s="1"/>
  <c r="AZ89" i="9" s="1"/>
  <c r="AZ90" i="9" s="1"/>
  <c r="AZ91" i="9" s="1"/>
  <c r="AZ92" i="9" s="1"/>
  <c r="AZ93" i="9" s="1"/>
  <c r="AZ94" i="9" s="1"/>
  <c r="AZ95" i="9" s="1"/>
  <c r="AZ96" i="9" s="1"/>
  <c r="AZ97" i="9" s="1"/>
  <c r="AZ98" i="9" s="1"/>
  <c r="AZ99" i="9" s="1"/>
  <c r="AZ100" i="9" s="1"/>
  <c r="AZ101" i="9" s="1"/>
  <c r="AZ102" i="9" s="1"/>
  <c r="AZ103" i="9" s="1"/>
  <c r="AZ104" i="9" s="1"/>
  <c r="AZ105" i="9" s="1"/>
  <c r="AZ106" i="9" s="1"/>
  <c r="AZ107" i="9" s="1"/>
  <c r="AZ108" i="9" s="1"/>
  <c r="AZ109" i="9" s="1"/>
  <c r="AZ110" i="9" s="1"/>
  <c r="AZ111" i="9" s="1"/>
  <c r="AZ112" i="9" s="1"/>
  <c r="AZ113" i="9" s="1"/>
  <c r="AZ114" i="9" s="1"/>
  <c r="AZ115" i="9" s="1"/>
  <c r="AZ116" i="9" s="1"/>
  <c r="AZ117" i="9" s="1"/>
  <c r="AZ118" i="9" s="1"/>
  <c r="AZ119" i="9" s="1"/>
  <c r="AZ120" i="9" s="1"/>
  <c r="AZ121" i="9" s="1"/>
  <c r="AZ122" i="9" s="1"/>
  <c r="AZ123" i="9" s="1"/>
  <c r="AZ124" i="9" s="1"/>
  <c r="AZ125" i="9" s="1"/>
  <c r="AZ126" i="9" s="1"/>
  <c r="AZ127" i="9" s="1"/>
  <c r="AZ128" i="9" s="1"/>
  <c r="AZ129" i="9" s="1"/>
  <c r="AZ130" i="9" s="1"/>
  <c r="AZ131" i="9" s="1"/>
  <c r="AZ132" i="9" s="1"/>
  <c r="AZ133" i="9" s="1"/>
  <c r="AZ134" i="9" s="1"/>
  <c r="AZ135" i="9" s="1"/>
  <c r="AZ136" i="9" s="1"/>
  <c r="AZ137" i="9" s="1"/>
  <c r="AZ138" i="9" s="1"/>
  <c r="AZ139" i="9" s="1"/>
  <c r="AZ140" i="9" s="1"/>
  <c r="BW6" i="9"/>
  <c r="BW7" i="9" s="1"/>
  <c r="BW8" i="9" s="1"/>
  <c r="BW9" i="9" s="1"/>
  <c r="BW10" i="9" s="1"/>
  <c r="BW11" i="9" s="1"/>
  <c r="BW12" i="9" s="1"/>
  <c r="BW13" i="9" s="1"/>
  <c r="BW14" i="9" s="1"/>
  <c r="BW15" i="9" s="1"/>
  <c r="BW16" i="9" s="1"/>
  <c r="BW17" i="9" s="1"/>
  <c r="BW18" i="9" s="1"/>
  <c r="BW19" i="9" s="1"/>
  <c r="BW20" i="9" s="1"/>
  <c r="BW21" i="9" s="1"/>
  <c r="BW22" i="9" s="1"/>
  <c r="BW23" i="9" s="1"/>
  <c r="BW24" i="9" s="1"/>
  <c r="BW25" i="9" s="1"/>
  <c r="BW26" i="9" s="1"/>
  <c r="BW27" i="9" s="1"/>
  <c r="BW28" i="9" s="1"/>
  <c r="BW29" i="9" s="1"/>
  <c r="BW30" i="9" s="1"/>
  <c r="BW31" i="9" s="1"/>
  <c r="BW32" i="9" s="1"/>
  <c r="BW33" i="9" s="1"/>
  <c r="BW34" i="9" s="1"/>
  <c r="BW35" i="9" s="1"/>
  <c r="BW36" i="9" s="1"/>
  <c r="BW37" i="9" s="1"/>
  <c r="BW38" i="9" s="1"/>
  <c r="BW39" i="9" s="1"/>
  <c r="BW40" i="9" s="1"/>
  <c r="BW41" i="9" s="1"/>
  <c r="BW42" i="9" s="1"/>
  <c r="BW43" i="9" s="1"/>
  <c r="BW44" i="9" s="1"/>
  <c r="BW45" i="9" s="1"/>
  <c r="BW46" i="9" s="1"/>
  <c r="BW47" i="9" s="1"/>
  <c r="BW48" i="9" s="1"/>
  <c r="BW49" i="9" s="1"/>
  <c r="BW50" i="9" s="1"/>
  <c r="BW51" i="9" s="1"/>
  <c r="BW52" i="9" s="1"/>
  <c r="BW53" i="9" s="1"/>
  <c r="BW54" i="9" s="1"/>
  <c r="BW55" i="9" s="1"/>
  <c r="BW56" i="9" s="1"/>
  <c r="BW57" i="9" s="1"/>
  <c r="BW58" i="9" s="1"/>
  <c r="BW59" i="9" s="1"/>
  <c r="BW60" i="9" s="1"/>
  <c r="BW61" i="9" s="1"/>
  <c r="BW62" i="9" s="1"/>
  <c r="BW63" i="9" s="1"/>
  <c r="BW64" i="9" s="1"/>
  <c r="BW65" i="9" s="1"/>
  <c r="BW66" i="9" s="1"/>
  <c r="BW67" i="9" s="1"/>
  <c r="BW68" i="9" s="1"/>
  <c r="BW69" i="9" s="1"/>
  <c r="BW70" i="9" s="1"/>
  <c r="BW71" i="9" s="1"/>
  <c r="BW72" i="9" s="1"/>
  <c r="BW73" i="9" s="1"/>
  <c r="BW74" i="9" s="1"/>
  <c r="BW75" i="9" s="1"/>
  <c r="BW76" i="9" s="1"/>
  <c r="BW77" i="9" s="1"/>
  <c r="BW78" i="9" s="1"/>
  <c r="BW79" i="9" s="1"/>
  <c r="BW80" i="9" s="1"/>
  <c r="BW81" i="9" s="1"/>
  <c r="BW82" i="9" s="1"/>
  <c r="BW83" i="9" s="1"/>
  <c r="BW84" i="9" s="1"/>
  <c r="BW85" i="9" s="1"/>
  <c r="BW86" i="9" s="1"/>
  <c r="BW87" i="9" s="1"/>
  <c r="BW88" i="9" s="1"/>
  <c r="BW89" i="9" s="1"/>
  <c r="BW90" i="9" s="1"/>
  <c r="BW91" i="9" s="1"/>
  <c r="BW92" i="9" s="1"/>
  <c r="BW93" i="9" s="1"/>
  <c r="BW94" i="9" s="1"/>
  <c r="BW95" i="9" s="1"/>
  <c r="BW96" i="9" s="1"/>
  <c r="BW97" i="9" s="1"/>
  <c r="BW98" i="9" s="1"/>
  <c r="BW99" i="9" s="1"/>
  <c r="BW100" i="9" s="1"/>
  <c r="BW101" i="9" s="1"/>
  <c r="BW102" i="9" s="1"/>
  <c r="BW103" i="9" s="1"/>
  <c r="BW104" i="9" s="1"/>
  <c r="BW105" i="9" s="1"/>
  <c r="BW106" i="9" s="1"/>
  <c r="BW107" i="9" s="1"/>
  <c r="BW108" i="9" s="1"/>
  <c r="BW109" i="9" s="1"/>
  <c r="BW110" i="9" s="1"/>
  <c r="BW111" i="9" s="1"/>
  <c r="BW112" i="9" s="1"/>
  <c r="BW113" i="9" s="1"/>
  <c r="BW114" i="9" s="1"/>
  <c r="BW115" i="9" s="1"/>
  <c r="BW116" i="9" s="1"/>
  <c r="BW117" i="9" s="1"/>
  <c r="BW118" i="9" s="1"/>
  <c r="BW119" i="9" s="1"/>
  <c r="BW120" i="9" s="1"/>
  <c r="BW121" i="9" s="1"/>
  <c r="BW122" i="9" s="1"/>
  <c r="BW123" i="9" s="1"/>
  <c r="BW124" i="9" s="1"/>
  <c r="BW125" i="9" s="1"/>
  <c r="BW126" i="9" s="1"/>
  <c r="BW127" i="9" s="1"/>
  <c r="BW128" i="9" s="1"/>
  <c r="BW129" i="9" s="1"/>
  <c r="BW130" i="9" s="1"/>
  <c r="BW131" i="9" s="1"/>
  <c r="BW132" i="9" s="1"/>
  <c r="BW133" i="9" s="1"/>
  <c r="BW134" i="9" s="1"/>
  <c r="BW135" i="9" s="1"/>
  <c r="BW136" i="9" s="1"/>
  <c r="BW137" i="9" s="1"/>
  <c r="BW138" i="9" s="1"/>
  <c r="BW139" i="9" s="1"/>
  <c r="BW140" i="9" s="1"/>
  <c r="CJ6" i="9"/>
  <c r="CJ7" i="9" s="1"/>
  <c r="CJ8" i="9" s="1"/>
  <c r="CJ9" i="9" s="1"/>
  <c r="CJ10" i="9" s="1"/>
  <c r="CJ11" i="9" s="1"/>
  <c r="CJ12" i="9" s="1"/>
  <c r="CJ13" i="9" s="1"/>
  <c r="CJ14" i="9" s="1"/>
  <c r="CJ15" i="9" s="1"/>
  <c r="CJ16" i="9" s="1"/>
  <c r="CJ17" i="9" s="1"/>
  <c r="CJ18" i="9" s="1"/>
  <c r="CJ19" i="9" s="1"/>
  <c r="CJ20" i="9" s="1"/>
  <c r="CJ21" i="9" s="1"/>
  <c r="CJ22" i="9" s="1"/>
  <c r="CJ23" i="9" s="1"/>
  <c r="CJ24" i="9" s="1"/>
  <c r="CJ25" i="9" s="1"/>
  <c r="CJ26" i="9" s="1"/>
  <c r="CJ27" i="9" s="1"/>
  <c r="CJ28" i="9" s="1"/>
  <c r="CJ29" i="9" s="1"/>
  <c r="CJ30" i="9" s="1"/>
  <c r="CJ31" i="9" s="1"/>
  <c r="CJ32" i="9" s="1"/>
  <c r="CJ33" i="9" s="1"/>
  <c r="CJ34" i="9" s="1"/>
  <c r="CJ35" i="9" s="1"/>
  <c r="CJ36" i="9" s="1"/>
  <c r="CJ37" i="9" s="1"/>
  <c r="CJ38" i="9" s="1"/>
  <c r="CJ39" i="9" s="1"/>
  <c r="CJ40" i="9" s="1"/>
  <c r="CJ41" i="9" s="1"/>
  <c r="CJ42" i="9" s="1"/>
  <c r="CJ43" i="9" s="1"/>
  <c r="CJ44" i="9" s="1"/>
  <c r="CJ45" i="9" s="1"/>
  <c r="CJ46" i="9" s="1"/>
  <c r="CJ47" i="9" s="1"/>
  <c r="CJ48" i="9" s="1"/>
  <c r="CJ49" i="9" s="1"/>
  <c r="CJ50" i="9" s="1"/>
  <c r="CJ51" i="9" s="1"/>
  <c r="CJ52" i="9" s="1"/>
  <c r="CJ53" i="9" s="1"/>
  <c r="CJ54" i="9" s="1"/>
  <c r="CJ55" i="9" s="1"/>
  <c r="CJ56" i="9" s="1"/>
  <c r="CJ57" i="9" s="1"/>
  <c r="CJ58" i="9" s="1"/>
  <c r="CJ59" i="9" s="1"/>
  <c r="CJ60" i="9" s="1"/>
  <c r="CJ61" i="9" s="1"/>
  <c r="CJ62" i="9" s="1"/>
  <c r="CJ63" i="9" s="1"/>
  <c r="CJ64" i="9" s="1"/>
  <c r="CJ65" i="9" s="1"/>
  <c r="CJ66" i="9" s="1"/>
  <c r="CJ67" i="9" s="1"/>
  <c r="CJ68" i="9" s="1"/>
  <c r="CJ69" i="9" s="1"/>
  <c r="CJ70" i="9" s="1"/>
  <c r="CJ71" i="9" s="1"/>
  <c r="CJ72" i="9" s="1"/>
  <c r="CJ73" i="9" s="1"/>
  <c r="CJ74" i="9" s="1"/>
  <c r="CJ75" i="9" s="1"/>
  <c r="CJ76" i="9" s="1"/>
  <c r="CJ77" i="9" s="1"/>
  <c r="CJ78" i="9" s="1"/>
  <c r="CJ79" i="9" s="1"/>
  <c r="CJ80" i="9" s="1"/>
  <c r="CJ81" i="9" s="1"/>
  <c r="CJ82" i="9" s="1"/>
  <c r="CJ83" i="9" s="1"/>
  <c r="CJ84" i="9" s="1"/>
  <c r="CJ85" i="9" s="1"/>
  <c r="CJ86" i="9" s="1"/>
  <c r="CJ87" i="9" s="1"/>
  <c r="CJ88" i="9" s="1"/>
  <c r="CJ89" i="9" s="1"/>
  <c r="CJ90" i="9" s="1"/>
  <c r="CJ91" i="9" s="1"/>
  <c r="CJ92" i="9" s="1"/>
  <c r="CJ93" i="9" s="1"/>
  <c r="CJ94" i="9" s="1"/>
  <c r="CJ95" i="9" s="1"/>
  <c r="CJ96" i="9" s="1"/>
  <c r="CJ97" i="9" s="1"/>
  <c r="CJ98" i="9" s="1"/>
  <c r="CJ99" i="9" s="1"/>
  <c r="CJ100" i="9" s="1"/>
  <c r="CJ101" i="9" s="1"/>
  <c r="CJ102" i="9" s="1"/>
  <c r="CJ103" i="9" s="1"/>
  <c r="CJ104" i="9" s="1"/>
  <c r="CJ105" i="9" s="1"/>
  <c r="CJ106" i="9" s="1"/>
  <c r="CJ107" i="9" s="1"/>
  <c r="CJ108" i="9" s="1"/>
  <c r="CJ109" i="9" s="1"/>
  <c r="CJ110" i="9" s="1"/>
  <c r="CJ111" i="9" s="1"/>
  <c r="CJ112" i="9" s="1"/>
  <c r="CJ113" i="9" s="1"/>
  <c r="CJ114" i="9" s="1"/>
  <c r="CJ115" i="9" s="1"/>
  <c r="CJ116" i="9" s="1"/>
  <c r="CJ117" i="9" s="1"/>
  <c r="CJ118" i="9" s="1"/>
  <c r="CJ119" i="9" s="1"/>
  <c r="CJ120" i="9" s="1"/>
  <c r="CJ121" i="9" s="1"/>
  <c r="CJ122" i="9" s="1"/>
  <c r="CJ123" i="9" s="1"/>
  <c r="CJ124" i="9" s="1"/>
  <c r="CJ125" i="9" s="1"/>
  <c r="CJ126" i="9" s="1"/>
  <c r="CJ127" i="9" s="1"/>
  <c r="CJ128" i="9" s="1"/>
  <c r="CJ129" i="9" s="1"/>
  <c r="CJ130" i="9" s="1"/>
  <c r="CJ131" i="9" s="1"/>
  <c r="CJ132" i="9" s="1"/>
  <c r="CJ133" i="9" s="1"/>
  <c r="CJ134" i="9" s="1"/>
  <c r="CJ135" i="9" s="1"/>
  <c r="CJ136" i="9" s="1"/>
  <c r="CJ137" i="9" s="1"/>
  <c r="CJ138" i="9" s="1"/>
  <c r="CJ139" i="9" s="1"/>
  <c r="CJ140" i="9" s="1"/>
  <c r="AA6" i="9"/>
  <c r="AA7" i="9" s="1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AA26" i="9" s="1"/>
  <c r="AA27" i="9" s="1"/>
  <c r="AA28" i="9" s="1"/>
  <c r="AA29" i="9" s="1"/>
  <c r="AA30" i="9" s="1"/>
  <c r="AA31" i="9" s="1"/>
  <c r="AA32" i="9" s="1"/>
  <c r="AA33" i="9" s="1"/>
  <c r="AA34" i="9" s="1"/>
  <c r="AA35" i="9" s="1"/>
  <c r="AA36" i="9" s="1"/>
  <c r="AA37" i="9" s="1"/>
  <c r="AA38" i="9" s="1"/>
  <c r="AA39" i="9" s="1"/>
  <c r="AA40" i="9" s="1"/>
  <c r="AA41" i="9" s="1"/>
  <c r="AA42" i="9" s="1"/>
  <c r="AA43" i="9" s="1"/>
  <c r="AA44" i="9" s="1"/>
  <c r="AA45" i="9" s="1"/>
  <c r="AA46" i="9" s="1"/>
  <c r="AA47" i="9" s="1"/>
  <c r="AA48" i="9" s="1"/>
  <c r="AA49" i="9" s="1"/>
  <c r="AA50" i="9" s="1"/>
  <c r="AA51" i="9" s="1"/>
  <c r="AA52" i="9" s="1"/>
  <c r="AA53" i="9" s="1"/>
  <c r="AA54" i="9" s="1"/>
  <c r="AA55" i="9" s="1"/>
  <c r="AA56" i="9" s="1"/>
  <c r="AA57" i="9" s="1"/>
  <c r="AA58" i="9" s="1"/>
  <c r="AA59" i="9" s="1"/>
  <c r="AA60" i="9" s="1"/>
  <c r="AA61" i="9" s="1"/>
  <c r="AA62" i="9" s="1"/>
  <c r="AA63" i="9" s="1"/>
  <c r="AA64" i="9" s="1"/>
  <c r="AA65" i="9" s="1"/>
  <c r="AA66" i="9" s="1"/>
  <c r="AA67" i="9" s="1"/>
  <c r="AA68" i="9" s="1"/>
  <c r="AA69" i="9" s="1"/>
  <c r="AA70" i="9" s="1"/>
  <c r="AA71" i="9" s="1"/>
  <c r="AA72" i="9" s="1"/>
  <c r="AA73" i="9" s="1"/>
  <c r="AA74" i="9" s="1"/>
  <c r="AA75" i="9" s="1"/>
  <c r="AA76" i="9" s="1"/>
  <c r="AA77" i="9" s="1"/>
  <c r="AA78" i="9" s="1"/>
  <c r="AA79" i="9" s="1"/>
  <c r="AA80" i="9" s="1"/>
  <c r="AA81" i="9" s="1"/>
  <c r="AA82" i="9" s="1"/>
  <c r="AA83" i="9" s="1"/>
  <c r="AA84" i="9" s="1"/>
  <c r="AA85" i="9" s="1"/>
  <c r="AA86" i="9" s="1"/>
  <c r="AA87" i="9" s="1"/>
  <c r="AA88" i="9" s="1"/>
  <c r="AA89" i="9" s="1"/>
  <c r="AA90" i="9" s="1"/>
  <c r="AA91" i="9" s="1"/>
  <c r="AA92" i="9" s="1"/>
  <c r="AA93" i="9" s="1"/>
  <c r="AA94" i="9" s="1"/>
  <c r="AA95" i="9" s="1"/>
  <c r="AA96" i="9" s="1"/>
  <c r="AA97" i="9" s="1"/>
  <c r="AA98" i="9" s="1"/>
  <c r="AA99" i="9" s="1"/>
  <c r="AA100" i="9" s="1"/>
  <c r="AA101" i="9" s="1"/>
  <c r="AA102" i="9" s="1"/>
  <c r="AA103" i="9" s="1"/>
  <c r="AA104" i="9" s="1"/>
  <c r="AA105" i="9" s="1"/>
  <c r="AA106" i="9" s="1"/>
  <c r="AA107" i="9" s="1"/>
  <c r="AA108" i="9" s="1"/>
  <c r="AA109" i="9" s="1"/>
  <c r="AA110" i="9" s="1"/>
  <c r="AA111" i="9" s="1"/>
  <c r="AA112" i="9" s="1"/>
  <c r="AA113" i="9" s="1"/>
  <c r="AA114" i="9" s="1"/>
  <c r="AA115" i="9" s="1"/>
  <c r="AA116" i="9" s="1"/>
  <c r="AA117" i="9" s="1"/>
  <c r="AA118" i="9" s="1"/>
  <c r="AA119" i="9" s="1"/>
  <c r="AA120" i="9" s="1"/>
  <c r="AA121" i="9" s="1"/>
  <c r="AA122" i="9" s="1"/>
  <c r="AA123" i="9" s="1"/>
  <c r="AA124" i="9" s="1"/>
  <c r="AA125" i="9" s="1"/>
  <c r="AA126" i="9" s="1"/>
  <c r="AA127" i="9" s="1"/>
  <c r="AA128" i="9" s="1"/>
  <c r="AA129" i="9" s="1"/>
  <c r="AA130" i="9" s="1"/>
  <c r="AA131" i="9" s="1"/>
  <c r="AA132" i="9" s="1"/>
  <c r="AA133" i="9" s="1"/>
  <c r="AA134" i="9" s="1"/>
  <c r="AA135" i="9" s="1"/>
  <c r="AA136" i="9" s="1"/>
  <c r="AA137" i="9" s="1"/>
  <c r="AA138" i="9" s="1"/>
  <c r="AA139" i="9" s="1"/>
  <c r="AA140" i="9" s="1"/>
  <c r="CE6" i="9"/>
  <c r="CE7" i="9" s="1"/>
  <c r="CE8" i="9" s="1"/>
  <c r="CE9" i="9" s="1"/>
  <c r="CE10" i="9" s="1"/>
  <c r="CE11" i="9" s="1"/>
  <c r="CE12" i="9" s="1"/>
  <c r="CE13" i="9" s="1"/>
  <c r="CE14" i="9" s="1"/>
  <c r="CE15" i="9" s="1"/>
  <c r="CE16" i="9" s="1"/>
  <c r="CE17" i="9" s="1"/>
  <c r="CE18" i="9" s="1"/>
  <c r="CE19" i="9" s="1"/>
  <c r="CE20" i="9" s="1"/>
  <c r="CE21" i="9" s="1"/>
  <c r="CE22" i="9" s="1"/>
  <c r="CE23" i="9" s="1"/>
  <c r="CE24" i="9" s="1"/>
  <c r="CE25" i="9" s="1"/>
  <c r="CE26" i="9" s="1"/>
  <c r="CE27" i="9" s="1"/>
  <c r="CE28" i="9" s="1"/>
  <c r="CE29" i="9" s="1"/>
  <c r="CE30" i="9" s="1"/>
  <c r="CE31" i="9" s="1"/>
  <c r="CE32" i="9" s="1"/>
  <c r="CE33" i="9" s="1"/>
  <c r="CE34" i="9" s="1"/>
  <c r="CE35" i="9" s="1"/>
  <c r="CE36" i="9" s="1"/>
  <c r="CE37" i="9" s="1"/>
  <c r="CE38" i="9" s="1"/>
  <c r="CE39" i="9" s="1"/>
  <c r="CE40" i="9" s="1"/>
  <c r="CE41" i="9" s="1"/>
  <c r="CE42" i="9" s="1"/>
  <c r="CE43" i="9" s="1"/>
  <c r="CE44" i="9" s="1"/>
  <c r="CE45" i="9" s="1"/>
  <c r="CE46" i="9" s="1"/>
  <c r="CE47" i="9" s="1"/>
  <c r="CE48" i="9" s="1"/>
  <c r="CE49" i="9" s="1"/>
  <c r="CE50" i="9" s="1"/>
  <c r="CE51" i="9" s="1"/>
  <c r="CE52" i="9" s="1"/>
  <c r="CE53" i="9" s="1"/>
  <c r="CE54" i="9" s="1"/>
  <c r="CE55" i="9" s="1"/>
  <c r="CE56" i="9" s="1"/>
  <c r="CE57" i="9" s="1"/>
  <c r="CE58" i="9" s="1"/>
  <c r="CE59" i="9" s="1"/>
  <c r="CE60" i="9" s="1"/>
  <c r="CE61" i="9" s="1"/>
  <c r="CE62" i="9" s="1"/>
  <c r="CE63" i="9" s="1"/>
  <c r="CE64" i="9" s="1"/>
  <c r="CE65" i="9" s="1"/>
  <c r="CE66" i="9" s="1"/>
  <c r="CE67" i="9" s="1"/>
  <c r="CE68" i="9" s="1"/>
  <c r="CE69" i="9" s="1"/>
  <c r="CE70" i="9" s="1"/>
  <c r="CE71" i="9" s="1"/>
  <c r="CE72" i="9" s="1"/>
  <c r="CE73" i="9" s="1"/>
  <c r="CE74" i="9" s="1"/>
  <c r="CE75" i="9" s="1"/>
  <c r="CE76" i="9" s="1"/>
  <c r="CE77" i="9" s="1"/>
  <c r="CE78" i="9" s="1"/>
  <c r="CE79" i="9" s="1"/>
  <c r="CE80" i="9" s="1"/>
  <c r="CE81" i="9" s="1"/>
  <c r="CE82" i="9" s="1"/>
  <c r="CE83" i="9" s="1"/>
  <c r="CE84" i="9" s="1"/>
  <c r="BO6" i="9"/>
  <c r="BO7" i="9" s="1"/>
  <c r="BO8" i="9" s="1"/>
  <c r="BO9" i="9" s="1"/>
  <c r="BO10" i="9" s="1"/>
  <c r="BO11" i="9" s="1"/>
  <c r="BO12" i="9" s="1"/>
  <c r="BO13" i="9" s="1"/>
  <c r="BO14" i="9" s="1"/>
  <c r="BO15" i="9" s="1"/>
  <c r="BO16" i="9" s="1"/>
  <c r="BO17" i="9" s="1"/>
  <c r="BO18" i="9" s="1"/>
  <c r="BO19" i="9" s="1"/>
  <c r="BO20" i="9" s="1"/>
  <c r="BO21" i="9" s="1"/>
  <c r="BO22" i="9" s="1"/>
  <c r="BO23" i="9" s="1"/>
  <c r="BO24" i="9" s="1"/>
  <c r="BO25" i="9" s="1"/>
  <c r="BO26" i="9" s="1"/>
  <c r="BO27" i="9" s="1"/>
  <c r="BO28" i="9" s="1"/>
  <c r="BO29" i="9" s="1"/>
  <c r="BO30" i="9" s="1"/>
  <c r="BO31" i="9" s="1"/>
  <c r="BO32" i="9" s="1"/>
  <c r="BO33" i="9" s="1"/>
  <c r="BO34" i="9" s="1"/>
  <c r="BO35" i="9" s="1"/>
  <c r="BO36" i="9" s="1"/>
  <c r="BO37" i="9" s="1"/>
  <c r="BO38" i="9" s="1"/>
  <c r="BO39" i="9" s="1"/>
  <c r="BO40" i="9" s="1"/>
  <c r="BO41" i="9" s="1"/>
  <c r="BO42" i="9" s="1"/>
  <c r="BO43" i="9" s="1"/>
  <c r="BO44" i="9" s="1"/>
  <c r="BO45" i="9" s="1"/>
  <c r="BO46" i="9" s="1"/>
  <c r="BO47" i="9" s="1"/>
  <c r="BO48" i="9" s="1"/>
  <c r="BO49" i="9" s="1"/>
  <c r="BO50" i="9" s="1"/>
  <c r="BO51" i="9" s="1"/>
  <c r="BO52" i="9" s="1"/>
  <c r="BO53" i="9" s="1"/>
  <c r="BO54" i="9" s="1"/>
  <c r="BO55" i="9" s="1"/>
  <c r="BO56" i="9" s="1"/>
  <c r="BO57" i="9" s="1"/>
  <c r="BO58" i="9" s="1"/>
  <c r="BO59" i="9" s="1"/>
  <c r="BO60" i="9" s="1"/>
  <c r="BO61" i="9" s="1"/>
  <c r="BO62" i="9" s="1"/>
  <c r="BO63" i="9" s="1"/>
  <c r="BO64" i="9" s="1"/>
  <c r="BO65" i="9" s="1"/>
  <c r="BO66" i="9" s="1"/>
  <c r="BO67" i="9" s="1"/>
  <c r="BO68" i="9" s="1"/>
  <c r="BO69" i="9" s="1"/>
  <c r="BO70" i="9" s="1"/>
  <c r="BO71" i="9" s="1"/>
  <c r="BO72" i="9" s="1"/>
  <c r="BO73" i="9" s="1"/>
  <c r="BO74" i="9" s="1"/>
  <c r="BO75" i="9" s="1"/>
  <c r="BO76" i="9" s="1"/>
  <c r="BO77" i="9" s="1"/>
  <c r="BO78" i="9" s="1"/>
  <c r="BO79" i="9" s="1"/>
  <c r="BO80" i="9" s="1"/>
  <c r="BO81" i="9" s="1"/>
  <c r="BO82" i="9" s="1"/>
  <c r="BO83" i="9" s="1"/>
  <c r="BO84" i="9" s="1"/>
  <c r="BO85" i="9" s="1"/>
  <c r="BO86" i="9" s="1"/>
  <c r="BO87" i="9" s="1"/>
  <c r="BO88" i="9" s="1"/>
  <c r="BO89" i="9" s="1"/>
  <c r="BO90" i="9" s="1"/>
  <c r="BO91" i="9" s="1"/>
  <c r="BO92" i="9" s="1"/>
  <c r="BO93" i="9" s="1"/>
  <c r="BO94" i="9" s="1"/>
  <c r="BO95" i="9" s="1"/>
  <c r="BO96" i="9" s="1"/>
  <c r="BO97" i="9" s="1"/>
  <c r="BO98" i="9" s="1"/>
  <c r="BO99" i="9" s="1"/>
  <c r="BO100" i="9" s="1"/>
  <c r="BO101" i="9" s="1"/>
  <c r="BO102" i="9" s="1"/>
  <c r="BO103" i="9" s="1"/>
  <c r="BO104" i="9" s="1"/>
  <c r="BO105" i="9" s="1"/>
  <c r="BO106" i="9" s="1"/>
  <c r="BO107" i="9" s="1"/>
  <c r="BO108" i="9" s="1"/>
  <c r="BO109" i="9" s="1"/>
  <c r="BO110" i="9" s="1"/>
  <c r="BO111" i="9" s="1"/>
  <c r="BO112" i="9" s="1"/>
  <c r="BO113" i="9" s="1"/>
  <c r="BO114" i="9" s="1"/>
  <c r="BO115" i="9" s="1"/>
  <c r="BO116" i="9" s="1"/>
  <c r="BO117" i="9" s="1"/>
  <c r="BO118" i="9" s="1"/>
  <c r="BO119" i="9" s="1"/>
  <c r="BO120" i="9" s="1"/>
  <c r="BO121" i="9" s="1"/>
  <c r="BO122" i="9" s="1"/>
  <c r="BO123" i="9" s="1"/>
  <c r="BO124" i="9" s="1"/>
  <c r="BO125" i="9" s="1"/>
  <c r="BO126" i="9" s="1"/>
  <c r="BO127" i="9" s="1"/>
  <c r="BO128" i="9" s="1"/>
  <c r="BO129" i="9" s="1"/>
  <c r="BO130" i="9" s="1"/>
  <c r="BO131" i="9" s="1"/>
  <c r="BO132" i="9" s="1"/>
  <c r="BO133" i="9" s="1"/>
  <c r="BO134" i="9" s="1"/>
  <c r="BO135" i="9" s="1"/>
  <c r="BO136" i="9" s="1"/>
  <c r="BO137" i="9" s="1"/>
  <c r="BO138" i="9" s="1"/>
  <c r="BO139" i="9" s="1"/>
  <c r="BO140" i="9" s="1"/>
  <c r="BS6" i="9"/>
  <c r="BS7" i="9" s="1"/>
  <c r="BS8" i="9" s="1"/>
  <c r="BS9" i="9" s="1"/>
  <c r="BS10" i="9" s="1"/>
  <c r="BS11" i="9" s="1"/>
  <c r="BS12" i="9" s="1"/>
  <c r="BS13" i="9" s="1"/>
  <c r="BS14" i="9" s="1"/>
  <c r="BS15" i="9" s="1"/>
  <c r="BS16" i="9" s="1"/>
  <c r="BS17" i="9" s="1"/>
  <c r="BS18" i="9" s="1"/>
  <c r="BS19" i="9" s="1"/>
  <c r="BS20" i="9" s="1"/>
  <c r="BS21" i="9" s="1"/>
  <c r="BS22" i="9" s="1"/>
  <c r="BS23" i="9" s="1"/>
  <c r="BS24" i="9" s="1"/>
  <c r="BS25" i="9" s="1"/>
  <c r="BS26" i="9" s="1"/>
  <c r="BS27" i="9" s="1"/>
  <c r="BS28" i="9" s="1"/>
  <c r="BS29" i="9" s="1"/>
  <c r="BS30" i="9" s="1"/>
  <c r="BS31" i="9" s="1"/>
  <c r="BS32" i="9" s="1"/>
  <c r="BS33" i="9" s="1"/>
  <c r="BS34" i="9" s="1"/>
  <c r="BS35" i="9" s="1"/>
  <c r="BS36" i="9" s="1"/>
  <c r="BS37" i="9" s="1"/>
  <c r="BS38" i="9" s="1"/>
  <c r="BS39" i="9" s="1"/>
  <c r="BS40" i="9" s="1"/>
  <c r="BS41" i="9" s="1"/>
  <c r="BS42" i="9" s="1"/>
  <c r="BS43" i="9" s="1"/>
  <c r="BS44" i="9" s="1"/>
  <c r="BS45" i="9" s="1"/>
  <c r="BS46" i="9" s="1"/>
  <c r="BS47" i="9" s="1"/>
  <c r="BS48" i="9" s="1"/>
  <c r="BS49" i="9" s="1"/>
  <c r="BS50" i="9" s="1"/>
  <c r="BS51" i="9" s="1"/>
  <c r="BS52" i="9" s="1"/>
  <c r="BS53" i="9" s="1"/>
  <c r="BS54" i="9" s="1"/>
  <c r="BS55" i="9" s="1"/>
  <c r="BS56" i="9" s="1"/>
  <c r="BS57" i="9" s="1"/>
  <c r="BS58" i="9" s="1"/>
  <c r="BS59" i="9" s="1"/>
  <c r="BS60" i="9" s="1"/>
  <c r="BS61" i="9" s="1"/>
  <c r="BS62" i="9" s="1"/>
  <c r="BS63" i="9" s="1"/>
  <c r="BS64" i="9" s="1"/>
  <c r="BS65" i="9" s="1"/>
  <c r="BS66" i="9" s="1"/>
  <c r="BS67" i="9" s="1"/>
  <c r="BS68" i="9" s="1"/>
  <c r="BS69" i="9" s="1"/>
  <c r="BS70" i="9" s="1"/>
  <c r="BS71" i="9" s="1"/>
  <c r="BS72" i="9" s="1"/>
  <c r="BS73" i="9" s="1"/>
  <c r="BS74" i="9" s="1"/>
  <c r="BS75" i="9" s="1"/>
  <c r="BS76" i="9" s="1"/>
  <c r="BS77" i="9" s="1"/>
  <c r="BS78" i="9" s="1"/>
  <c r="BS79" i="9" s="1"/>
  <c r="BS80" i="9" s="1"/>
  <c r="BS81" i="9" s="1"/>
  <c r="BS82" i="9" s="1"/>
  <c r="BS83" i="9" s="1"/>
  <c r="BS84" i="9" s="1"/>
  <c r="CC6" i="9"/>
  <c r="CC7" i="9" s="1"/>
  <c r="CC8" i="9" s="1"/>
  <c r="CC9" i="9" s="1"/>
  <c r="CC10" i="9" s="1"/>
  <c r="CC11" i="9" s="1"/>
  <c r="CC12" i="9" s="1"/>
  <c r="CC13" i="9" s="1"/>
  <c r="CC14" i="9" s="1"/>
  <c r="CC15" i="9" s="1"/>
  <c r="CC16" i="9" s="1"/>
  <c r="CC17" i="9" s="1"/>
  <c r="CC18" i="9" s="1"/>
  <c r="CC19" i="9" s="1"/>
  <c r="CC20" i="9" s="1"/>
  <c r="CC21" i="9" s="1"/>
  <c r="CC22" i="9" s="1"/>
  <c r="CC23" i="9" s="1"/>
  <c r="CC24" i="9" s="1"/>
  <c r="CC25" i="9" s="1"/>
  <c r="CC26" i="9" s="1"/>
  <c r="CC27" i="9" s="1"/>
  <c r="CC28" i="9" s="1"/>
  <c r="CC29" i="9" s="1"/>
  <c r="CC30" i="9" s="1"/>
  <c r="CC31" i="9" s="1"/>
  <c r="CC32" i="9" s="1"/>
  <c r="CC33" i="9" s="1"/>
  <c r="CC34" i="9" s="1"/>
  <c r="CC35" i="9" s="1"/>
  <c r="CC36" i="9" s="1"/>
  <c r="CC37" i="9" s="1"/>
  <c r="CC38" i="9" s="1"/>
  <c r="CC39" i="9" s="1"/>
  <c r="CC40" i="9" s="1"/>
  <c r="CC41" i="9" s="1"/>
  <c r="CC42" i="9" s="1"/>
  <c r="CC43" i="9" s="1"/>
  <c r="CC44" i="9" s="1"/>
  <c r="CC45" i="9" s="1"/>
  <c r="CC46" i="9" s="1"/>
  <c r="CC47" i="9" s="1"/>
  <c r="CC48" i="9" s="1"/>
  <c r="CC49" i="9" s="1"/>
  <c r="CC50" i="9" s="1"/>
  <c r="CC51" i="9" s="1"/>
  <c r="CC52" i="9" s="1"/>
  <c r="CC53" i="9" s="1"/>
  <c r="CC54" i="9" s="1"/>
  <c r="CC55" i="9" s="1"/>
  <c r="CC56" i="9" s="1"/>
  <c r="CC57" i="9" s="1"/>
  <c r="CC58" i="9" s="1"/>
  <c r="CC59" i="9" s="1"/>
  <c r="CC60" i="9" s="1"/>
  <c r="CC61" i="9" s="1"/>
  <c r="CC62" i="9" s="1"/>
  <c r="CC63" i="9" s="1"/>
  <c r="CC64" i="9" s="1"/>
  <c r="CC65" i="9" s="1"/>
  <c r="CC66" i="9" s="1"/>
  <c r="CC67" i="9" s="1"/>
  <c r="CC68" i="9" s="1"/>
  <c r="CC69" i="9" s="1"/>
  <c r="CC70" i="9" s="1"/>
  <c r="CC71" i="9" s="1"/>
  <c r="CC72" i="9" s="1"/>
  <c r="CC73" i="9" s="1"/>
  <c r="CC74" i="9" s="1"/>
  <c r="CC75" i="9" s="1"/>
  <c r="CC76" i="9" s="1"/>
  <c r="CC77" i="9" s="1"/>
  <c r="CC78" i="9" s="1"/>
  <c r="CC79" i="9" s="1"/>
  <c r="CC80" i="9" s="1"/>
  <c r="CC81" i="9" s="1"/>
  <c r="CC82" i="9" s="1"/>
  <c r="CC83" i="9" s="1"/>
  <c r="CC84" i="9" s="1"/>
  <c r="CC85" i="9" s="1"/>
  <c r="CC86" i="9" s="1"/>
  <c r="CC87" i="9" s="1"/>
  <c r="CC88" i="9" s="1"/>
  <c r="CC89" i="9" s="1"/>
  <c r="CC90" i="9" s="1"/>
  <c r="CC91" i="9" s="1"/>
  <c r="CC92" i="9" s="1"/>
  <c r="CC93" i="9" s="1"/>
  <c r="CC94" i="9" s="1"/>
  <c r="CC95" i="9" s="1"/>
  <c r="CC96" i="9" s="1"/>
  <c r="CC97" i="9" s="1"/>
  <c r="CC98" i="9" s="1"/>
  <c r="CC99" i="9" s="1"/>
  <c r="CC100" i="9" s="1"/>
  <c r="CC101" i="9" s="1"/>
  <c r="CC102" i="9" s="1"/>
  <c r="CC103" i="9" s="1"/>
  <c r="CC104" i="9" s="1"/>
  <c r="CC105" i="9" s="1"/>
  <c r="CC106" i="9" s="1"/>
  <c r="CC107" i="9" s="1"/>
  <c r="CC108" i="9" s="1"/>
  <c r="CC109" i="9" s="1"/>
  <c r="CC110" i="9" s="1"/>
  <c r="CC111" i="9" s="1"/>
  <c r="CC112" i="9" s="1"/>
  <c r="CC113" i="9" s="1"/>
  <c r="CC114" i="9" s="1"/>
  <c r="CC115" i="9" s="1"/>
  <c r="CC116" i="9" s="1"/>
  <c r="CC117" i="9" s="1"/>
  <c r="CC118" i="9" s="1"/>
  <c r="CC119" i="9" s="1"/>
  <c r="CC120" i="9" s="1"/>
  <c r="CC121" i="9" s="1"/>
  <c r="CC122" i="9" s="1"/>
  <c r="CC123" i="9" s="1"/>
  <c r="CC124" i="9" s="1"/>
  <c r="CC125" i="9" s="1"/>
  <c r="CC126" i="9" s="1"/>
  <c r="CC127" i="9" s="1"/>
  <c r="CC128" i="9" s="1"/>
  <c r="CC129" i="9" s="1"/>
  <c r="CC130" i="9" s="1"/>
  <c r="CC131" i="9" s="1"/>
  <c r="CC132" i="9" s="1"/>
  <c r="CC133" i="9" s="1"/>
  <c r="CC134" i="9" s="1"/>
  <c r="CC135" i="9" s="1"/>
  <c r="CC136" i="9" s="1"/>
  <c r="CC137" i="9" s="1"/>
  <c r="CC138" i="9" s="1"/>
  <c r="CC139" i="9" s="1"/>
  <c r="CC140" i="9" s="1"/>
  <c r="AI6" i="9"/>
  <c r="AI7" i="9" s="1"/>
  <c r="AI8" i="9" s="1"/>
  <c r="AI9" i="9" s="1"/>
  <c r="AI10" i="9" s="1"/>
  <c r="AI11" i="9" s="1"/>
  <c r="AI12" i="9" s="1"/>
  <c r="AK6" i="9"/>
  <c r="AK7" i="9" s="1"/>
  <c r="AK8" i="9" s="1"/>
  <c r="AK9" i="9" s="1"/>
  <c r="AK10" i="9" s="1"/>
  <c r="AK11" i="9" s="1"/>
  <c r="AK12" i="9" s="1"/>
  <c r="AK13" i="9" s="1"/>
  <c r="AK14" i="9" s="1"/>
  <c r="AK15" i="9" s="1"/>
  <c r="AK16" i="9" s="1"/>
  <c r="AK17" i="9" s="1"/>
  <c r="AK18" i="9" s="1"/>
  <c r="AK19" i="9" s="1"/>
  <c r="AK20" i="9" s="1"/>
  <c r="AK21" i="9" s="1"/>
  <c r="AK22" i="9" s="1"/>
  <c r="AK23" i="9" s="1"/>
  <c r="AK24" i="9" s="1"/>
  <c r="AK25" i="9" s="1"/>
  <c r="AK26" i="9" s="1"/>
  <c r="AK27" i="9" s="1"/>
  <c r="AK28" i="9" s="1"/>
  <c r="AK29" i="9" s="1"/>
  <c r="AK30" i="9" s="1"/>
  <c r="AK31" i="9" s="1"/>
  <c r="AK32" i="9" s="1"/>
  <c r="AK33" i="9" s="1"/>
  <c r="AK34" i="9" s="1"/>
  <c r="AK35" i="9" s="1"/>
  <c r="AK36" i="9" s="1"/>
  <c r="AK37" i="9" s="1"/>
  <c r="AK38" i="9" s="1"/>
  <c r="AK39" i="9" s="1"/>
  <c r="AK40" i="9" s="1"/>
  <c r="AK41" i="9" s="1"/>
  <c r="AK42" i="9" s="1"/>
  <c r="AK43" i="9" s="1"/>
  <c r="AK44" i="9" s="1"/>
  <c r="AK45" i="9" s="1"/>
  <c r="AK46" i="9" s="1"/>
  <c r="AK47" i="9" s="1"/>
  <c r="AK48" i="9" s="1"/>
  <c r="AK49" i="9" s="1"/>
  <c r="AK50" i="9" s="1"/>
  <c r="AK51" i="9" s="1"/>
  <c r="AK52" i="9" s="1"/>
  <c r="AK53" i="9" s="1"/>
  <c r="AK54" i="9" s="1"/>
  <c r="AK55" i="9" s="1"/>
  <c r="AK56" i="9" s="1"/>
  <c r="AK57" i="9" s="1"/>
  <c r="AK58" i="9" s="1"/>
  <c r="AK59" i="9" s="1"/>
  <c r="AK60" i="9" s="1"/>
  <c r="AK61" i="9" s="1"/>
  <c r="AK62" i="9" s="1"/>
  <c r="AK63" i="9" s="1"/>
  <c r="AK64" i="9" s="1"/>
  <c r="AK65" i="9" s="1"/>
  <c r="AK66" i="9" s="1"/>
  <c r="AK67" i="9" s="1"/>
  <c r="AK68" i="9" s="1"/>
  <c r="AK69" i="9" s="1"/>
  <c r="AK70" i="9" s="1"/>
  <c r="AK71" i="9" s="1"/>
  <c r="AK72" i="9" s="1"/>
  <c r="AK73" i="9" s="1"/>
  <c r="AK74" i="9" s="1"/>
  <c r="AK75" i="9" s="1"/>
  <c r="AK76" i="9" s="1"/>
  <c r="AK77" i="9" s="1"/>
  <c r="AK78" i="9" s="1"/>
  <c r="AK79" i="9" s="1"/>
  <c r="AK80" i="9" s="1"/>
  <c r="AK81" i="9" s="1"/>
  <c r="AK82" i="9" s="1"/>
  <c r="AK83" i="9" s="1"/>
  <c r="AK84" i="9" s="1"/>
  <c r="AK85" i="9" s="1"/>
  <c r="AK86" i="9" s="1"/>
  <c r="AK87" i="9" s="1"/>
  <c r="AK88" i="9" s="1"/>
  <c r="AK89" i="9" s="1"/>
  <c r="AK90" i="9" s="1"/>
  <c r="AK91" i="9" s="1"/>
  <c r="AK92" i="9" s="1"/>
  <c r="AK93" i="9" s="1"/>
  <c r="AK94" i="9" s="1"/>
  <c r="AK95" i="9" s="1"/>
  <c r="AK96" i="9" s="1"/>
  <c r="AK97" i="9" s="1"/>
  <c r="AK98" i="9" s="1"/>
  <c r="AK99" i="9" s="1"/>
  <c r="AK100" i="9" s="1"/>
  <c r="AK101" i="9" s="1"/>
  <c r="AK102" i="9" s="1"/>
  <c r="AK103" i="9" s="1"/>
  <c r="AK104" i="9" s="1"/>
  <c r="AK105" i="9" s="1"/>
  <c r="AK106" i="9" s="1"/>
  <c r="AK107" i="9" s="1"/>
  <c r="AK108" i="9" s="1"/>
  <c r="AK109" i="9" s="1"/>
  <c r="AK110" i="9" s="1"/>
  <c r="AK111" i="9" s="1"/>
  <c r="AK112" i="9" s="1"/>
  <c r="AK113" i="9" s="1"/>
  <c r="AK114" i="9" s="1"/>
  <c r="AK115" i="9" s="1"/>
  <c r="AK116" i="9" s="1"/>
  <c r="AK117" i="9" s="1"/>
  <c r="AK118" i="9" s="1"/>
  <c r="AK119" i="9" s="1"/>
  <c r="AK120" i="9" s="1"/>
  <c r="AK121" i="9" s="1"/>
  <c r="AK122" i="9" s="1"/>
  <c r="AK123" i="9" s="1"/>
  <c r="AK124" i="9" s="1"/>
  <c r="AK125" i="9" s="1"/>
  <c r="AK126" i="9" s="1"/>
  <c r="AK127" i="9" s="1"/>
  <c r="AK128" i="9" s="1"/>
  <c r="AK129" i="9" s="1"/>
  <c r="AK130" i="9" s="1"/>
  <c r="AK131" i="9" s="1"/>
  <c r="AK132" i="9" s="1"/>
  <c r="AK133" i="9" s="1"/>
  <c r="AK134" i="9" s="1"/>
  <c r="AK135" i="9" s="1"/>
  <c r="AK136" i="9" s="1"/>
  <c r="AK137" i="9" s="1"/>
  <c r="AK138" i="9" s="1"/>
  <c r="AK139" i="9" s="1"/>
  <c r="AK140" i="9" s="1"/>
  <c r="BX6" i="9"/>
  <c r="BX7" i="9" s="1"/>
  <c r="BX8" i="9" s="1"/>
  <c r="BX9" i="9" s="1"/>
  <c r="BX10" i="9" s="1"/>
  <c r="BX11" i="9" s="1"/>
  <c r="BX12" i="9" s="1"/>
  <c r="BX13" i="9" s="1"/>
  <c r="BX14" i="9" s="1"/>
  <c r="BX15" i="9" s="1"/>
  <c r="BX16" i="9" s="1"/>
  <c r="BX17" i="9" s="1"/>
  <c r="BX18" i="9" s="1"/>
  <c r="BX19" i="9" s="1"/>
  <c r="BX20" i="9" s="1"/>
  <c r="BX21" i="9" s="1"/>
  <c r="BX22" i="9" s="1"/>
  <c r="BX23" i="9" s="1"/>
  <c r="BX24" i="9" s="1"/>
  <c r="BX25" i="9" s="1"/>
  <c r="BX26" i="9" s="1"/>
  <c r="BX27" i="9" s="1"/>
  <c r="BX28" i="9" s="1"/>
  <c r="BX29" i="9" s="1"/>
  <c r="BX30" i="9" s="1"/>
  <c r="BX31" i="9" s="1"/>
  <c r="BX32" i="9" s="1"/>
  <c r="BX33" i="9" s="1"/>
  <c r="BX34" i="9" s="1"/>
  <c r="BX35" i="9" s="1"/>
  <c r="BX36" i="9" s="1"/>
  <c r="BX37" i="9" s="1"/>
  <c r="BX38" i="9" s="1"/>
  <c r="BX39" i="9" s="1"/>
  <c r="BX40" i="9" s="1"/>
  <c r="BX41" i="9" s="1"/>
  <c r="BX42" i="9" s="1"/>
  <c r="BX43" i="9" s="1"/>
  <c r="BX44" i="9" s="1"/>
  <c r="BX45" i="9" s="1"/>
  <c r="BX46" i="9" s="1"/>
  <c r="BX47" i="9" s="1"/>
  <c r="BX48" i="9" s="1"/>
  <c r="BX49" i="9" s="1"/>
  <c r="BX50" i="9" s="1"/>
  <c r="BX51" i="9" s="1"/>
  <c r="BX52" i="9" s="1"/>
  <c r="BX53" i="9" s="1"/>
  <c r="BX54" i="9" s="1"/>
  <c r="BX55" i="9" s="1"/>
  <c r="BX56" i="9" s="1"/>
  <c r="BX57" i="9" s="1"/>
  <c r="BX58" i="9" s="1"/>
  <c r="BX59" i="9" s="1"/>
  <c r="BX60" i="9" s="1"/>
  <c r="BX61" i="9" s="1"/>
  <c r="BX62" i="9" s="1"/>
  <c r="BX63" i="9" s="1"/>
  <c r="BX64" i="9" s="1"/>
  <c r="BX65" i="9" s="1"/>
  <c r="BX66" i="9" s="1"/>
  <c r="BX67" i="9" s="1"/>
  <c r="BX68" i="9" s="1"/>
  <c r="BX69" i="9" s="1"/>
  <c r="BX70" i="9" s="1"/>
  <c r="BX71" i="9" s="1"/>
  <c r="BX72" i="9" s="1"/>
  <c r="BX73" i="9" s="1"/>
  <c r="BX74" i="9" s="1"/>
  <c r="BX75" i="9" s="1"/>
  <c r="BX76" i="9" s="1"/>
  <c r="BX77" i="9" s="1"/>
  <c r="BX78" i="9" s="1"/>
  <c r="BX79" i="9" s="1"/>
  <c r="BX80" i="9" s="1"/>
  <c r="BX81" i="9" s="1"/>
  <c r="BX82" i="9" s="1"/>
  <c r="BX83" i="9" s="1"/>
  <c r="BX84" i="9" s="1"/>
  <c r="BX85" i="9" s="1"/>
  <c r="BX86" i="9" s="1"/>
  <c r="BX87" i="9" s="1"/>
  <c r="BX88" i="9" s="1"/>
  <c r="BX89" i="9" s="1"/>
  <c r="BX90" i="9" s="1"/>
  <c r="BX91" i="9" s="1"/>
  <c r="BX92" i="9" s="1"/>
  <c r="BX93" i="9" s="1"/>
  <c r="BX94" i="9" s="1"/>
  <c r="BX95" i="9" s="1"/>
  <c r="BX96" i="9" s="1"/>
  <c r="BX97" i="9" s="1"/>
  <c r="BX98" i="9" s="1"/>
  <c r="BX99" i="9" s="1"/>
  <c r="BX100" i="9" s="1"/>
  <c r="BX101" i="9" s="1"/>
  <c r="BX102" i="9" s="1"/>
  <c r="BX103" i="9" s="1"/>
  <c r="BX104" i="9" s="1"/>
  <c r="BX105" i="9" s="1"/>
  <c r="BX106" i="9" s="1"/>
  <c r="BX107" i="9" s="1"/>
  <c r="BX108" i="9" s="1"/>
  <c r="BX109" i="9" s="1"/>
  <c r="BX110" i="9" s="1"/>
  <c r="BX111" i="9" s="1"/>
  <c r="BX112" i="9" s="1"/>
  <c r="BX113" i="9" s="1"/>
  <c r="BX114" i="9" s="1"/>
  <c r="BX115" i="9" s="1"/>
  <c r="BX116" i="9" s="1"/>
  <c r="BX117" i="9" s="1"/>
  <c r="BX118" i="9" s="1"/>
  <c r="BX119" i="9" s="1"/>
  <c r="BX120" i="9" s="1"/>
  <c r="BX121" i="9" s="1"/>
  <c r="BX122" i="9" s="1"/>
  <c r="BX123" i="9" s="1"/>
  <c r="BX124" i="9" s="1"/>
  <c r="BX125" i="9" s="1"/>
  <c r="BX126" i="9" s="1"/>
  <c r="BX127" i="9" s="1"/>
  <c r="BX128" i="9" s="1"/>
  <c r="BX129" i="9" s="1"/>
  <c r="BX130" i="9" s="1"/>
  <c r="BX131" i="9" s="1"/>
  <c r="BX132" i="9" s="1"/>
  <c r="BX133" i="9" s="1"/>
  <c r="BX134" i="9" s="1"/>
  <c r="BX135" i="9" s="1"/>
  <c r="BX136" i="9" s="1"/>
  <c r="BX137" i="9" s="1"/>
  <c r="BX138" i="9" s="1"/>
  <c r="BX139" i="9" s="1"/>
  <c r="BX140" i="9" s="1"/>
  <c r="AU6" i="9"/>
  <c r="AU7" i="9" s="1"/>
  <c r="AU8" i="9" s="1"/>
  <c r="AU9" i="9" s="1"/>
  <c r="AU10" i="9" s="1"/>
  <c r="AU11" i="9" s="1"/>
  <c r="AU12" i="9" s="1"/>
  <c r="AU13" i="9" s="1"/>
  <c r="AU14" i="9" s="1"/>
  <c r="AU15" i="9" s="1"/>
  <c r="AU16" i="9" s="1"/>
  <c r="AU17" i="9" s="1"/>
  <c r="AU18" i="9" s="1"/>
  <c r="AU19" i="9" s="1"/>
  <c r="AU20" i="9" s="1"/>
  <c r="AU21" i="9" s="1"/>
  <c r="AU22" i="9" s="1"/>
  <c r="AU23" i="9" s="1"/>
  <c r="AU24" i="9" s="1"/>
  <c r="AU25" i="9" s="1"/>
  <c r="AU26" i="9" s="1"/>
  <c r="AU27" i="9" s="1"/>
  <c r="AU28" i="9" s="1"/>
  <c r="AU29" i="9" s="1"/>
  <c r="AU30" i="9" s="1"/>
  <c r="AU31" i="9" s="1"/>
  <c r="AU32" i="9" s="1"/>
  <c r="AU33" i="9" s="1"/>
  <c r="AU34" i="9" s="1"/>
  <c r="AU35" i="9" s="1"/>
  <c r="AU36" i="9" s="1"/>
  <c r="AU37" i="9" s="1"/>
  <c r="AU38" i="9" s="1"/>
  <c r="AU39" i="9" s="1"/>
  <c r="AU40" i="9" s="1"/>
  <c r="AU41" i="9" s="1"/>
  <c r="AU42" i="9" s="1"/>
  <c r="AU43" i="9" s="1"/>
  <c r="AU44" i="9" s="1"/>
  <c r="AU45" i="9" s="1"/>
  <c r="AU46" i="9" s="1"/>
  <c r="AU47" i="9" s="1"/>
  <c r="AU48" i="9" s="1"/>
  <c r="AU49" i="9" s="1"/>
  <c r="AU50" i="9" s="1"/>
  <c r="AU51" i="9" s="1"/>
  <c r="AU52" i="9" s="1"/>
  <c r="AU53" i="9" s="1"/>
  <c r="AU54" i="9" s="1"/>
  <c r="AU55" i="9" s="1"/>
  <c r="AU56" i="9" s="1"/>
  <c r="AU57" i="9" s="1"/>
  <c r="AU58" i="9" s="1"/>
  <c r="AU59" i="9" s="1"/>
  <c r="AU60" i="9" s="1"/>
  <c r="AU61" i="9" s="1"/>
  <c r="AU62" i="9" s="1"/>
  <c r="AU63" i="9" s="1"/>
  <c r="AU64" i="9" s="1"/>
  <c r="AU65" i="9" s="1"/>
  <c r="AU66" i="9" s="1"/>
  <c r="AU67" i="9" s="1"/>
  <c r="AU68" i="9" s="1"/>
  <c r="AU69" i="9" s="1"/>
  <c r="AU70" i="9" s="1"/>
  <c r="AU71" i="9" s="1"/>
  <c r="AU72" i="9" s="1"/>
  <c r="AU73" i="9" s="1"/>
  <c r="AU74" i="9" s="1"/>
  <c r="AU75" i="9" s="1"/>
  <c r="AU76" i="9" s="1"/>
  <c r="AU77" i="9" s="1"/>
  <c r="AU78" i="9" s="1"/>
  <c r="AU79" i="9" s="1"/>
  <c r="AU80" i="9" s="1"/>
  <c r="AU81" i="9" s="1"/>
  <c r="AU82" i="9" s="1"/>
  <c r="AU83" i="9" s="1"/>
  <c r="AU84" i="9" s="1"/>
  <c r="AU85" i="9" s="1"/>
  <c r="AU86" i="9" s="1"/>
  <c r="AU87" i="9" s="1"/>
  <c r="AU88" i="9" s="1"/>
  <c r="AU89" i="9" s="1"/>
  <c r="AU90" i="9" s="1"/>
  <c r="AU91" i="9" s="1"/>
  <c r="AU92" i="9" s="1"/>
  <c r="AU93" i="9" s="1"/>
  <c r="AU94" i="9" s="1"/>
  <c r="AU95" i="9" s="1"/>
  <c r="AU96" i="9" s="1"/>
  <c r="AU97" i="9" s="1"/>
  <c r="AU98" i="9" s="1"/>
  <c r="AU99" i="9" s="1"/>
  <c r="AU100" i="9" s="1"/>
  <c r="AU101" i="9" s="1"/>
  <c r="AU102" i="9" s="1"/>
  <c r="AU103" i="9" s="1"/>
  <c r="AU104" i="9" s="1"/>
  <c r="AU105" i="9" s="1"/>
  <c r="AU106" i="9" s="1"/>
  <c r="AU107" i="9" s="1"/>
  <c r="AU108" i="9" s="1"/>
  <c r="AU109" i="9" s="1"/>
  <c r="AU110" i="9" s="1"/>
  <c r="AU111" i="9" s="1"/>
  <c r="AU112" i="9" s="1"/>
  <c r="AU113" i="9" s="1"/>
  <c r="AU114" i="9" s="1"/>
  <c r="AU115" i="9" s="1"/>
  <c r="AU116" i="9" s="1"/>
  <c r="AU117" i="9" s="1"/>
  <c r="AU118" i="9" s="1"/>
  <c r="AU119" i="9" s="1"/>
  <c r="AU120" i="9" s="1"/>
  <c r="AU121" i="9" s="1"/>
  <c r="AU122" i="9" s="1"/>
  <c r="AU123" i="9" s="1"/>
  <c r="AU124" i="9" s="1"/>
  <c r="AU125" i="9" s="1"/>
  <c r="AU126" i="9" s="1"/>
  <c r="AU127" i="9" s="1"/>
  <c r="AU128" i="9" s="1"/>
  <c r="AU129" i="9" s="1"/>
  <c r="AU130" i="9" s="1"/>
  <c r="AU131" i="9" s="1"/>
  <c r="AU132" i="9" s="1"/>
  <c r="AU133" i="9" s="1"/>
  <c r="AU134" i="9" s="1"/>
  <c r="AU135" i="9" s="1"/>
  <c r="AU136" i="9" s="1"/>
  <c r="AU137" i="9" s="1"/>
  <c r="AU138" i="9" s="1"/>
  <c r="AU139" i="9" s="1"/>
  <c r="AU140" i="9" s="1"/>
  <c r="AQ6" i="9"/>
  <c r="AQ7" i="9" s="1"/>
  <c r="AQ8" i="9" s="1"/>
  <c r="AQ9" i="9" s="1"/>
  <c r="AQ10" i="9" s="1"/>
  <c r="AQ11" i="9" s="1"/>
  <c r="AQ12" i="9" s="1"/>
  <c r="AQ13" i="9" s="1"/>
  <c r="AQ14" i="9" s="1"/>
  <c r="AQ15" i="9" s="1"/>
  <c r="AQ16" i="9" s="1"/>
  <c r="AQ17" i="9" s="1"/>
  <c r="AQ18" i="9" s="1"/>
  <c r="AQ19" i="9" s="1"/>
  <c r="AQ20" i="9" s="1"/>
  <c r="AQ21" i="9" s="1"/>
  <c r="AQ22" i="9" s="1"/>
  <c r="AQ23" i="9" s="1"/>
  <c r="AQ24" i="9" s="1"/>
  <c r="AQ25" i="9" s="1"/>
  <c r="AQ26" i="9" s="1"/>
  <c r="AQ27" i="9" s="1"/>
  <c r="AQ28" i="9" s="1"/>
  <c r="AQ29" i="9" s="1"/>
  <c r="AQ30" i="9" s="1"/>
  <c r="AQ31" i="9" s="1"/>
  <c r="AQ32" i="9" s="1"/>
  <c r="AQ33" i="9" s="1"/>
  <c r="AQ34" i="9" s="1"/>
  <c r="AQ35" i="9" s="1"/>
  <c r="AQ36" i="9" s="1"/>
  <c r="AQ37" i="9" s="1"/>
  <c r="AQ38" i="9" s="1"/>
  <c r="AQ39" i="9" s="1"/>
  <c r="AQ40" i="9" s="1"/>
  <c r="AQ41" i="9" s="1"/>
  <c r="AQ42" i="9" s="1"/>
  <c r="AQ43" i="9" s="1"/>
  <c r="AQ44" i="9" s="1"/>
  <c r="AQ45" i="9" s="1"/>
  <c r="AQ46" i="9" s="1"/>
  <c r="AQ47" i="9" s="1"/>
  <c r="AQ48" i="9" s="1"/>
  <c r="AQ49" i="9" s="1"/>
  <c r="AQ50" i="9" s="1"/>
  <c r="AQ51" i="9" s="1"/>
  <c r="AQ52" i="9" s="1"/>
  <c r="AQ53" i="9" s="1"/>
  <c r="AQ54" i="9" s="1"/>
  <c r="AQ55" i="9" s="1"/>
  <c r="AQ56" i="9" s="1"/>
  <c r="AQ57" i="9" s="1"/>
  <c r="AQ58" i="9" s="1"/>
  <c r="AQ59" i="9" s="1"/>
  <c r="AQ60" i="9" s="1"/>
  <c r="AQ61" i="9" s="1"/>
  <c r="AQ62" i="9" s="1"/>
  <c r="AQ63" i="9" s="1"/>
  <c r="AQ64" i="9" s="1"/>
  <c r="AQ65" i="9" s="1"/>
  <c r="AQ66" i="9" s="1"/>
  <c r="AQ67" i="9" s="1"/>
  <c r="AQ68" i="9" s="1"/>
  <c r="AQ69" i="9" s="1"/>
  <c r="AQ70" i="9" s="1"/>
  <c r="AQ71" i="9" s="1"/>
  <c r="AQ72" i="9" s="1"/>
  <c r="AQ73" i="9" s="1"/>
  <c r="AQ74" i="9" s="1"/>
  <c r="AQ75" i="9" s="1"/>
  <c r="AQ76" i="9" s="1"/>
  <c r="AQ77" i="9" s="1"/>
  <c r="AQ78" i="9" s="1"/>
  <c r="AQ79" i="9" s="1"/>
  <c r="AQ80" i="9" s="1"/>
  <c r="AQ81" i="9" s="1"/>
  <c r="AQ82" i="9" s="1"/>
  <c r="AQ83" i="9" s="1"/>
  <c r="AQ84" i="9" s="1"/>
  <c r="AQ85" i="9" s="1"/>
  <c r="AQ86" i="9" s="1"/>
  <c r="AQ87" i="9" s="1"/>
  <c r="AQ88" i="9" s="1"/>
  <c r="AQ89" i="9" s="1"/>
  <c r="AQ90" i="9" s="1"/>
  <c r="AQ91" i="9" s="1"/>
  <c r="AQ92" i="9" s="1"/>
  <c r="AQ93" i="9" s="1"/>
  <c r="AQ94" i="9" s="1"/>
  <c r="AQ95" i="9" s="1"/>
  <c r="AQ96" i="9" s="1"/>
  <c r="AQ97" i="9" s="1"/>
  <c r="AQ98" i="9" s="1"/>
  <c r="AQ99" i="9" s="1"/>
  <c r="AQ100" i="9" s="1"/>
  <c r="AQ101" i="9" s="1"/>
  <c r="AQ102" i="9" s="1"/>
  <c r="AQ103" i="9" s="1"/>
  <c r="AQ104" i="9" s="1"/>
  <c r="AQ105" i="9" s="1"/>
  <c r="AQ106" i="9" s="1"/>
  <c r="AQ107" i="9" s="1"/>
  <c r="AQ108" i="9" s="1"/>
  <c r="AQ109" i="9" s="1"/>
  <c r="AQ110" i="9" s="1"/>
  <c r="AQ111" i="9" s="1"/>
  <c r="AQ112" i="9" s="1"/>
  <c r="AQ113" i="9" s="1"/>
  <c r="AQ114" i="9" s="1"/>
  <c r="AQ115" i="9" s="1"/>
  <c r="AQ116" i="9" s="1"/>
  <c r="AQ117" i="9" s="1"/>
  <c r="AQ118" i="9" s="1"/>
  <c r="AQ119" i="9" s="1"/>
  <c r="AQ120" i="9" s="1"/>
  <c r="AQ121" i="9" s="1"/>
  <c r="AQ122" i="9" s="1"/>
  <c r="AQ123" i="9" s="1"/>
  <c r="AQ124" i="9" s="1"/>
  <c r="AQ125" i="9" s="1"/>
  <c r="AQ126" i="9" s="1"/>
  <c r="AQ127" i="9" s="1"/>
  <c r="AQ128" i="9" s="1"/>
  <c r="AQ129" i="9" s="1"/>
  <c r="AQ130" i="9" s="1"/>
  <c r="AQ131" i="9" s="1"/>
  <c r="AQ132" i="9" s="1"/>
  <c r="AQ133" i="9" s="1"/>
  <c r="AQ134" i="9" s="1"/>
  <c r="AQ135" i="9" s="1"/>
  <c r="AQ136" i="9" s="1"/>
  <c r="AQ137" i="9" s="1"/>
  <c r="AQ138" i="9" s="1"/>
  <c r="AQ139" i="9" s="1"/>
  <c r="AQ140" i="9" s="1"/>
  <c r="CD6" i="9"/>
  <c r="CD7" i="9" s="1"/>
  <c r="CD8" i="9" s="1"/>
  <c r="CD9" i="9" s="1"/>
  <c r="CD10" i="9" s="1"/>
  <c r="CD11" i="9" s="1"/>
  <c r="AB6" i="9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36" i="9" s="1"/>
  <c r="AB37" i="9" s="1"/>
  <c r="AB38" i="9" s="1"/>
  <c r="AB39" i="9" s="1"/>
  <c r="AB40" i="9" s="1"/>
  <c r="AB41" i="9" s="1"/>
  <c r="AB42" i="9" s="1"/>
  <c r="AB43" i="9" s="1"/>
  <c r="AB44" i="9" s="1"/>
  <c r="AB45" i="9" s="1"/>
  <c r="AB46" i="9" s="1"/>
  <c r="AB47" i="9" s="1"/>
  <c r="AB48" i="9" s="1"/>
  <c r="AB49" i="9" s="1"/>
  <c r="AB50" i="9" s="1"/>
  <c r="AB51" i="9" s="1"/>
  <c r="AB52" i="9" s="1"/>
  <c r="AB53" i="9" s="1"/>
  <c r="AB54" i="9" s="1"/>
  <c r="AB55" i="9" s="1"/>
  <c r="AB56" i="9" s="1"/>
  <c r="AB57" i="9" s="1"/>
  <c r="AB58" i="9" s="1"/>
  <c r="AB59" i="9" s="1"/>
  <c r="AB60" i="9" s="1"/>
  <c r="AB61" i="9" s="1"/>
  <c r="AB62" i="9" s="1"/>
  <c r="AB63" i="9" s="1"/>
  <c r="AB64" i="9" s="1"/>
  <c r="AB65" i="9" s="1"/>
  <c r="AB66" i="9" s="1"/>
  <c r="AB67" i="9" s="1"/>
  <c r="AB68" i="9" s="1"/>
  <c r="AB69" i="9" s="1"/>
  <c r="AB70" i="9" s="1"/>
  <c r="AB71" i="9" s="1"/>
  <c r="AB72" i="9" s="1"/>
  <c r="AB73" i="9" s="1"/>
  <c r="AB74" i="9" s="1"/>
  <c r="AB75" i="9" s="1"/>
  <c r="AB76" i="9" s="1"/>
  <c r="AB77" i="9" s="1"/>
  <c r="AB78" i="9" s="1"/>
  <c r="AB79" i="9" s="1"/>
  <c r="AB80" i="9" s="1"/>
  <c r="AB81" i="9" s="1"/>
  <c r="AB82" i="9" s="1"/>
  <c r="AB83" i="9" s="1"/>
  <c r="AB84" i="9" s="1"/>
  <c r="AB85" i="9" s="1"/>
  <c r="AB86" i="9" s="1"/>
  <c r="AB87" i="9" s="1"/>
  <c r="AB88" i="9" s="1"/>
  <c r="AB89" i="9" s="1"/>
  <c r="AB90" i="9" s="1"/>
  <c r="AB91" i="9" s="1"/>
  <c r="AB92" i="9" s="1"/>
  <c r="AB93" i="9" s="1"/>
  <c r="AB94" i="9" s="1"/>
  <c r="AB95" i="9" s="1"/>
  <c r="AB96" i="9" s="1"/>
  <c r="AB97" i="9" s="1"/>
  <c r="AB98" i="9" s="1"/>
  <c r="AB99" i="9" s="1"/>
  <c r="AB100" i="9" s="1"/>
  <c r="AB101" i="9" s="1"/>
  <c r="AB102" i="9" s="1"/>
  <c r="AB103" i="9" s="1"/>
  <c r="AB104" i="9" s="1"/>
  <c r="AB105" i="9" s="1"/>
  <c r="AB106" i="9" s="1"/>
  <c r="AB107" i="9" s="1"/>
  <c r="AB108" i="9" s="1"/>
  <c r="AB109" i="9" s="1"/>
  <c r="AB110" i="9" s="1"/>
  <c r="AB111" i="9" s="1"/>
  <c r="AB112" i="9" s="1"/>
  <c r="AB113" i="9" s="1"/>
  <c r="AB114" i="9" s="1"/>
  <c r="AB115" i="9" s="1"/>
  <c r="AB116" i="9" s="1"/>
  <c r="AB117" i="9" s="1"/>
  <c r="AB118" i="9" s="1"/>
  <c r="AB119" i="9" s="1"/>
  <c r="AB120" i="9" s="1"/>
  <c r="AB121" i="9" s="1"/>
  <c r="AB122" i="9" s="1"/>
  <c r="AB123" i="9" s="1"/>
  <c r="AB124" i="9" s="1"/>
  <c r="AB125" i="9" s="1"/>
  <c r="AB126" i="9" s="1"/>
  <c r="AB127" i="9" s="1"/>
  <c r="AB128" i="9" s="1"/>
  <c r="AB129" i="9" s="1"/>
  <c r="AB130" i="9" s="1"/>
  <c r="AB131" i="9" s="1"/>
  <c r="AB132" i="9" s="1"/>
  <c r="AB133" i="9" s="1"/>
  <c r="AB134" i="9" s="1"/>
  <c r="AB135" i="9" s="1"/>
  <c r="AB136" i="9" s="1"/>
  <c r="AB137" i="9" s="1"/>
  <c r="AB138" i="9" s="1"/>
  <c r="AB139" i="9" s="1"/>
  <c r="AB140" i="9" s="1"/>
  <c r="CF6" i="9"/>
  <c r="CF7" i="9" s="1"/>
  <c r="CF8" i="9" s="1"/>
  <c r="CF9" i="9" s="1"/>
  <c r="CF10" i="9" s="1"/>
  <c r="CF11" i="9" s="1"/>
  <c r="CF12" i="9" s="1"/>
  <c r="CF13" i="9" s="1"/>
  <c r="CF14" i="9" s="1"/>
  <c r="CF15" i="9" s="1"/>
  <c r="CF16" i="9" s="1"/>
  <c r="CF17" i="9" s="1"/>
  <c r="CF18" i="9" s="1"/>
  <c r="CF19" i="9" s="1"/>
  <c r="CF20" i="9" s="1"/>
  <c r="CF21" i="9" s="1"/>
  <c r="CF22" i="9" s="1"/>
  <c r="CF23" i="9" s="1"/>
  <c r="CF24" i="9" s="1"/>
  <c r="CF25" i="9" s="1"/>
  <c r="CF26" i="9" s="1"/>
  <c r="CF27" i="9" s="1"/>
  <c r="CF28" i="9" s="1"/>
  <c r="CF29" i="9" s="1"/>
  <c r="CF30" i="9" s="1"/>
  <c r="CF31" i="9" s="1"/>
  <c r="CF32" i="9" s="1"/>
  <c r="CF33" i="9" s="1"/>
  <c r="CF34" i="9" s="1"/>
  <c r="CF35" i="9" s="1"/>
  <c r="CF36" i="9" s="1"/>
  <c r="CF37" i="9" s="1"/>
  <c r="CF38" i="9" s="1"/>
  <c r="CF39" i="9" s="1"/>
  <c r="CF40" i="9" s="1"/>
  <c r="CF41" i="9" s="1"/>
  <c r="CF42" i="9" s="1"/>
  <c r="CF43" i="9" s="1"/>
  <c r="CF44" i="9" s="1"/>
  <c r="CF45" i="9" s="1"/>
  <c r="CF46" i="9" s="1"/>
  <c r="CF47" i="9" s="1"/>
  <c r="CF48" i="9" s="1"/>
  <c r="CF49" i="9" s="1"/>
  <c r="CF50" i="9" s="1"/>
  <c r="CF51" i="9" s="1"/>
  <c r="CF52" i="9" s="1"/>
  <c r="CF53" i="9" s="1"/>
  <c r="CF54" i="9" s="1"/>
  <c r="CF55" i="9" s="1"/>
  <c r="CF56" i="9" s="1"/>
  <c r="CF57" i="9" s="1"/>
  <c r="CF58" i="9" s="1"/>
  <c r="CF59" i="9" s="1"/>
  <c r="CF60" i="9" s="1"/>
  <c r="CF61" i="9" s="1"/>
  <c r="CF62" i="9" s="1"/>
  <c r="CF63" i="9" s="1"/>
  <c r="CF64" i="9" s="1"/>
  <c r="CF65" i="9" s="1"/>
  <c r="CF66" i="9" s="1"/>
  <c r="CF67" i="9" s="1"/>
  <c r="CF68" i="9" s="1"/>
  <c r="CF69" i="9" s="1"/>
  <c r="CF70" i="9" s="1"/>
  <c r="CF71" i="9" s="1"/>
  <c r="CF72" i="9" s="1"/>
  <c r="CF73" i="9" s="1"/>
  <c r="CF74" i="9" s="1"/>
  <c r="CF75" i="9" s="1"/>
  <c r="CF76" i="9" s="1"/>
  <c r="CF77" i="9" s="1"/>
  <c r="CF78" i="9" s="1"/>
  <c r="CF79" i="9" s="1"/>
  <c r="CF80" i="9" s="1"/>
  <c r="CF81" i="9" s="1"/>
  <c r="CF82" i="9" s="1"/>
  <c r="CF83" i="9" s="1"/>
  <c r="CF84" i="9" s="1"/>
  <c r="CF85" i="9" s="1"/>
  <c r="CF86" i="9" s="1"/>
  <c r="CF87" i="9" s="1"/>
  <c r="CF88" i="9" s="1"/>
  <c r="CF89" i="9" s="1"/>
  <c r="CF90" i="9" s="1"/>
  <c r="CF91" i="9" s="1"/>
  <c r="CF92" i="9" s="1"/>
  <c r="CF93" i="9" s="1"/>
  <c r="CF94" i="9" s="1"/>
  <c r="CF95" i="9" s="1"/>
  <c r="CF96" i="9" s="1"/>
  <c r="CF97" i="9" s="1"/>
  <c r="CF98" i="9" s="1"/>
  <c r="CF99" i="9" s="1"/>
  <c r="CF100" i="9" s="1"/>
  <c r="CF101" i="9" s="1"/>
  <c r="CF102" i="9" s="1"/>
  <c r="CF103" i="9" s="1"/>
  <c r="CF104" i="9" s="1"/>
  <c r="CF105" i="9" s="1"/>
  <c r="CF106" i="9" s="1"/>
  <c r="CF107" i="9" s="1"/>
  <c r="CF108" i="9" s="1"/>
  <c r="CF109" i="9" s="1"/>
  <c r="CF110" i="9" s="1"/>
  <c r="CF111" i="9" s="1"/>
  <c r="CF112" i="9" s="1"/>
  <c r="CF113" i="9" s="1"/>
  <c r="CF114" i="9" s="1"/>
  <c r="CF115" i="9" s="1"/>
  <c r="CF116" i="9" s="1"/>
  <c r="CF117" i="9" s="1"/>
  <c r="CF118" i="9" s="1"/>
  <c r="CF119" i="9" s="1"/>
  <c r="CF120" i="9" s="1"/>
  <c r="CF121" i="9" s="1"/>
  <c r="CF122" i="9" s="1"/>
  <c r="CF123" i="9" s="1"/>
  <c r="CF124" i="9" s="1"/>
  <c r="CF125" i="9" s="1"/>
  <c r="CF126" i="9" s="1"/>
  <c r="CF127" i="9" s="1"/>
  <c r="CF128" i="9" s="1"/>
  <c r="CF129" i="9" s="1"/>
  <c r="CF130" i="9" s="1"/>
  <c r="CF131" i="9" s="1"/>
  <c r="CF132" i="9" s="1"/>
  <c r="CF133" i="9" s="1"/>
  <c r="CF134" i="9" s="1"/>
  <c r="CF135" i="9" s="1"/>
  <c r="CF136" i="9" s="1"/>
  <c r="CF137" i="9" s="1"/>
  <c r="CF138" i="9" s="1"/>
  <c r="CF139" i="9" s="1"/>
  <c r="CF140" i="9" s="1"/>
  <c r="CK6" i="9"/>
  <c r="CK7" i="9" s="1"/>
  <c r="CK8" i="9" s="1"/>
  <c r="CK9" i="9" s="1"/>
  <c r="CK10" i="9" s="1"/>
  <c r="CK11" i="9" s="1"/>
  <c r="CK12" i="9" s="1"/>
  <c r="CK13" i="9" s="1"/>
  <c r="CK14" i="9" s="1"/>
  <c r="CK15" i="9" s="1"/>
  <c r="CK16" i="9" s="1"/>
  <c r="CK17" i="9" s="1"/>
  <c r="CK18" i="9" s="1"/>
  <c r="CK19" i="9" s="1"/>
  <c r="CK20" i="9" s="1"/>
  <c r="CK21" i="9" s="1"/>
  <c r="CK22" i="9" s="1"/>
  <c r="CK23" i="9" s="1"/>
  <c r="CK24" i="9" s="1"/>
  <c r="CK25" i="9" s="1"/>
  <c r="CK26" i="9" s="1"/>
  <c r="CK27" i="9" s="1"/>
  <c r="CK28" i="9" s="1"/>
  <c r="CK29" i="9" s="1"/>
  <c r="CK30" i="9" s="1"/>
  <c r="CK31" i="9" s="1"/>
  <c r="CK32" i="9" s="1"/>
  <c r="CK33" i="9" s="1"/>
  <c r="CK34" i="9" s="1"/>
  <c r="CK35" i="9" s="1"/>
  <c r="CK36" i="9" s="1"/>
  <c r="CK37" i="9" s="1"/>
  <c r="CK38" i="9" s="1"/>
  <c r="CK39" i="9" s="1"/>
  <c r="CK40" i="9" s="1"/>
  <c r="CK41" i="9" s="1"/>
  <c r="CK42" i="9" s="1"/>
  <c r="CK43" i="9" s="1"/>
  <c r="CK44" i="9" s="1"/>
  <c r="CK45" i="9" s="1"/>
  <c r="CK46" i="9" s="1"/>
  <c r="CK47" i="9" s="1"/>
  <c r="CK48" i="9" s="1"/>
  <c r="CK49" i="9" s="1"/>
  <c r="CK50" i="9" s="1"/>
  <c r="CK51" i="9" s="1"/>
  <c r="CK52" i="9" s="1"/>
  <c r="CK53" i="9" s="1"/>
  <c r="CK54" i="9" s="1"/>
  <c r="CK55" i="9" s="1"/>
  <c r="CK56" i="9" s="1"/>
  <c r="CK57" i="9" s="1"/>
  <c r="CK58" i="9" s="1"/>
  <c r="CK59" i="9" s="1"/>
  <c r="CK60" i="9" s="1"/>
  <c r="CK61" i="9" s="1"/>
  <c r="CK62" i="9" s="1"/>
  <c r="CK63" i="9" s="1"/>
  <c r="CK64" i="9" s="1"/>
  <c r="CK65" i="9" s="1"/>
  <c r="CK66" i="9" s="1"/>
  <c r="CK67" i="9" s="1"/>
  <c r="CK68" i="9" s="1"/>
  <c r="CK69" i="9" s="1"/>
  <c r="CK70" i="9" s="1"/>
  <c r="CK71" i="9" s="1"/>
  <c r="CK72" i="9" s="1"/>
  <c r="CK73" i="9" s="1"/>
  <c r="CK74" i="9" s="1"/>
  <c r="CK75" i="9" s="1"/>
  <c r="CK76" i="9" s="1"/>
  <c r="CK77" i="9" s="1"/>
  <c r="CK78" i="9" s="1"/>
  <c r="CK79" i="9" s="1"/>
  <c r="CK80" i="9" s="1"/>
  <c r="CK81" i="9" s="1"/>
  <c r="CK82" i="9" s="1"/>
  <c r="CK83" i="9" s="1"/>
  <c r="CK84" i="9" s="1"/>
  <c r="CK85" i="9" s="1"/>
  <c r="CK86" i="9" s="1"/>
  <c r="CK87" i="9" s="1"/>
  <c r="CK88" i="9" s="1"/>
  <c r="CK89" i="9" s="1"/>
  <c r="CK90" i="9" s="1"/>
  <c r="CK91" i="9" s="1"/>
  <c r="CK92" i="9" s="1"/>
  <c r="CK93" i="9" s="1"/>
  <c r="CK94" i="9" s="1"/>
  <c r="CK95" i="9" s="1"/>
  <c r="CK96" i="9" s="1"/>
  <c r="CK97" i="9" s="1"/>
  <c r="CK98" i="9" s="1"/>
  <c r="CK99" i="9" s="1"/>
  <c r="CK100" i="9" s="1"/>
  <c r="CK101" i="9" s="1"/>
  <c r="CK102" i="9" s="1"/>
  <c r="CK103" i="9" s="1"/>
  <c r="CK104" i="9" s="1"/>
  <c r="CK105" i="9" s="1"/>
  <c r="CK106" i="9" s="1"/>
  <c r="CK107" i="9" s="1"/>
  <c r="CK108" i="9" s="1"/>
  <c r="CK109" i="9" s="1"/>
  <c r="CK110" i="9" s="1"/>
  <c r="CK111" i="9" s="1"/>
  <c r="CK112" i="9" s="1"/>
  <c r="CK113" i="9" s="1"/>
  <c r="CK114" i="9" s="1"/>
  <c r="CK115" i="9" s="1"/>
  <c r="CK116" i="9" s="1"/>
  <c r="CK117" i="9" s="1"/>
  <c r="CK118" i="9" s="1"/>
  <c r="CK119" i="9" s="1"/>
  <c r="CK120" i="9" s="1"/>
  <c r="CK121" i="9" s="1"/>
  <c r="CK122" i="9" s="1"/>
  <c r="CK123" i="9" s="1"/>
  <c r="CK124" i="9" s="1"/>
  <c r="CK125" i="9" s="1"/>
  <c r="CK126" i="9" s="1"/>
  <c r="CK127" i="9" s="1"/>
  <c r="CK128" i="9" s="1"/>
  <c r="CK129" i="9" s="1"/>
  <c r="CK130" i="9" s="1"/>
  <c r="CK131" i="9" s="1"/>
  <c r="CK132" i="9" s="1"/>
  <c r="CK133" i="9" s="1"/>
  <c r="CK134" i="9" s="1"/>
  <c r="CK135" i="9" s="1"/>
  <c r="CK136" i="9" s="1"/>
  <c r="CK137" i="9" s="1"/>
  <c r="CK138" i="9" s="1"/>
  <c r="CK139" i="9" s="1"/>
  <c r="CK140" i="9" s="1"/>
  <c r="CS6" i="9"/>
  <c r="CS7" i="9" s="1"/>
  <c r="CS8" i="9" s="1"/>
  <c r="CS9" i="9" s="1"/>
  <c r="CS10" i="9" s="1"/>
  <c r="CS11" i="9" s="1"/>
  <c r="CS12" i="9" s="1"/>
  <c r="CS13" i="9" s="1"/>
  <c r="CS14" i="9" s="1"/>
  <c r="CS15" i="9" s="1"/>
  <c r="CS16" i="9" s="1"/>
  <c r="CS17" i="9" s="1"/>
  <c r="CS18" i="9" s="1"/>
  <c r="CS19" i="9" s="1"/>
  <c r="CS20" i="9" s="1"/>
  <c r="CS21" i="9" s="1"/>
  <c r="CS22" i="9" s="1"/>
  <c r="CS23" i="9" s="1"/>
  <c r="CS24" i="9" s="1"/>
  <c r="CS25" i="9" s="1"/>
  <c r="CS26" i="9" s="1"/>
  <c r="CS27" i="9" s="1"/>
  <c r="CS28" i="9" s="1"/>
  <c r="CS29" i="9" s="1"/>
  <c r="CS30" i="9" s="1"/>
  <c r="CS31" i="9" s="1"/>
  <c r="CS32" i="9" s="1"/>
  <c r="CS33" i="9" s="1"/>
  <c r="CS34" i="9" s="1"/>
  <c r="CS35" i="9" s="1"/>
  <c r="CS36" i="9" s="1"/>
  <c r="CS37" i="9" s="1"/>
  <c r="CS38" i="9" s="1"/>
  <c r="CS39" i="9" s="1"/>
  <c r="CS40" i="9" s="1"/>
  <c r="CS41" i="9" s="1"/>
  <c r="CS42" i="9" s="1"/>
  <c r="CS43" i="9" s="1"/>
  <c r="CS44" i="9" s="1"/>
  <c r="CS45" i="9" s="1"/>
  <c r="CS46" i="9" s="1"/>
  <c r="CS47" i="9" s="1"/>
  <c r="CS48" i="9" s="1"/>
  <c r="CS49" i="9" s="1"/>
  <c r="CS50" i="9" s="1"/>
  <c r="CS51" i="9" s="1"/>
  <c r="CS52" i="9" s="1"/>
  <c r="CS53" i="9" s="1"/>
  <c r="CS54" i="9" s="1"/>
  <c r="CS55" i="9" s="1"/>
  <c r="CS56" i="9" s="1"/>
  <c r="CS57" i="9" s="1"/>
  <c r="CS58" i="9" s="1"/>
  <c r="CS59" i="9" s="1"/>
  <c r="CS60" i="9" s="1"/>
  <c r="CS61" i="9" s="1"/>
  <c r="CS62" i="9" s="1"/>
  <c r="CS63" i="9" s="1"/>
  <c r="CS64" i="9" s="1"/>
  <c r="CS65" i="9" s="1"/>
  <c r="CS66" i="9" s="1"/>
  <c r="CS67" i="9" s="1"/>
  <c r="CS68" i="9" s="1"/>
  <c r="CS69" i="9" s="1"/>
  <c r="CS70" i="9" s="1"/>
  <c r="CS71" i="9" s="1"/>
  <c r="CS72" i="9" s="1"/>
  <c r="CS73" i="9" s="1"/>
  <c r="CS74" i="9" s="1"/>
  <c r="CS75" i="9" s="1"/>
  <c r="CS76" i="9" s="1"/>
  <c r="CS77" i="9" s="1"/>
  <c r="CS78" i="9" s="1"/>
  <c r="CS79" i="9" s="1"/>
  <c r="CS80" i="9" s="1"/>
  <c r="CS81" i="9" s="1"/>
  <c r="CS82" i="9" s="1"/>
  <c r="CS83" i="9" s="1"/>
  <c r="CS84" i="9" s="1"/>
  <c r="CS85" i="9" s="1"/>
  <c r="CS86" i="9" s="1"/>
  <c r="CS87" i="9" s="1"/>
  <c r="CS88" i="9" s="1"/>
  <c r="CS89" i="9" s="1"/>
  <c r="CS90" i="9" s="1"/>
  <c r="CS91" i="9" s="1"/>
  <c r="CS92" i="9" s="1"/>
  <c r="CS93" i="9" s="1"/>
  <c r="CS94" i="9" s="1"/>
  <c r="CS95" i="9" s="1"/>
  <c r="CS96" i="9" s="1"/>
  <c r="CS97" i="9" s="1"/>
  <c r="CS98" i="9" s="1"/>
  <c r="CS99" i="9" s="1"/>
  <c r="CS100" i="9" s="1"/>
  <c r="CS101" i="9" s="1"/>
  <c r="CS102" i="9" s="1"/>
  <c r="CS103" i="9" s="1"/>
  <c r="CS104" i="9" s="1"/>
  <c r="CS105" i="9" s="1"/>
  <c r="CS106" i="9" s="1"/>
  <c r="CS107" i="9" s="1"/>
  <c r="CS108" i="9" s="1"/>
  <c r="CS109" i="9" s="1"/>
  <c r="CS110" i="9" s="1"/>
  <c r="CS111" i="9" s="1"/>
  <c r="CS112" i="9" s="1"/>
  <c r="CS113" i="9" s="1"/>
  <c r="CS114" i="9" s="1"/>
  <c r="CS115" i="9" s="1"/>
  <c r="CS116" i="9" s="1"/>
  <c r="CS117" i="9" s="1"/>
  <c r="CS118" i="9" s="1"/>
  <c r="CS119" i="9" s="1"/>
  <c r="CS120" i="9" s="1"/>
  <c r="CS121" i="9" s="1"/>
  <c r="CS122" i="9" s="1"/>
  <c r="CS123" i="9" s="1"/>
  <c r="CS124" i="9" s="1"/>
  <c r="CS125" i="9" s="1"/>
  <c r="CS126" i="9" s="1"/>
  <c r="CS127" i="9" s="1"/>
  <c r="CS128" i="9" s="1"/>
  <c r="CS129" i="9" s="1"/>
  <c r="CS130" i="9" s="1"/>
  <c r="CS131" i="9" s="1"/>
  <c r="CS132" i="9" s="1"/>
  <c r="CS133" i="9" s="1"/>
  <c r="CS134" i="9" s="1"/>
  <c r="CS135" i="9" s="1"/>
  <c r="CS136" i="9" s="1"/>
  <c r="CS137" i="9" s="1"/>
  <c r="CS138" i="9" s="1"/>
  <c r="CS139" i="9" s="1"/>
  <c r="CS140" i="9" s="1"/>
  <c r="AS6" i="9"/>
  <c r="AS7" i="9" s="1"/>
  <c r="AS8" i="9" s="1"/>
  <c r="AS9" i="9" s="1"/>
  <c r="AS10" i="9" s="1"/>
  <c r="AS11" i="9" s="1"/>
  <c r="AS12" i="9" s="1"/>
  <c r="AS13" i="9" s="1"/>
  <c r="AS14" i="9" s="1"/>
  <c r="AS15" i="9" s="1"/>
  <c r="AS16" i="9" s="1"/>
  <c r="AS17" i="9" s="1"/>
  <c r="AS18" i="9" s="1"/>
  <c r="AS19" i="9" s="1"/>
  <c r="AS20" i="9" s="1"/>
  <c r="AS21" i="9" s="1"/>
  <c r="AS22" i="9" s="1"/>
  <c r="AS23" i="9" s="1"/>
  <c r="AS24" i="9" s="1"/>
  <c r="AS25" i="9" s="1"/>
  <c r="AS26" i="9" s="1"/>
  <c r="AS27" i="9" s="1"/>
  <c r="AS28" i="9" s="1"/>
  <c r="AS29" i="9" s="1"/>
  <c r="AS30" i="9" s="1"/>
  <c r="AS31" i="9" s="1"/>
  <c r="AS32" i="9" s="1"/>
  <c r="AS33" i="9" s="1"/>
  <c r="AS34" i="9" s="1"/>
  <c r="AS35" i="9" s="1"/>
  <c r="AS36" i="9" s="1"/>
  <c r="AS37" i="9" s="1"/>
  <c r="AS38" i="9" s="1"/>
  <c r="AS39" i="9" s="1"/>
  <c r="AS40" i="9" s="1"/>
  <c r="AS41" i="9" s="1"/>
  <c r="AS42" i="9" s="1"/>
  <c r="AS43" i="9" s="1"/>
  <c r="AS44" i="9" s="1"/>
  <c r="AS45" i="9" s="1"/>
  <c r="AS46" i="9" s="1"/>
  <c r="AS47" i="9" s="1"/>
  <c r="AS48" i="9" s="1"/>
  <c r="AS49" i="9" s="1"/>
  <c r="AS50" i="9" s="1"/>
  <c r="AS51" i="9" s="1"/>
  <c r="AS52" i="9" s="1"/>
  <c r="AS53" i="9" s="1"/>
  <c r="AS54" i="9" s="1"/>
  <c r="AS55" i="9" s="1"/>
  <c r="AS56" i="9" s="1"/>
  <c r="AS57" i="9" s="1"/>
  <c r="AS58" i="9" s="1"/>
  <c r="AS59" i="9" s="1"/>
  <c r="AS60" i="9" s="1"/>
  <c r="AS61" i="9" s="1"/>
  <c r="AS62" i="9" s="1"/>
  <c r="AS63" i="9" s="1"/>
  <c r="AS64" i="9" s="1"/>
  <c r="AS65" i="9" s="1"/>
  <c r="AS66" i="9" s="1"/>
  <c r="AS67" i="9" s="1"/>
  <c r="AS68" i="9" s="1"/>
  <c r="AS69" i="9" s="1"/>
  <c r="AS70" i="9" s="1"/>
  <c r="AS71" i="9" s="1"/>
  <c r="AS72" i="9" s="1"/>
  <c r="AS73" i="9" s="1"/>
  <c r="AS74" i="9" s="1"/>
  <c r="AS75" i="9" s="1"/>
  <c r="AS76" i="9" s="1"/>
  <c r="AS77" i="9" s="1"/>
  <c r="AS78" i="9" s="1"/>
  <c r="AS79" i="9" s="1"/>
  <c r="AS80" i="9" s="1"/>
  <c r="AS81" i="9" s="1"/>
  <c r="AS82" i="9" s="1"/>
  <c r="AS83" i="9" s="1"/>
  <c r="AS84" i="9" s="1"/>
  <c r="AS85" i="9" s="1"/>
  <c r="AS86" i="9" s="1"/>
  <c r="AS87" i="9" s="1"/>
  <c r="AS88" i="9" s="1"/>
  <c r="AS89" i="9" s="1"/>
  <c r="AS90" i="9" s="1"/>
  <c r="AS91" i="9" s="1"/>
  <c r="AS92" i="9" s="1"/>
  <c r="AS93" i="9" s="1"/>
  <c r="AS94" i="9" s="1"/>
  <c r="AS95" i="9" s="1"/>
  <c r="AS96" i="9" s="1"/>
  <c r="AS97" i="9" s="1"/>
  <c r="AS98" i="9" s="1"/>
  <c r="AS99" i="9" s="1"/>
  <c r="AS100" i="9" s="1"/>
  <c r="AS101" i="9" s="1"/>
  <c r="AS102" i="9" s="1"/>
  <c r="AS103" i="9" s="1"/>
  <c r="AS104" i="9" s="1"/>
  <c r="AS105" i="9" s="1"/>
  <c r="AS106" i="9" s="1"/>
  <c r="AS107" i="9" s="1"/>
  <c r="AS108" i="9" s="1"/>
  <c r="AS109" i="9" s="1"/>
  <c r="AS110" i="9" s="1"/>
  <c r="AS111" i="9" s="1"/>
  <c r="AS112" i="9" s="1"/>
  <c r="AS113" i="9" s="1"/>
  <c r="AS114" i="9" s="1"/>
  <c r="AS115" i="9" s="1"/>
  <c r="AS116" i="9" s="1"/>
  <c r="AS117" i="9" s="1"/>
  <c r="AS118" i="9" s="1"/>
  <c r="AS119" i="9" s="1"/>
  <c r="AS120" i="9" s="1"/>
  <c r="AS121" i="9" s="1"/>
  <c r="AS122" i="9" s="1"/>
  <c r="AS123" i="9" s="1"/>
  <c r="AS124" i="9" s="1"/>
  <c r="AS125" i="9" s="1"/>
  <c r="AS126" i="9" s="1"/>
  <c r="AS127" i="9" s="1"/>
  <c r="AS128" i="9" s="1"/>
  <c r="AS129" i="9" s="1"/>
  <c r="AS130" i="9" s="1"/>
  <c r="AS131" i="9" s="1"/>
  <c r="AS132" i="9" s="1"/>
  <c r="AS133" i="9" s="1"/>
  <c r="AS134" i="9" s="1"/>
  <c r="AS135" i="9" s="1"/>
  <c r="AS136" i="9" s="1"/>
  <c r="AS137" i="9" s="1"/>
  <c r="AS138" i="9" s="1"/>
  <c r="AS139" i="9" s="1"/>
  <c r="AS140" i="9" s="1"/>
  <c r="AO6" i="9"/>
  <c r="AO7" i="9" s="1"/>
  <c r="AO8" i="9" s="1"/>
  <c r="AO9" i="9" s="1"/>
  <c r="AO10" i="9" s="1"/>
  <c r="AO11" i="9" s="1"/>
  <c r="AO12" i="9" s="1"/>
  <c r="AO13" i="9" s="1"/>
  <c r="AO14" i="9" s="1"/>
  <c r="AO15" i="9" s="1"/>
  <c r="AO16" i="9" s="1"/>
  <c r="AO17" i="9" s="1"/>
  <c r="AO18" i="9" s="1"/>
  <c r="AO19" i="9" s="1"/>
  <c r="AO20" i="9" s="1"/>
  <c r="AO21" i="9" s="1"/>
  <c r="AO22" i="9" s="1"/>
  <c r="AO23" i="9" s="1"/>
  <c r="AO24" i="9" s="1"/>
  <c r="AO25" i="9" s="1"/>
  <c r="AO26" i="9" s="1"/>
  <c r="AO27" i="9" s="1"/>
  <c r="AO28" i="9" s="1"/>
  <c r="AO29" i="9" s="1"/>
  <c r="AO30" i="9" s="1"/>
  <c r="AO31" i="9" s="1"/>
  <c r="AO32" i="9" s="1"/>
  <c r="AO33" i="9" s="1"/>
  <c r="AO34" i="9" s="1"/>
  <c r="AO35" i="9" s="1"/>
  <c r="AO36" i="9" s="1"/>
  <c r="AO37" i="9" s="1"/>
  <c r="AO38" i="9" s="1"/>
  <c r="AO39" i="9" s="1"/>
  <c r="AO40" i="9" s="1"/>
  <c r="AO41" i="9" s="1"/>
  <c r="AO42" i="9" s="1"/>
  <c r="AO43" i="9" s="1"/>
  <c r="AO44" i="9" s="1"/>
  <c r="AO45" i="9" s="1"/>
  <c r="AO46" i="9" s="1"/>
  <c r="AO47" i="9" s="1"/>
  <c r="AO48" i="9" s="1"/>
  <c r="AO49" i="9" s="1"/>
  <c r="AO50" i="9" s="1"/>
  <c r="AO51" i="9" s="1"/>
  <c r="AO52" i="9" s="1"/>
  <c r="AO53" i="9" s="1"/>
  <c r="AO54" i="9" s="1"/>
  <c r="AO55" i="9" s="1"/>
  <c r="AO56" i="9" s="1"/>
  <c r="AO57" i="9" s="1"/>
  <c r="AO58" i="9" s="1"/>
  <c r="AO59" i="9" s="1"/>
  <c r="AO60" i="9" s="1"/>
  <c r="AO61" i="9" s="1"/>
  <c r="AO62" i="9" s="1"/>
  <c r="AO63" i="9" s="1"/>
  <c r="AO64" i="9" s="1"/>
  <c r="AO65" i="9" s="1"/>
  <c r="AO66" i="9" s="1"/>
  <c r="AO67" i="9" s="1"/>
  <c r="AO68" i="9" s="1"/>
  <c r="AO69" i="9" s="1"/>
  <c r="AO70" i="9" s="1"/>
  <c r="AO71" i="9" s="1"/>
  <c r="AO72" i="9" s="1"/>
  <c r="AO73" i="9" s="1"/>
  <c r="AO74" i="9" s="1"/>
  <c r="AO75" i="9" s="1"/>
  <c r="AO76" i="9" s="1"/>
  <c r="AO77" i="9" s="1"/>
  <c r="AO78" i="9" s="1"/>
  <c r="AO79" i="9" s="1"/>
  <c r="AO80" i="9" s="1"/>
  <c r="AO81" i="9" s="1"/>
  <c r="AO82" i="9" s="1"/>
  <c r="AO83" i="9" s="1"/>
  <c r="AO84" i="9" s="1"/>
  <c r="AO85" i="9" s="1"/>
  <c r="AO86" i="9" s="1"/>
  <c r="AO87" i="9" s="1"/>
  <c r="AO88" i="9" s="1"/>
  <c r="AO89" i="9" s="1"/>
  <c r="AO90" i="9" s="1"/>
  <c r="AO91" i="9" s="1"/>
  <c r="AO92" i="9" s="1"/>
  <c r="AO93" i="9" s="1"/>
  <c r="AO94" i="9" s="1"/>
  <c r="AO95" i="9" s="1"/>
  <c r="AO96" i="9" s="1"/>
  <c r="AO97" i="9" s="1"/>
  <c r="AO98" i="9" s="1"/>
  <c r="AO99" i="9" s="1"/>
  <c r="AO100" i="9" s="1"/>
  <c r="AO101" i="9" s="1"/>
  <c r="AO102" i="9" s="1"/>
  <c r="AO103" i="9" s="1"/>
  <c r="AO104" i="9" s="1"/>
  <c r="AO105" i="9" s="1"/>
  <c r="AO106" i="9" s="1"/>
  <c r="AO107" i="9" s="1"/>
  <c r="AO108" i="9" s="1"/>
  <c r="AO109" i="9" s="1"/>
  <c r="AO110" i="9" s="1"/>
  <c r="AO111" i="9" s="1"/>
  <c r="AO112" i="9" s="1"/>
  <c r="AO113" i="9" s="1"/>
  <c r="AO114" i="9" s="1"/>
  <c r="AO115" i="9" s="1"/>
  <c r="AO116" i="9" s="1"/>
  <c r="AO117" i="9" s="1"/>
  <c r="AO118" i="9" s="1"/>
  <c r="AO119" i="9" s="1"/>
  <c r="AO120" i="9" s="1"/>
  <c r="AO121" i="9" s="1"/>
  <c r="AO122" i="9" s="1"/>
  <c r="AO123" i="9" s="1"/>
  <c r="AO124" i="9" s="1"/>
  <c r="AO125" i="9" s="1"/>
  <c r="AO126" i="9" s="1"/>
  <c r="AO127" i="9" s="1"/>
  <c r="AO128" i="9" s="1"/>
  <c r="AO129" i="9" s="1"/>
  <c r="AO130" i="9" s="1"/>
  <c r="AO131" i="9" s="1"/>
  <c r="AO132" i="9" s="1"/>
  <c r="AO133" i="9" s="1"/>
  <c r="AO134" i="9" s="1"/>
  <c r="AO135" i="9" s="1"/>
  <c r="AO136" i="9" s="1"/>
  <c r="AO137" i="9" s="1"/>
  <c r="AO138" i="9" s="1"/>
  <c r="AO139" i="9" s="1"/>
  <c r="AO140" i="9" s="1"/>
  <c r="BM6" i="9"/>
  <c r="BM7" i="9" s="1"/>
  <c r="BM8" i="9" s="1"/>
  <c r="BM9" i="9" s="1"/>
  <c r="BM10" i="9" s="1"/>
  <c r="BM11" i="9" s="1"/>
  <c r="BM12" i="9" s="1"/>
  <c r="AL6" i="9"/>
  <c r="AL7" i="9" s="1"/>
  <c r="AL8" i="9" s="1"/>
  <c r="AL9" i="9" s="1"/>
  <c r="AL10" i="9" s="1"/>
  <c r="AL11" i="9" s="1"/>
  <c r="AL12" i="9" s="1"/>
  <c r="AL13" i="9" s="1"/>
  <c r="AL14" i="9" s="1"/>
  <c r="AL15" i="9" s="1"/>
  <c r="AL16" i="9" s="1"/>
  <c r="AL17" i="9" s="1"/>
  <c r="AL18" i="9" s="1"/>
  <c r="AL19" i="9" s="1"/>
  <c r="AL20" i="9" s="1"/>
  <c r="AL21" i="9" s="1"/>
  <c r="AL22" i="9" s="1"/>
  <c r="AL23" i="9" s="1"/>
  <c r="AL24" i="9" s="1"/>
  <c r="AL25" i="9" s="1"/>
  <c r="AL26" i="9" s="1"/>
  <c r="AL27" i="9" s="1"/>
  <c r="AL28" i="9" s="1"/>
  <c r="AL29" i="9" s="1"/>
  <c r="AL30" i="9" s="1"/>
  <c r="AL31" i="9" s="1"/>
  <c r="AL32" i="9" s="1"/>
  <c r="AL33" i="9" s="1"/>
  <c r="AL34" i="9" s="1"/>
  <c r="AL35" i="9" s="1"/>
  <c r="AL36" i="9" s="1"/>
  <c r="AL37" i="9" s="1"/>
  <c r="AL38" i="9" s="1"/>
  <c r="AL39" i="9" s="1"/>
  <c r="AL40" i="9" s="1"/>
  <c r="AL41" i="9" s="1"/>
  <c r="AL42" i="9" s="1"/>
  <c r="AL43" i="9" s="1"/>
  <c r="AL44" i="9" s="1"/>
  <c r="AL45" i="9" s="1"/>
  <c r="AL46" i="9" s="1"/>
  <c r="AL47" i="9" s="1"/>
  <c r="AL48" i="9" s="1"/>
  <c r="AL49" i="9" s="1"/>
  <c r="AL50" i="9" s="1"/>
  <c r="AL51" i="9" s="1"/>
  <c r="AL52" i="9" s="1"/>
  <c r="AL53" i="9" s="1"/>
  <c r="AL54" i="9" s="1"/>
  <c r="AL55" i="9" s="1"/>
  <c r="AL56" i="9" s="1"/>
  <c r="AL57" i="9" s="1"/>
  <c r="AL58" i="9" s="1"/>
  <c r="AL59" i="9" s="1"/>
  <c r="AL60" i="9" s="1"/>
  <c r="AL61" i="9" s="1"/>
  <c r="AL62" i="9" s="1"/>
  <c r="AL63" i="9" s="1"/>
  <c r="AL64" i="9" s="1"/>
  <c r="AL65" i="9" s="1"/>
  <c r="AL66" i="9" s="1"/>
  <c r="AL67" i="9" s="1"/>
  <c r="AL68" i="9" s="1"/>
  <c r="AL69" i="9" s="1"/>
  <c r="AL70" i="9" s="1"/>
  <c r="AL71" i="9" s="1"/>
  <c r="AL72" i="9" s="1"/>
  <c r="AL73" i="9" s="1"/>
  <c r="AL74" i="9" s="1"/>
  <c r="AL75" i="9" s="1"/>
  <c r="AL76" i="9" s="1"/>
  <c r="AL77" i="9" s="1"/>
  <c r="AL78" i="9" s="1"/>
  <c r="AL79" i="9" s="1"/>
  <c r="AL80" i="9" s="1"/>
  <c r="AL81" i="9" s="1"/>
  <c r="AL82" i="9" s="1"/>
  <c r="AL83" i="9" s="1"/>
  <c r="AL84" i="9" s="1"/>
  <c r="AL85" i="9" s="1"/>
  <c r="AL86" i="9" s="1"/>
  <c r="AL87" i="9" s="1"/>
  <c r="AL88" i="9" s="1"/>
  <c r="AL89" i="9" s="1"/>
  <c r="AL90" i="9" s="1"/>
  <c r="AL91" i="9" s="1"/>
  <c r="AL92" i="9" s="1"/>
  <c r="AL93" i="9" s="1"/>
  <c r="AL94" i="9" s="1"/>
  <c r="AL95" i="9" s="1"/>
  <c r="AL96" i="9" s="1"/>
  <c r="AL97" i="9" s="1"/>
  <c r="AL98" i="9" s="1"/>
  <c r="AL99" i="9" s="1"/>
  <c r="AL100" i="9" s="1"/>
  <c r="AL101" i="9" s="1"/>
  <c r="AL102" i="9" s="1"/>
  <c r="AL103" i="9" s="1"/>
  <c r="AL104" i="9" s="1"/>
  <c r="AL105" i="9" s="1"/>
  <c r="AL106" i="9" s="1"/>
  <c r="AL107" i="9" s="1"/>
  <c r="AL108" i="9" s="1"/>
  <c r="AL109" i="9" s="1"/>
  <c r="AL110" i="9" s="1"/>
  <c r="AL111" i="9" s="1"/>
  <c r="AL112" i="9" s="1"/>
  <c r="AL113" i="9" s="1"/>
  <c r="AL114" i="9" s="1"/>
  <c r="AL115" i="9" s="1"/>
  <c r="AL116" i="9" s="1"/>
  <c r="AL117" i="9" s="1"/>
  <c r="AL118" i="9" s="1"/>
  <c r="AL119" i="9" s="1"/>
  <c r="AL120" i="9" s="1"/>
  <c r="AL121" i="9" s="1"/>
  <c r="AL122" i="9" s="1"/>
  <c r="AL123" i="9" s="1"/>
  <c r="AL124" i="9" s="1"/>
  <c r="AL125" i="9" s="1"/>
  <c r="AL126" i="9" s="1"/>
  <c r="AL127" i="9" s="1"/>
  <c r="AL128" i="9" s="1"/>
  <c r="AL129" i="9" s="1"/>
  <c r="AL130" i="9" s="1"/>
  <c r="AL131" i="9" s="1"/>
  <c r="AL132" i="9" s="1"/>
  <c r="AL133" i="9" s="1"/>
  <c r="AL134" i="9" s="1"/>
  <c r="AL135" i="9" s="1"/>
  <c r="AL136" i="9" s="1"/>
  <c r="AL137" i="9" s="1"/>
  <c r="AL138" i="9" s="1"/>
  <c r="AL139" i="9" s="1"/>
  <c r="AL140" i="9" s="1"/>
  <c r="BA6" i="9"/>
  <c r="BA7" i="9" s="1"/>
  <c r="BA8" i="9" s="1"/>
  <c r="BA9" i="9" s="1"/>
  <c r="BA10" i="9" s="1"/>
  <c r="BA11" i="9" s="1"/>
  <c r="BA12" i="9" s="1"/>
  <c r="BA13" i="9" s="1"/>
  <c r="BA14" i="9" s="1"/>
  <c r="BA15" i="9" s="1"/>
  <c r="BA16" i="9" s="1"/>
  <c r="BA17" i="9" s="1"/>
  <c r="BA18" i="9" s="1"/>
  <c r="BA19" i="9" s="1"/>
  <c r="BA20" i="9" s="1"/>
  <c r="BA21" i="9" s="1"/>
  <c r="BA22" i="9" s="1"/>
  <c r="BA23" i="9" s="1"/>
  <c r="BA24" i="9" s="1"/>
  <c r="BA25" i="9" s="1"/>
  <c r="BA26" i="9" s="1"/>
  <c r="BA27" i="9" s="1"/>
  <c r="BA28" i="9" s="1"/>
  <c r="BA29" i="9" s="1"/>
  <c r="BA30" i="9" s="1"/>
  <c r="BA31" i="9" s="1"/>
  <c r="BA32" i="9" s="1"/>
  <c r="BA33" i="9" s="1"/>
  <c r="BA34" i="9" s="1"/>
  <c r="BA35" i="9" s="1"/>
  <c r="BA36" i="9" s="1"/>
  <c r="BA37" i="9" s="1"/>
  <c r="BA38" i="9" s="1"/>
  <c r="BA39" i="9" s="1"/>
  <c r="BA40" i="9" s="1"/>
  <c r="BA41" i="9" s="1"/>
  <c r="BA42" i="9" s="1"/>
  <c r="BA43" i="9" s="1"/>
  <c r="BA44" i="9" s="1"/>
  <c r="BA45" i="9" s="1"/>
  <c r="BA46" i="9" s="1"/>
  <c r="BA47" i="9" s="1"/>
  <c r="BA48" i="9" s="1"/>
  <c r="BA49" i="9" s="1"/>
  <c r="BA50" i="9" s="1"/>
  <c r="BA51" i="9" s="1"/>
  <c r="BA52" i="9" s="1"/>
  <c r="BA53" i="9" s="1"/>
  <c r="BA54" i="9" s="1"/>
  <c r="BA55" i="9" s="1"/>
  <c r="BA56" i="9" s="1"/>
  <c r="BA57" i="9" s="1"/>
  <c r="BA58" i="9" s="1"/>
  <c r="BA59" i="9" s="1"/>
  <c r="BA60" i="9" s="1"/>
  <c r="BA61" i="9" s="1"/>
  <c r="BA62" i="9" s="1"/>
  <c r="BA63" i="9" s="1"/>
  <c r="BA64" i="9" s="1"/>
  <c r="BA65" i="9" s="1"/>
  <c r="BA66" i="9" s="1"/>
  <c r="BA67" i="9" s="1"/>
  <c r="BA68" i="9" s="1"/>
  <c r="BA69" i="9" s="1"/>
  <c r="BA70" i="9" s="1"/>
  <c r="BA71" i="9" s="1"/>
  <c r="BA72" i="9" s="1"/>
  <c r="BA73" i="9" s="1"/>
  <c r="BA74" i="9" s="1"/>
  <c r="BA75" i="9" s="1"/>
  <c r="BA76" i="9" s="1"/>
  <c r="BA77" i="9" s="1"/>
  <c r="BA78" i="9" s="1"/>
  <c r="BA79" i="9" s="1"/>
  <c r="BA80" i="9" s="1"/>
  <c r="BA81" i="9" s="1"/>
  <c r="BA82" i="9" s="1"/>
  <c r="BA83" i="9" s="1"/>
  <c r="BA84" i="9" s="1"/>
  <c r="BA85" i="9" s="1"/>
  <c r="BA86" i="9" s="1"/>
  <c r="BA87" i="9" s="1"/>
  <c r="BA88" i="9" s="1"/>
  <c r="BA89" i="9" s="1"/>
  <c r="BA90" i="9" s="1"/>
  <c r="BA91" i="9" s="1"/>
  <c r="BA92" i="9" s="1"/>
  <c r="BA93" i="9" s="1"/>
  <c r="BA94" i="9" s="1"/>
  <c r="BA95" i="9" s="1"/>
  <c r="BA96" i="9" s="1"/>
  <c r="BA97" i="9" s="1"/>
  <c r="BA98" i="9" s="1"/>
  <c r="BA99" i="9" s="1"/>
  <c r="BA100" i="9" s="1"/>
  <c r="BA101" i="9" s="1"/>
  <c r="BA102" i="9" s="1"/>
  <c r="BA103" i="9" s="1"/>
  <c r="BA104" i="9" s="1"/>
  <c r="BA105" i="9" s="1"/>
  <c r="BA106" i="9" s="1"/>
  <c r="BA107" i="9" s="1"/>
  <c r="BA108" i="9" s="1"/>
  <c r="BA109" i="9" s="1"/>
  <c r="BA110" i="9" s="1"/>
  <c r="BA111" i="9" s="1"/>
  <c r="BA112" i="9" s="1"/>
  <c r="BA113" i="9" s="1"/>
  <c r="BA114" i="9" s="1"/>
  <c r="BA115" i="9" s="1"/>
  <c r="BA116" i="9" s="1"/>
  <c r="BA117" i="9" s="1"/>
  <c r="BA118" i="9" s="1"/>
  <c r="BA119" i="9" s="1"/>
  <c r="BA120" i="9" s="1"/>
  <c r="BA121" i="9" s="1"/>
  <c r="BA122" i="9" s="1"/>
  <c r="BA123" i="9" s="1"/>
  <c r="BA124" i="9" s="1"/>
  <c r="BA125" i="9" s="1"/>
  <c r="BA126" i="9" s="1"/>
  <c r="BA127" i="9" s="1"/>
  <c r="BA128" i="9" s="1"/>
  <c r="BA129" i="9" s="1"/>
  <c r="BA130" i="9" s="1"/>
  <c r="BA131" i="9" s="1"/>
  <c r="BA132" i="9" s="1"/>
  <c r="BA133" i="9" s="1"/>
  <c r="BA134" i="9" s="1"/>
  <c r="BA135" i="9" s="1"/>
  <c r="BA136" i="9" s="1"/>
  <c r="BA137" i="9" s="1"/>
  <c r="BA138" i="9" s="1"/>
  <c r="BA139" i="9" s="1"/>
  <c r="BA140" i="9" s="1"/>
  <c r="BT6" i="9"/>
  <c r="BT7" i="9" s="1"/>
  <c r="BT8" i="9" s="1"/>
  <c r="BT9" i="9" s="1"/>
  <c r="BT10" i="9" s="1"/>
  <c r="BT11" i="9" s="1"/>
  <c r="BT12" i="9" s="1"/>
  <c r="BT13" i="9" s="1"/>
  <c r="BT14" i="9" s="1"/>
  <c r="BT15" i="9" s="1"/>
  <c r="BT16" i="9" s="1"/>
  <c r="BT17" i="9" s="1"/>
  <c r="BT18" i="9" s="1"/>
  <c r="BT19" i="9" s="1"/>
  <c r="BT20" i="9" s="1"/>
  <c r="BT21" i="9" s="1"/>
  <c r="BT22" i="9" s="1"/>
  <c r="BT23" i="9" s="1"/>
  <c r="BT24" i="9" s="1"/>
  <c r="BT25" i="9" s="1"/>
  <c r="BT26" i="9" s="1"/>
  <c r="BT27" i="9" s="1"/>
  <c r="BT28" i="9" s="1"/>
  <c r="BT29" i="9" s="1"/>
  <c r="BT30" i="9" s="1"/>
  <c r="BT31" i="9" s="1"/>
  <c r="BT32" i="9" s="1"/>
  <c r="BT33" i="9" s="1"/>
  <c r="BT34" i="9" s="1"/>
  <c r="BT35" i="9" s="1"/>
  <c r="BT36" i="9" s="1"/>
  <c r="BT37" i="9" s="1"/>
  <c r="BT38" i="9" s="1"/>
  <c r="BT39" i="9" s="1"/>
  <c r="BT40" i="9" s="1"/>
  <c r="BT41" i="9" s="1"/>
  <c r="BT42" i="9" s="1"/>
  <c r="BT43" i="9" s="1"/>
  <c r="BT44" i="9" s="1"/>
  <c r="BT45" i="9" s="1"/>
  <c r="BT46" i="9" s="1"/>
  <c r="BT47" i="9" s="1"/>
  <c r="BT48" i="9" s="1"/>
  <c r="BT49" i="9" s="1"/>
  <c r="BT50" i="9" s="1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T95" i="9" s="1"/>
  <c r="BT96" i="9" s="1"/>
  <c r="BT97" i="9" s="1"/>
  <c r="BT98" i="9" s="1"/>
  <c r="BT99" i="9" s="1"/>
  <c r="BT100" i="9" s="1"/>
  <c r="BT101" i="9" s="1"/>
  <c r="BT102" i="9" s="1"/>
  <c r="BT103" i="9" s="1"/>
  <c r="BT104" i="9" s="1"/>
  <c r="BT105" i="9" s="1"/>
  <c r="BT106" i="9" s="1"/>
  <c r="BT107" i="9" s="1"/>
  <c r="BT108" i="9" s="1"/>
  <c r="BT109" i="9" s="1"/>
  <c r="BT110" i="9" s="1"/>
  <c r="BT111" i="9" s="1"/>
  <c r="BT112" i="9" s="1"/>
  <c r="BT113" i="9" s="1"/>
  <c r="BT114" i="9" s="1"/>
  <c r="BT115" i="9" s="1"/>
  <c r="BT116" i="9" s="1"/>
  <c r="BT117" i="9" s="1"/>
  <c r="BT118" i="9" s="1"/>
  <c r="BT119" i="9" s="1"/>
  <c r="BT120" i="9" s="1"/>
  <c r="BT121" i="9" s="1"/>
  <c r="BT122" i="9" s="1"/>
  <c r="BT123" i="9" s="1"/>
  <c r="BT124" i="9" s="1"/>
  <c r="BT125" i="9" s="1"/>
  <c r="BT126" i="9" s="1"/>
  <c r="BT127" i="9" s="1"/>
  <c r="BT128" i="9" s="1"/>
  <c r="BT129" i="9" s="1"/>
  <c r="BT130" i="9" s="1"/>
  <c r="BT131" i="9" s="1"/>
  <c r="BT132" i="9" s="1"/>
  <c r="BT133" i="9" s="1"/>
  <c r="BT134" i="9" s="1"/>
  <c r="BT135" i="9" s="1"/>
  <c r="BT136" i="9" s="1"/>
  <c r="BT137" i="9" s="1"/>
  <c r="BT138" i="9" s="1"/>
  <c r="BT139" i="9" s="1"/>
  <c r="BT140" i="9" s="1"/>
  <c r="CH6" i="9"/>
  <c r="CH7" i="9" s="1"/>
  <c r="CH8" i="9" s="1"/>
  <c r="CH9" i="9" s="1"/>
  <c r="CH10" i="9" s="1"/>
  <c r="CH11" i="9" s="1"/>
  <c r="CH12" i="9" s="1"/>
  <c r="CH13" i="9" s="1"/>
  <c r="CH14" i="9" s="1"/>
  <c r="CH15" i="9" s="1"/>
  <c r="CH16" i="9" s="1"/>
  <c r="CH17" i="9" s="1"/>
  <c r="CH18" i="9" s="1"/>
  <c r="CH19" i="9" s="1"/>
  <c r="CH20" i="9" s="1"/>
  <c r="CH21" i="9" s="1"/>
  <c r="CH22" i="9" s="1"/>
  <c r="CH23" i="9" s="1"/>
  <c r="CH24" i="9" s="1"/>
  <c r="CH25" i="9" s="1"/>
  <c r="CH26" i="9" s="1"/>
  <c r="CH27" i="9" s="1"/>
  <c r="CH28" i="9" s="1"/>
  <c r="CH29" i="9" s="1"/>
  <c r="CH30" i="9" s="1"/>
  <c r="CH31" i="9" s="1"/>
  <c r="CH32" i="9" s="1"/>
  <c r="CH33" i="9" s="1"/>
  <c r="CH34" i="9" s="1"/>
  <c r="CH35" i="9" s="1"/>
  <c r="CH36" i="9" s="1"/>
  <c r="CH37" i="9" s="1"/>
  <c r="CH38" i="9" s="1"/>
  <c r="CH39" i="9" s="1"/>
  <c r="CH40" i="9" s="1"/>
  <c r="CH41" i="9" s="1"/>
  <c r="CH42" i="9" s="1"/>
  <c r="CH43" i="9" s="1"/>
  <c r="CH44" i="9" s="1"/>
  <c r="CH45" i="9" s="1"/>
  <c r="CH46" i="9" s="1"/>
  <c r="CH47" i="9" s="1"/>
  <c r="CH48" i="9" s="1"/>
  <c r="CH49" i="9" s="1"/>
  <c r="CH50" i="9" s="1"/>
  <c r="CH51" i="9" s="1"/>
  <c r="CH52" i="9" s="1"/>
  <c r="CH53" i="9" s="1"/>
  <c r="CH54" i="9" s="1"/>
  <c r="CH55" i="9" s="1"/>
  <c r="CH56" i="9" s="1"/>
  <c r="CH57" i="9" s="1"/>
  <c r="CH58" i="9" s="1"/>
  <c r="CH59" i="9" s="1"/>
  <c r="CH60" i="9" s="1"/>
  <c r="CH61" i="9" s="1"/>
  <c r="CH62" i="9" s="1"/>
  <c r="CH63" i="9" s="1"/>
  <c r="CH64" i="9" s="1"/>
  <c r="CH65" i="9" s="1"/>
  <c r="CH66" i="9" s="1"/>
  <c r="CH67" i="9" s="1"/>
  <c r="CH68" i="9" s="1"/>
  <c r="CH69" i="9" s="1"/>
  <c r="CH70" i="9" s="1"/>
  <c r="CH71" i="9" s="1"/>
  <c r="CH72" i="9" s="1"/>
  <c r="CH73" i="9" s="1"/>
  <c r="CH74" i="9" s="1"/>
  <c r="CH75" i="9" s="1"/>
  <c r="CH76" i="9" s="1"/>
  <c r="CH77" i="9" s="1"/>
  <c r="CH78" i="9" s="1"/>
  <c r="CH79" i="9" s="1"/>
  <c r="CH80" i="9" s="1"/>
  <c r="CH81" i="9" s="1"/>
  <c r="CH82" i="9" s="1"/>
  <c r="CH83" i="9" s="1"/>
  <c r="CH84" i="9" s="1"/>
  <c r="CH85" i="9" s="1"/>
  <c r="CH86" i="9" s="1"/>
  <c r="CH87" i="9" s="1"/>
  <c r="CH88" i="9" s="1"/>
  <c r="CH89" i="9" s="1"/>
  <c r="CH90" i="9" s="1"/>
  <c r="CH91" i="9" s="1"/>
  <c r="CH92" i="9" s="1"/>
  <c r="CH93" i="9" s="1"/>
  <c r="CH94" i="9" s="1"/>
  <c r="CH95" i="9" s="1"/>
  <c r="CH96" i="9" s="1"/>
  <c r="CH97" i="9" s="1"/>
  <c r="CH98" i="9" s="1"/>
  <c r="CH99" i="9" s="1"/>
  <c r="CH100" i="9" s="1"/>
  <c r="CH101" i="9" s="1"/>
  <c r="CH102" i="9" s="1"/>
  <c r="CH103" i="9" s="1"/>
  <c r="CH104" i="9" s="1"/>
  <c r="CH105" i="9" s="1"/>
  <c r="CH106" i="9" s="1"/>
  <c r="CH107" i="9" s="1"/>
  <c r="CH108" i="9" s="1"/>
  <c r="CH109" i="9" s="1"/>
  <c r="CH110" i="9" s="1"/>
  <c r="CH111" i="9" s="1"/>
  <c r="CH112" i="9" s="1"/>
  <c r="CH113" i="9" s="1"/>
  <c r="CH114" i="9" s="1"/>
  <c r="CH115" i="9" s="1"/>
  <c r="CH116" i="9" s="1"/>
  <c r="CH117" i="9" s="1"/>
  <c r="CH118" i="9" s="1"/>
  <c r="CH119" i="9" s="1"/>
  <c r="CH120" i="9" s="1"/>
  <c r="CH121" i="9" s="1"/>
  <c r="CH122" i="9" s="1"/>
  <c r="CH123" i="9" s="1"/>
  <c r="CH124" i="9" s="1"/>
  <c r="CH125" i="9" s="1"/>
  <c r="CH126" i="9" s="1"/>
  <c r="CH127" i="9" s="1"/>
  <c r="CH128" i="9" s="1"/>
  <c r="CH129" i="9" s="1"/>
  <c r="CH130" i="9" s="1"/>
  <c r="CH131" i="9" s="1"/>
  <c r="CH132" i="9" s="1"/>
  <c r="CH133" i="9" s="1"/>
  <c r="CH134" i="9" s="1"/>
  <c r="CH135" i="9" s="1"/>
  <c r="CH136" i="9" s="1"/>
  <c r="CH137" i="9" s="1"/>
  <c r="CH138" i="9" s="1"/>
  <c r="CH139" i="9" s="1"/>
  <c r="CH140" i="9" s="1"/>
  <c r="CN6" i="9"/>
  <c r="CN7" i="9" s="1"/>
  <c r="CN8" i="9" s="1"/>
  <c r="CN9" i="9" s="1"/>
  <c r="CN10" i="9" s="1"/>
  <c r="CN11" i="9" s="1"/>
  <c r="CN12" i="9" s="1"/>
  <c r="BI6" i="9"/>
  <c r="BI7" i="9" s="1"/>
  <c r="BI8" i="9" s="1"/>
  <c r="BI9" i="9" s="1"/>
  <c r="BI10" i="9" s="1"/>
  <c r="BI11" i="9" s="1"/>
  <c r="BI12" i="9" s="1"/>
  <c r="BI13" i="9" s="1"/>
  <c r="BI14" i="9" s="1"/>
  <c r="BI15" i="9" s="1"/>
  <c r="BI16" i="9" s="1"/>
  <c r="BI17" i="9" s="1"/>
  <c r="BI18" i="9" s="1"/>
  <c r="BI19" i="9" s="1"/>
  <c r="BI20" i="9" s="1"/>
  <c r="BI21" i="9" s="1"/>
  <c r="BI22" i="9" s="1"/>
  <c r="BI23" i="9" s="1"/>
  <c r="BI24" i="9" s="1"/>
  <c r="BI25" i="9" s="1"/>
  <c r="BI26" i="9" s="1"/>
  <c r="BI27" i="9" s="1"/>
  <c r="BI28" i="9" s="1"/>
  <c r="BI29" i="9" s="1"/>
  <c r="BI30" i="9" s="1"/>
  <c r="BI31" i="9" s="1"/>
  <c r="BI32" i="9" s="1"/>
  <c r="BI33" i="9" s="1"/>
  <c r="BI34" i="9" s="1"/>
  <c r="BI35" i="9" s="1"/>
  <c r="BI36" i="9" s="1"/>
  <c r="BI37" i="9" s="1"/>
  <c r="BI38" i="9" s="1"/>
  <c r="BI39" i="9" s="1"/>
  <c r="BI40" i="9" s="1"/>
  <c r="BI41" i="9" s="1"/>
  <c r="BI42" i="9" s="1"/>
  <c r="BI43" i="9" s="1"/>
  <c r="BI44" i="9" s="1"/>
  <c r="BI45" i="9" s="1"/>
  <c r="BI46" i="9" s="1"/>
  <c r="BI47" i="9" s="1"/>
  <c r="BI48" i="9" s="1"/>
  <c r="BI49" i="9" s="1"/>
  <c r="BI50" i="9" s="1"/>
  <c r="BI51" i="9" s="1"/>
  <c r="BI52" i="9" s="1"/>
  <c r="BI53" i="9" s="1"/>
  <c r="BI54" i="9" s="1"/>
  <c r="BI55" i="9" s="1"/>
  <c r="BI56" i="9" s="1"/>
  <c r="BI57" i="9" s="1"/>
  <c r="BI58" i="9" s="1"/>
  <c r="BI59" i="9" s="1"/>
  <c r="BI60" i="9" s="1"/>
  <c r="BI61" i="9" s="1"/>
  <c r="BI62" i="9" s="1"/>
  <c r="BI63" i="9" s="1"/>
  <c r="BI64" i="9" s="1"/>
  <c r="BI65" i="9" s="1"/>
  <c r="BI66" i="9" s="1"/>
  <c r="BI67" i="9" s="1"/>
  <c r="BI68" i="9" s="1"/>
  <c r="BI69" i="9" s="1"/>
  <c r="BI70" i="9" s="1"/>
  <c r="BI71" i="9" s="1"/>
  <c r="BI72" i="9" s="1"/>
  <c r="BI73" i="9" s="1"/>
  <c r="BI74" i="9" s="1"/>
  <c r="BI75" i="9" s="1"/>
  <c r="BI76" i="9" s="1"/>
  <c r="BI77" i="9" s="1"/>
  <c r="BI78" i="9" s="1"/>
  <c r="BI79" i="9" s="1"/>
  <c r="BI80" i="9" s="1"/>
  <c r="BI81" i="9" s="1"/>
  <c r="BI82" i="9" s="1"/>
  <c r="BI83" i="9" s="1"/>
  <c r="BI84" i="9" s="1"/>
  <c r="BI85" i="9" s="1"/>
  <c r="BI86" i="9" s="1"/>
  <c r="BI87" i="9" s="1"/>
  <c r="BI88" i="9" s="1"/>
  <c r="BI89" i="9" s="1"/>
  <c r="BI90" i="9" s="1"/>
  <c r="BI91" i="9" s="1"/>
  <c r="BI92" i="9" s="1"/>
  <c r="BI93" i="9" s="1"/>
  <c r="BI94" i="9" s="1"/>
  <c r="BI95" i="9" s="1"/>
  <c r="BI96" i="9" s="1"/>
  <c r="BI97" i="9" s="1"/>
  <c r="BI98" i="9" s="1"/>
  <c r="BI99" i="9" s="1"/>
  <c r="BI100" i="9" s="1"/>
  <c r="BI101" i="9" s="1"/>
  <c r="BI102" i="9" s="1"/>
  <c r="BI103" i="9" s="1"/>
  <c r="BI104" i="9" s="1"/>
  <c r="BI105" i="9" s="1"/>
  <c r="BI106" i="9" s="1"/>
  <c r="BI107" i="9" s="1"/>
  <c r="BI108" i="9" s="1"/>
  <c r="BI109" i="9" s="1"/>
  <c r="BI110" i="9" s="1"/>
  <c r="BI111" i="9" s="1"/>
  <c r="BI112" i="9" s="1"/>
  <c r="BI113" i="9" s="1"/>
  <c r="BI114" i="9" s="1"/>
  <c r="BI115" i="9" s="1"/>
  <c r="BI116" i="9" s="1"/>
  <c r="BI117" i="9" s="1"/>
  <c r="BI118" i="9" s="1"/>
  <c r="BI119" i="9" s="1"/>
  <c r="BI120" i="9" s="1"/>
  <c r="BI121" i="9" s="1"/>
  <c r="BI122" i="9" s="1"/>
  <c r="BI123" i="9" s="1"/>
  <c r="BI124" i="9" s="1"/>
  <c r="BI125" i="9" s="1"/>
  <c r="BI126" i="9" s="1"/>
  <c r="BI127" i="9" s="1"/>
  <c r="BI128" i="9" s="1"/>
  <c r="BI129" i="9" s="1"/>
  <c r="BI130" i="9" s="1"/>
  <c r="BI131" i="9" s="1"/>
  <c r="BI132" i="9" s="1"/>
  <c r="BI133" i="9" s="1"/>
  <c r="BI134" i="9" s="1"/>
  <c r="BI135" i="9" s="1"/>
  <c r="BI136" i="9" s="1"/>
  <c r="BI137" i="9" s="1"/>
  <c r="BI138" i="9" s="1"/>
  <c r="BI139" i="9" s="1"/>
  <c r="BI140" i="9" s="1"/>
  <c r="AT6" i="9"/>
  <c r="AT7" i="9" s="1"/>
  <c r="AT8" i="9" s="1"/>
  <c r="AT9" i="9" s="1"/>
  <c r="AT10" i="9" s="1"/>
  <c r="AT11" i="9" s="1"/>
  <c r="AT12" i="9" s="1"/>
  <c r="AC6" i="9"/>
  <c r="AC7" i="9" s="1"/>
  <c r="AC8" i="9" s="1"/>
  <c r="AC9" i="9" s="1"/>
  <c r="AC10" i="9" s="1"/>
  <c r="AC11" i="9" s="1"/>
  <c r="BV6" i="9"/>
  <c r="BV7" i="9" s="1"/>
  <c r="BV8" i="9" s="1"/>
  <c r="BV9" i="9" s="1"/>
  <c r="BV10" i="9" s="1"/>
  <c r="BV11" i="9" s="1"/>
  <c r="BV12" i="9" s="1"/>
  <c r="BV13" i="9" s="1"/>
  <c r="AM6" i="9"/>
  <c r="AM7" i="9" s="1"/>
  <c r="AM8" i="9" s="1"/>
  <c r="AM9" i="9" s="1"/>
  <c r="AM10" i="9" s="1"/>
  <c r="AM11" i="9" s="1"/>
  <c r="AM12" i="9" s="1"/>
  <c r="AM13" i="9" s="1"/>
  <c r="AM14" i="9" s="1"/>
  <c r="AM15" i="9" s="1"/>
  <c r="AM16" i="9" s="1"/>
  <c r="AM17" i="9" s="1"/>
  <c r="AM18" i="9" s="1"/>
  <c r="AM19" i="9" s="1"/>
  <c r="AM20" i="9" s="1"/>
  <c r="AM21" i="9" s="1"/>
  <c r="AM22" i="9" s="1"/>
  <c r="AM23" i="9" s="1"/>
  <c r="AM24" i="9" s="1"/>
  <c r="AM25" i="9" s="1"/>
  <c r="AM26" i="9" s="1"/>
  <c r="AM27" i="9" s="1"/>
  <c r="AM28" i="9" s="1"/>
  <c r="AM29" i="9" s="1"/>
  <c r="AM30" i="9" s="1"/>
  <c r="AM31" i="9" s="1"/>
  <c r="AM32" i="9" s="1"/>
  <c r="AM33" i="9" s="1"/>
  <c r="AM34" i="9" s="1"/>
  <c r="AM35" i="9" s="1"/>
  <c r="AM36" i="9" s="1"/>
  <c r="AM37" i="9" s="1"/>
  <c r="AM38" i="9" s="1"/>
  <c r="AM39" i="9" s="1"/>
  <c r="AM40" i="9" s="1"/>
  <c r="AM41" i="9" s="1"/>
  <c r="AM42" i="9" s="1"/>
  <c r="AM43" i="9" s="1"/>
  <c r="AM44" i="9" s="1"/>
  <c r="AM45" i="9" s="1"/>
  <c r="AM46" i="9" s="1"/>
  <c r="AM47" i="9" s="1"/>
  <c r="AM48" i="9" s="1"/>
  <c r="AM49" i="9" s="1"/>
  <c r="AM50" i="9" s="1"/>
  <c r="AM51" i="9" s="1"/>
  <c r="AM52" i="9" s="1"/>
  <c r="AM53" i="9" s="1"/>
  <c r="AM54" i="9" s="1"/>
  <c r="AM55" i="9" s="1"/>
  <c r="AM56" i="9" s="1"/>
  <c r="AM57" i="9" s="1"/>
  <c r="AM58" i="9" s="1"/>
  <c r="AM59" i="9" s="1"/>
  <c r="AM60" i="9" s="1"/>
  <c r="AM61" i="9" s="1"/>
  <c r="AM62" i="9" s="1"/>
  <c r="AM63" i="9" s="1"/>
  <c r="AM64" i="9" s="1"/>
  <c r="AM65" i="9" s="1"/>
  <c r="AM66" i="9" s="1"/>
  <c r="AM67" i="9" s="1"/>
  <c r="AM68" i="9" s="1"/>
  <c r="AM69" i="9" s="1"/>
  <c r="AM70" i="9" s="1"/>
  <c r="AM71" i="9" s="1"/>
  <c r="AM72" i="9" s="1"/>
  <c r="AM73" i="9" s="1"/>
  <c r="AM74" i="9" s="1"/>
  <c r="AM75" i="9" s="1"/>
  <c r="AM76" i="9" s="1"/>
  <c r="AM77" i="9" s="1"/>
  <c r="AM78" i="9" s="1"/>
  <c r="AM79" i="9" s="1"/>
  <c r="AM80" i="9" s="1"/>
  <c r="AM81" i="9" s="1"/>
  <c r="AM82" i="9" s="1"/>
  <c r="AM83" i="9" s="1"/>
  <c r="AM84" i="9" s="1"/>
  <c r="Y85" i="9" s="1"/>
  <c r="BB6" i="9"/>
  <c r="BB7" i="9" s="1"/>
  <c r="BB8" i="9" s="1"/>
  <c r="BB9" i="9" s="1"/>
  <c r="BB10" i="9" s="1"/>
  <c r="BB11" i="9" s="1"/>
  <c r="BB12" i="9" s="1"/>
  <c r="BB13" i="9" s="1"/>
  <c r="BB14" i="9" s="1"/>
  <c r="BB15" i="9" s="1"/>
  <c r="BB16" i="9" s="1"/>
  <c r="BB17" i="9" s="1"/>
  <c r="BB18" i="9" s="1"/>
  <c r="BB19" i="9" s="1"/>
  <c r="BB20" i="9" s="1"/>
  <c r="BB21" i="9" s="1"/>
  <c r="BB22" i="9" s="1"/>
  <c r="BB23" i="9" s="1"/>
  <c r="BB24" i="9" s="1"/>
  <c r="BB25" i="9" s="1"/>
  <c r="BB26" i="9" s="1"/>
  <c r="BB27" i="9" s="1"/>
  <c r="BB28" i="9" s="1"/>
  <c r="BB29" i="9" s="1"/>
  <c r="BB30" i="9" s="1"/>
  <c r="BB31" i="9" s="1"/>
  <c r="BB32" i="9" s="1"/>
  <c r="BB33" i="9" s="1"/>
  <c r="BB34" i="9" s="1"/>
  <c r="BB35" i="9" s="1"/>
  <c r="BB36" i="9" s="1"/>
  <c r="BB37" i="9" s="1"/>
  <c r="BB38" i="9" s="1"/>
  <c r="BB39" i="9" s="1"/>
  <c r="BB40" i="9" s="1"/>
  <c r="BB41" i="9" s="1"/>
  <c r="BB42" i="9" s="1"/>
  <c r="BB43" i="9" s="1"/>
  <c r="BB44" i="9" s="1"/>
  <c r="BB45" i="9" s="1"/>
  <c r="BB46" i="9" s="1"/>
  <c r="BB47" i="9" s="1"/>
  <c r="BB48" i="9" s="1"/>
  <c r="BB49" i="9" s="1"/>
  <c r="BB50" i="9" s="1"/>
  <c r="BB51" i="9" s="1"/>
  <c r="BB52" i="9" s="1"/>
  <c r="BB53" i="9" s="1"/>
  <c r="BB54" i="9" s="1"/>
  <c r="BB55" i="9" s="1"/>
  <c r="BB56" i="9" s="1"/>
  <c r="BB57" i="9" s="1"/>
  <c r="BB58" i="9" s="1"/>
  <c r="BB59" i="9" s="1"/>
  <c r="BB60" i="9" s="1"/>
  <c r="BB61" i="9" s="1"/>
  <c r="BB62" i="9" s="1"/>
  <c r="BB63" i="9" s="1"/>
  <c r="BB64" i="9" s="1"/>
  <c r="BB65" i="9" s="1"/>
  <c r="BB66" i="9" s="1"/>
  <c r="BB67" i="9" s="1"/>
  <c r="BB68" i="9" s="1"/>
  <c r="BB69" i="9" s="1"/>
  <c r="BB70" i="9" s="1"/>
  <c r="BB71" i="9" s="1"/>
  <c r="BB72" i="9" s="1"/>
  <c r="BB73" i="9" s="1"/>
  <c r="BB74" i="9" s="1"/>
  <c r="BB75" i="9" s="1"/>
  <c r="BB76" i="9" s="1"/>
  <c r="BB77" i="9" s="1"/>
  <c r="BB78" i="9" s="1"/>
  <c r="BB79" i="9" s="1"/>
  <c r="BB80" i="9" s="1"/>
  <c r="BB81" i="9" s="1"/>
  <c r="BB82" i="9" s="1"/>
  <c r="BB83" i="9" s="1"/>
  <c r="BB84" i="9" s="1"/>
  <c r="BB85" i="9" s="1"/>
  <c r="BB86" i="9" s="1"/>
  <c r="BB87" i="9" s="1"/>
  <c r="BB88" i="9" s="1"/>
  <c r="BB89" i="9" s="1"/>
  <c r="BB90" i="9" s="1"/>
  <c r="BB91" i="9" s="1"/>
  <c r="BB92" i="9" s="1"/>
  <c r="BB93" i="9" s="1"/>
  <c r="BB94" i="9" s="1"/>
  <c r="BB95" i="9" s="1"/>
  <c r="BB96" i="9" s="1"/>
  <c r="BB97" i="9" s="1"/>
  <c r="BB98" i="9" s="1"/>
  <c r="BB99" i="9" s="1"/>
  <c r="BB100" i="9" s="1"/>
  <c r="BB101" i="9" s="1"/>
  <c r="BB102" i="9" s="1"/>
  <c r="BB103" i="9" s="1"/>
  <c r="BB104" i="9" s="1"/>
  <c r="BB105" i="9" s="1"/>
  <c r="BB106" i="9" s="1"/>
  <c r="BB107" i="9" s="1"/>
  <c r="BB108" i="9" s="1"/>
  <c r="BB109" i="9" s="1"/>
  <c r="BB110" i="9" s="1"/>
  <c r="BB111" i="9" s="1"/>
  <c r="BB112" i="9" s="1"/>
  <c r="BB113" i="9" s="1"/>
  <c r="BB114" i="9" s="1"/>
  <c r="BB115" i="9" s="1"/>
  <c r="BB116" i="9" s="1"/>
  <c r="BB117" i="9" s="1"/>
  <c r="BB118" i="9" s="1"/>
  <c r="BB119" i="9" s="1"/>
  <c r="BB120" i="9" s="1"/>
  <c r="BB121" i="9" s="1"/>
  <c r="BB122" i="9" s="1"/>
  <c r="BB123" i="9" s="1"/>
  <c r="BB124" i="9" s="1"/>
  <c r="BB125" i="9" s="1"/>
  <c r="BB126" i="9" s="1"/>
  <c r="BB127" i="9" s="1"/>
  <c r="BB128" i="9" s="1"/>
  <c r="BB129" i="9" s="1"/>
  <c r="BB130" i="9" s="1"/>
  <c r="BB131" i="9" s="1"/>
  <c r="BB132" i="9" s="1"/>
  <c r="BB133" i="9" s="1"/>
  <c r="BB134" i="9" s="1"/>
  <c r="BB135" i="9" s="1"/>
  <c r="BB136" i="9" s="1"/>
  <c r="BB137" i="9" s="1"/>
  <c r="BB138" i="9" s="1"/>
  <c r="BB139" i="9" s="1"/>
  <c r="BB140" i="9" s="1"/>
  <c r="BP6" i="9"/>
  <c r="BP7" i="9" s="1"/>
  <c r="BP8" i="9" s="1"/>
  <c r="BP9" i="9" s="1"/>
  <c r="BP10" i="9" s="1"/>
  <c r="BP11" i="9" s="1"/>
  <c r="BP12" i="9" s="1"/>
  <c r="BP13" i="9" s="1"/>
  <c r="BP14" i="9" s="1"/>
  <c r="BP15" i="9" s="1"/>
  <c r="BP16" i="9" s="1"/>
  <c r="BP17" i="9" s="1"/>
  <c r="BP18" i="9" s="1"/>
  <c r="BP19" i="9" s="1"/>
  <c r="BP20" i="9" s="1"/>
  <c r="BP21" i="9" s="1"/>
  <c r="BP22" i="9" s="1"/>
  <c r="BP23" i="9" s="1"/>
  <c r="BP24" i="9" s="1"/>
  <c r="BP25" i="9" s="1"/>
  <c r="BP26" i="9" s="1"/>
  <c r="BP27" i="9" s="1"/>
  <c r="BP28" i="9" s="1"/>
  <c r="BP29" i="9" s="1"/>
  <c r="BP30" i="9" s="1"/>
  <c r="BP31" i="9" s="1"/>
  <c r="BP32" i="9" s="1"/>
  <c r="BP33" i="9" s="1"/>
  <c r="BP34" i="9" s="1"/>
  <c r="BP35" i="9" s="1"/>
  <c r="BP36" i="9" s="1"/>
  <c r="BP37" i="9" s="1"/>
  <c r="BP38" i="9" s="1"/>
  <c r="BP39" i="9" s="1"/>
  <c r="BP40" i="9" s="1"/>
  <c r="BP41" i="9" s="1"/>
  <c r="BP42" i="9" s="1"/>
  <c r="BP43" i="9" s="1"/>
  <c r="BP44" i="9" s="1"/>
  <c r="BP45" i="9" s="1"/>
  <c r="BP46" i="9" s="1"/>
  <c r="BP47" i="9" s="1"/>
  <c r="BP48" i="9" s="1"/>
  <c r="BP49" i="9" s="1"/>
  <c r="BP50" i="9" s="1"/>
  <c r="BP51" i="9" s="1"/>
  <c r="BP52" i="9" s="1"/>
  <c r="BP53" i="9" s="1"/>
  <c r="BP54" i="9" s="1"/>
  <c r="BP55" i="9" s="1"/>
  <c r="BP56" i="9" s="1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BP95" i="9" s="1"/>
  <c r="BP96" i="9" s="1"/>
  <c r="BP97" i="9" s="1"/>
  <c r="BP98" i="9" s="1"/>
  <c r="BP99" i="9" s="1"/>
  <c r="BP100" i="9" s="1"/>
  <c r="BP101" i="9" s="1"/>
  <c r="BP102" i="9" s="1"/>
  <c r="BP103" i="9" s="1"/>
  <c r="BP104" i="9" s="1"/>
  <c r="BP105" i="9" s="1"/>
  <c r="BP106" i="9" s="1"/>
  <c r="BP107" i="9" s="1"/>
  <c r="BP108" i="9" s="1"/>
  <c r="BP109" i="9" s="1"/>
  <c r="BP110" i="9" s="1"/>
  <c r="BP111" i="9" s="1"/>
  <c r="BP112" i="9" s="1"/>
  <c r="BP113" i="9" s="1"/>
  <c r="BP114" i="9" s="1"/>
  <c r="BP115" i="9" s="1"/>
  <c r="BP116" i="9" s="1"/>
  <c r="BP117" i="9" s="1"/>
  <c r="BP118" i="9" s="1"/>
  <c r="BP119" i="9" s="1"/>
  <c r="BP120" i="9" s="1"/>
  <c r="BP121" i="9" s="1"/>
  <c r="BP122" i="9" s="1"/>
  <c r="BP123" i="9" s="1"/>
  <c r="BP124" i="9" s="1"/>
  <c r="BP125" i="9" s="1"/>
  <c r="BP126" i="9" s="1"/>
  <c r="BP127" i="9" s="1"/>
  <c r="BP128" i="9" s="1"/>
  <c r="BP129" i="9" s="1"/>
  <c r="BP130" i="9" s="1"/>
  <c r="BP131" i="9" s="1"/>
  <c r="BP132" i="9" s="1"/>
  <c r="BP133" i="9" s="1"/>
  <c r="BP134" i="9" s="1"/>
  <c r="BP135" i="9" s="1"/>
  <c r="BP136" i="9" s="1"/>
  <c r="BP137" i="9" s="1"/>
  <c r="BP138" i="9" s="1"/>
  <c r="BP139" i="9" s="1"/>
  <c r="BP140" i="9" s="1"/>
  <c r="CI6" i="9"/>
  <c r="CI7" i="9" s="1"/>
  <c r="CI8" i="9" s="1"/>
  <c r="CI9" i="9" s="1"/>
  <c r="CI10" i="9" s="1"/>
  <c r="CI11" i="9" s="1"/>
  <c r="CI12" i="9" s="1"/>
  <c r="CI13" i="9" s="1"/>
  <c r="CI14" i="9" s="1"/>
  <c r="CI15" i="9" s="1"/>
  <c r="CI16" i="9" s="1"/>
  <c r="CI17" i="9" s="1"/>
  <c r="CI18" i="9" s="1"/>
  <c r="CI19" i="9" s="1"/>
  <c r="CI20" i="9" s="1"/>
  <c r="CI21" i="9" s="1"/>
  <c r="CI22" i="9" s="1"/>
  <c r="CI23" i="9" s="1"/>
  <c r="CI24" i="9" s="1"/>
  <c r="CI25" i="9" s="1"/>
  <c r="CI26" i="9" s="1"/>
  <c r="CI27" i="9" s="1"/>
  <c r="CI28" i="9" s="1"/>
  <c r="CI29" i="9" s="1"/>
  <c r="CI30" i="9" s="1"/>
  <c r="CI31" i="9" s="1"/>
  <c r="CI32" i="9" s="1"/>
  <c r="CI33" i="9" s="1"/>
  <c r="CI34" i="9" s="1"/>
  <c r="CI35" i="9" s="1"/>
  <c r="CI36" i="9" s="1"/>
  <c r="CI37" i="9" s="1"/>
  <c r="CI38" i="9" s="1"/>
  <c r="CI39" i="9" s="1"/>
  <c r="CI40" i="9" s="1"/>
  <c r="CI41" i="9" s="1"/>
  <c r="CI42" i="9" s="1"/>
  <c r="CI43" i="9" s="1"/>
  <c r="CI44" i="9" s="1"/>
  <c r="CI45" i="9" s="1"/>
  <c r="CI46" i="9" s="1"/>
  <c r="CI47" i="9" s="1"/>
  <c r="CI48" i="9" s="1"/>
  <c r="CI49" i="9" s="1"/>
  <c r="CI50" i="9" s="1"/>
  <c r="CI51" i="9" s="1"/>
  <c r="CI52" i="9" s="1"/>
  <c r="CI53" i="9" s="1"/>
  <c r="CI54" i="9" s="1"/>
  <c r="CI55" i="9" s="1"/>
  <c r="CI56" i="9" s="1"/>
  <c r="CI57" i="9" s="1"/>
  <c r="CI58" i="9" s="1"/>
  <c r="CI59" i="9" s="1"/>
  <c r="CI60" i="9" s="1"/>
  <c r="CI61" i="9" s="1"/>
  <c r="CI62" i="9" s="1"/>
  <c r="CI63" i="9" s="1"/>
  <c r="CI64" i="9" s="1"/>
  <c r="CI65" i="9" s="1"/>
  <c r="CI66" i="9" s="1"/>
  <c r="CI67" i="9" s="1"/>
  <c r="CI68" i="9" s="1"/>
  <c r="CI69" i="9" s="1"/>
  <c r="CI70" i="9" s="1"/>
  <c r="CI71" i="9" s="1"/>
  <c r="CI72" i="9" s="1"/>
  <c r="CI73" i="9" s="1"/>
  <c r="CI74" i="9" s="1"/>
  <c r="CI75" i="9" s="1"/>
  <c r="CI76" i="9" s="1"/>
  <c r="CI77" i="9" s="1"/>
  <c r="CI78" i="9" s="1"/>
  <c r="CI79" i="9" s="1"/>
  <c r="CI80" i="9" s="1"/>
  <c r="CI81" i="9" s="1"/>
  <c r="CI82" i="9" s="1"/>
  <c r="CI83" i="9" s="1"/>
  <c r="CI84" i="9" s="1"/>
  <c r="CI85" i="9" s="1"/>
  <c r="CI86" i="9" s="1"/>
  <c r="CI87" i="9" s="1"/>
  <c r="CI88" i="9" s="1"/>
  <c r="CI89" i="9" s="1"/>
  <c r="CI90" i="9" s="1"/>
  <c r="CI91" i="9" s="1"/>
  <c r="CI92" i="9" s="1"/>
  <c r="CI93" i="9" s="1"/>
  <c r="CI94" i="9" s="1"/>
  <c r="CI95" i="9" s="1"/>
  <c r="CI96" i="9" s="1"/>
  <c r="CI97" i="9" s="1"/>
  <c r="CI98" i="9" s="1"/>
  <c r="CI99" i="9" s="1"/>
  <c r="CI100" i="9" s="1"/>
  <c r="CI101" i="9" s="1"/>
  <c r="CI102" i="9" s="1"/>
  <c r="CI103" i="9" s="1"/>
  <c r="CI104" i="9" s="1"/>
  <c r="CI105" i="9" s="1"/>
  <c r="CI106" i="9" s="1"/>
  <c r="CI107" i="9" s="1"/>
  <c r="CI108" i="9" s="1"/>
  <c r="CI109" i="9" s="1"/>
  <c r="CI110" i="9" s="1"/>
  <c r="CI111" i="9" s="1"/>
  <c r="CI112" i="9" s="1"/>
  <c r="CI113" i="9" s="1"/>
  <c r="CI114" i="9" s="1"/>
  <c r="CI115" i="9" s="1"/>
  <c r="CI116" i="9" s="1"/>
  <c r="CI117" i="9" s="1"/>
  <c r="CI118" i="9" s="1"/>
  <c r="CI119" i="9" s="1"/>
  <c r="CI120" i="9" s="1"/>
  <c r="CI121" i="9" s="1"/>
  <c r="CI122" i="9" s="1"/>
  <c r="CI123" i="9" s="1"/>
  <c r="CI124" i="9" s="1"/>
  <c r="CI125" i="9" s="1"/>
  <c r="CI126" i="9" s="1"/>
  <c r="CI127" i="9" s="1"/>
  <c r="CI128" i="9" s="1"/>
  <c r="CI129" i="9" s="1"/>
  <c r="CI130" i="9" s="1"/>
  <c r="CI131" i="9" s="1"/>
  <c r="CI132" i="9" s="1"/>
  <c r="CI133" i="9" s="1"/>
  <c r="CI134" i="9" s="1"/>
  <c r="CI135" i="9" s="1"/>
  <c r="CI136" i="9" s="1"/>
  <c r="CI137" i="9" s="1"/>
  <c r="CI138" i="9" s="1"/>
  <c r="CI139" i="9" s="1"/>
  <c r="CI140" i="9" s="1"/>
  <c r="CM6" i="9"/>
  <c r="CM7" i="9" s="1"/>
  <c r="CM8" i="9" s="1"/>
  <c r="CM9" i="9" s="1"/>
  <c r="CM10" i="9" s="1"/>
  <c r="CM11" i="9" s="1"/>
  <c r="CM12" i="9" s="1"/>
  <c r="CM13" i="9" s="1"/>
  <c r="CM14" i="9" s="1"/>
  <c r="CM15" i="9" s="1"/>
  <c r="CM16" i="9" s="1"/>
  <c r="CM17" i="9" s="1"/>
  <c r="CM18" i="9" s="1"/>
  <c r="CM19" i="9" s="1"/>
  <c r="CM20" i="9" s="1"/>
  <c r="CM21" i="9" s="1"/>
  <c r="CM22" i="9" s="1"/>
  <c r="CM23" i="9" s="1"/>
  <c r="CM24" i="9" s="1"/>
  <c r="CM25" i="9" s="1"/>
  <c r="CM26" i="9" s="1"/>
  <c r="CM27" i="9" s="1"/>
  <c r="CM28" i="9" s="1"/>
  <c r="CM29" i="9" s="1"/>
  <c r="CM30" i="9" s="1"/>
  <c r="CM31" i="9" s="1"/>
  <c r="CM32" i="9" s="1"/>
  <c r="CM33" i="9" s="1"/>
  <c r="CM34" i="9" s="1"/>
  <c r="CM35" i="9" s="1"/>
  <c r="CM36" i="9" s="1"/>
  <c r="CM37" i="9" s="1"/>
  <c r="CM38" i="9" s="1"/>
  <c r="CM39" i="9" s="1"/>
  <c r="CM40" i="9" s="1"/>
  <c r="CM41" i="9" s="1"/>
  <c r="CM42" i="9" s="1"/>
  <c r="CM43" i="9" s="1"/>
  <c r="CM44" i="9" s="1"/>
  <c r="CM45" i="9" s="1"/>
  <c r="CM46" i="9" s="1"/>
  <c r="CM47" i="9" s="1"/>
  <c r="CM48" i="9" s="1"/>
  <c r="CM49" i="9" s="1"/>
  <c r="CM50" i="9" s="1"/>
  <c r="CM51" i="9" s="1"/>
  <c r="CM52" i="9" s="1"/>
  <c r="CM53" i="9" s="1"/>
  <c r="CM54" i="9" s="1"/>
  <c r="CM55" i="9" s="1"/>
  <c r="CM56" i="9" s="1"/>
  <c r="CM57" i="9" s="1"/>
  <c r="CM58" i="9" s="1"/>
  <c r="CM59" i="9" s="1"/>
  <c r="CM60" i="9" s="1"/>
  <c r="CM61" i="9" s="1"/>
  <c r="CM62" i="9" s="1"/>
  <c r="CM63" i="9" s="1"/>
  <c r="CM64" i="9" s="1"/>
  <c r="CM65" i="9" s="1"/>
  <c r="CM66" i="9" s="1"/>
  <c r="CM67" i="9" s="1"/>
  <c r="CM68" i="9" s="1"/>
  <c r="CM69" i="9" s="1"/>
  <c r="CM70" i="9" s="1"/>
  <c r="CM71" i="9" s="1"/>
  <c r="CM72" i="9" s="1"/>
  <c r="CM73" i="9" s="1"/>
  <c r="CM74" i="9" s="1"/>
  <c r="CM75" i="9" s="1"/>
  <c r="CM76" i="9" s="1"/>
  <c r="CM77" i="9" s="1"/>
  <c r="CM78" i="9" s="1"/>
  <c r="CM79" i="9" s="1"/>
  <c r="CM80" i="9" s="1"/>
  <c r="CM81" i="9" s="1"/>
  <c r="CM82" i="9" s="1"/>
  <c r="CM83" i="9" s="1"/>
  <c r="CM84" i="9" s="1"/>
  <c r="CM85" i="9" s="1"/>
  <c r="CM86" i="9" s="1"/>
  <c r="CM87" i="9" s="1"/>
  <c r="CM88" i="9" s="1"/>
  <c r="CM89" i="9" s="1"/>
  <c r="CM90" i="9" s="1"/>
  <c r="CM91" i="9" s="1"/>
  <c r="CM92" i="9" s="1"/>
  <c r="CM93" i="9" s="1"/>
  <c r="CM94" i="9" s="1"/>
  <c r="CM95" i="9" s="1"/>
  <c r="CM96" i="9" s="1"/>
  <c r="CM97" i="9" s="1"/>
  <c r="CM98" i="9" s="1"/>
  <c r="CM99" i="9" s="1"/>
  <c r="CM100" i="9" s="1"/>
  <c r="CM101" i="9" s="1"/>
  <c r="CM102" i="9" s="1"/>
  <c r="CM103" i="9" s="1"/>
  <c r="CM104" i="9" s="1"/>
  <c r="CM105" i="9" s="1"/>
  <c r="CM106" i="9" s="1"/>
  <c r="CM107" i="9" s="1"/>
  <c r="CM108" i="9" s="1"/>
  <c r="CM109" i="9" s="1"/>
  <c r="CM110" i="9" s="1"/>
  <c r="CM111" i="9" s="1"/>
  <c r="CM112" i="9" s="1"/>
  <c r="CM113" i="9" s="1"/>
  <c r="CM114" i="9" s="1"/>
  <c r="CM115" i="9" s="1"/>
  <c r="CM116" i="9" s="1"/>
  <c r="CM117" i="9" s="1"/>
  <c r="CM118" i="9" s="1"/>
  <c r="CM119" i="9" s="1"/>
  <c r="CM120" i="9" s="1"/>
  <c r="CM121" i="9" s="1"/>
  <c r="CM122" i="9" s="1"/>
  <c r="CM123" i="9" s="1"/>
  <c r="CM124" i="9" s="1"/>
  <c r="CM125" i="9" s="1"/>
  <c r="CM126" i="9" s="1"/>
  <c r="CM127" i="9" s="1"/>
  <c r="CM128" i="9" s="1"/>
  <c r="CM129" i="9" s="1"/>
  <c r="CM130" i="9" s="1"/>
  <c r="CM131" i="9" s="1"/>
  <c r="CM132" i="9" s="1"/>
  <c r="CM133" i="9" s="1"/>
  <c r="CM134" i="9" s="1"/>
  <c r="CM135" i="9" s="1"/>
  <c r="CM136" i="9" s="1"/>
  <c r="CM137" i="9" s="1"/>
  <c r="CM138" i="9" s="1"/>
  <c r="CM139" i="9" s="1"/>
  <c r="CM140" i="9" s="1"/>
  <c r="BF6" i="9"/>
  <c r="BF7" i="9" s="1"/>
  <c r="BF8" i="9" s="1"/>
  <c r="BF9" i="9" s="1"/>
  <c r="BF10" i="9" s="1"/>
  <c r="BF11" i="9" s="1"/>
  <c r="BF12" i="9" s="1"/>
  <c r="BF13" i="9" s="1"/>
  <c r="BF14" i="9" s="1"/>
  <c r="BF15" i="9" s="1"/>
  <c r="BF16" i="9" s="1"/>
  <c r="BF17" i="9" s="1"/>
  <c r="BF18" i="9" s="1"/>
  <c r="BF19" i="9" s="1"/>
  <c r="BF20" i="9" s="1"/>
  <c r="BF21" i="9" s="1"/>
  <c r="BF22" i="9" s="1"/>
  <c r="BF23" i="9" s="1"/>
  <c r="BF24" i="9" s="1"/>
  <c r="BF25" i="9" s="1"/>
  <c r="BF26" i="9" s="1"/>
  <c r="BF27" i="9" s="1"/>
  <c r="BF28" i="9" s="1"/>
  <c r="BF29" i="9" s="1"/>
  <c r="BF30" i="9" s="1"/>
  <c r="BF31" i="9" s="1"/>
  <c r="BF32" i="9" s="1"/>
  <c r="BF33" i="9" s="1"/>
  <c r="BF34" i="9" s="1"/>
  <c r="BF35" i="9" s="1"/>
  <c r="BF36" i="9" s="1"/>
  <c r="BF37" i="9" s="1"/>
  <c r="BF38" i="9" s="1"/>
  <c r="BF39" i="9" s="1"/>
  <c r="BF40" i="9" s="1"/>
  <c r="BF41" i="9" s="1"/>
  <c r="BF42" i="9" s="1"/>
  <c r="BF43" i="9" s="1"/>
  <c r="BF44" i="9" s="1"/>
  <c r="BF45" i="9" s="1"/>
  <c r="BF46" i="9" s="1"/>
  <c r="BF47" i="9" s="1"/>
  <c r="BF48" i="9" s="1"/>
  <c r="BF49" i="9" s="1"/>
  <c r="BF50" i="9" s="1"/>
  <c r="BF51" i="9" s="1"/>
  <c r="BF52" i="9" s="1"/>
  <c r="BF53" i="9" s="1"/>
  <c r="BF54" i="9" s="1"/>
  <c r="BF55" i="9" s="1"/>
  <c r="BF56" i="9" s="1"/>
  <c r="BF57" i="9" s="1"/>
  <c r="BF58" i="9" s="1"/>
  <c r="BF59" i="9" s="1"/>
  <c r="BF60" i="9" s="1"/>
  <c r="BF61" i="9" s="1"/>
  <c r="BF62" i="9" s="1"/>
  <c r="BF63" i="9" s="1"/>
  <c r="BF64" i="9" s="1"/>
  <c r="BF65" i="9" s="1"/>
  <c r="BF66" i="9" s="1"/>
  <c r="BF67" i="9" s="1"/>
  <c r="BF68" i="9" s="1"/>
  <c r="BF69" i="9" s="1"/>
  <c r="BF70" i="9" s="1"/>
  <c r="BF71" i="9" s="1"/>
  <c r="BF72" i="9" s="1"/>
  <c r="BF73" i="9" s="1"/>
  <c r="BF74" i="9" s="1"/>
  <c r="BF75" i="9" s="1"/>
  <c r="BF76" i="9" s="1"/>
  <c r="BF77" i="9" s="1"/>
  <c r="BF78" i="9" s="1"/>
  <c r="BF79" i="9" s="1"/>
  <c r="BF80" i="9" s="1"/>
  <c r="BF81" i="9" s="1"/>
  <c r="BF82" i="9" s="1"/>
  <c r="BF83" i="9" s="1"/>
  <c r="BF84" i="9" s="1"/>
  <c r="BF85" i="9" s="1"/>
  <c r="BF86" i="9" s="1"/>
  <c r="BF87" i="9" s="1"/>
  <c r="BF88" i="9" s="1"/>
  <c r="BF89" i="9" s="1"/>
  <c r="BF90" i="9" s="1"/>
  <c r="BF91" i="9" s="1"/>
  <c r="BF92" i="9" s="1"/>
  <c r="BF93" i="9" s="1"/>
  <c r="BF94" i="9" s="1"/>
  <c r="BF95" i="9" s="1"/>
  <c r="BF96" i="9" s="1"/>
  <c r="BF97" i="9" s="1"/>
  <c r="BF98" i="9" s="1"/>
  <c r="BF99" i="9" s="1"/>
  <c r="BF100" i="9" s="1"/>
  <c r="BF101" i="9" s="1"/>
  <c r="BF102" i="9" s="1"/>
  <c r="BF103" i="9" s="1"/>
  <c r="BF104" i="9" s="1"/>
  <c r="BF105" i="9" s="1"/>
  <c r="BF106" i="9" s="1"/>
  <c r="BF107" i="9" s="1"/>
  <c r="BF108" i="9" s="1"/>
  <c r="BF109" i="9" s="1"/>
  <c r="BF110" i="9" s="1"/>
  <c r="BF111" i="9" s="1"/>
  <c r="BF112" i="9" s="1"/>
  <c r="BF113" i="9" s="1"/>
  <c r="BF114" i="9" s="1"/>
  <c r="BF115" i="9" s="1"/>
  <c r="BF116" i="9" s="1"/>
  <c r="BF117" i="9" s="1"/>
  <c r="BF118" i="9" s="1"/>
  <c r="BF119" i="9" s="1"/>
  <c r="BF120" i="9" s="1"/>
  <c r="BF121" i="9" s="1"/>
  <c r="BF122" i="9" s="1"/>
  <c r="BF123" i="9" s="1"/>
  <c r="BF124" i="9" s="1"/>
  <c r="BF125" i="9" s="1"/>
  <c r="BF126" i="9" s="1"/>
  <c r="BF127" i="9" s="1"/>
  <c r="BF128" i="9" s="1"/>
  <c r="BF129" i="9" s="1"/>
  <c r="BF130" i="9" s="1"/>
  <c r="BF131" i="9" s="1"/>
  <c r="BF132" i="9" s="1"/>
  <c r="BF133" i="9" s="1"/>
  <c r="BF134" i="9" s="1"/>
  <c r="BF135" i="9" s="1"/>
  <c r="BF136" i="9" s="1"/>
  <c r="BF137" i="9" s="1"/>
  <c r="BF138" i="9" s="1"/>
  <c r="BF139" i="9" s="1"/>
  <c r="BF140" i="9" s="1"/>
  <c r="CB6" i="9"/>
  <c r="CB7" i="9" s="1"/>
  <c r="CB8" i="9" s="1"/>
  <c r="CB9" i="9" s="1"/>
  <c r="CB10" i="9" s="1"/>
  <c r="CB11" i="9" s="1"/>
  <c r="BK6" i="9"/>
  <c r="BK7" i="9" s="1"/>
  <c r="BK8" i="9" s="1"/>
  <c r="BK9" i="9" s="1"/>
  <c r="BK10" i="9" s="1"/>
  <c r="BK11" i="9" s="1"/>
  <c r="BK12" i="9" s="1"/>
  <c r="BK13" i="9" s="1"/>
  <c r="BK14" i="9" s="1"/>
  <c r="BK15" i="9" s="1"/>
  <c r="BK16" i="9" s="1"/>
  <c r="BK17" i="9" s="1"/>
  <c r="BK18" i="9" s="1"/>
  <c r="BK19" i="9" s="1"/>
  <c r="BK20" i="9" s="1"/>
  <c r="BK21" i="9" s="1"/>
  <c r="BK22" i="9" s="1"/>
  <c r="BK23" i="9" s="1"/>
  <c r="BK24" i="9" s="1"/>
  <c r="BK25" i="9" s="1"/>
  <c r="BK26" i="9" s="1"/>
  <c r="BK27" i="9" s="1"/>
  <c r="BK28" i="9" s="1"/>
  <c r="BK29" i="9" s="1"/>
  <c r="BK30" i="9" s="1"/>
  <c r="BK31" i="9" s="1"/>
  <c r="BK32" i="9" s="1"/>
  <c r="BK33" i="9" s="1"/>
  <c r="BK34" i="9" s="1"/>
  <c r="BK35" i="9" s="1"/>
  <c r="BK36" i="9" s="1"/>
  <c r="BK37" i="9" s="1"/>
  <c r="BK38" i="9" s="1"/>
  <c r="BK39" i="9" s="1"/>
  <c r="BK40" i="9" s="1"/>
  <c r="BK41" i="9" s="1"/>
  <c r="BK42" i="9" s="1"/>
  <c r="BK43" i="9" s="1"/>
  <c r="BK44" i="9" s="1"/>
  <c r="BK45" i="9" s="1"/>
  <c r="BK46" i="9" s="1"/>
  <c r="BK47" i="9" s="1"/>
  <c r="BK48" i="9" s="1"/>
  <c r="BK49" i="9" s="1"/>
  <c r="BK50" i="9" s="1"/>
  <c r="BK51" i="9" s="1"/>
  <c r="BK52" i="9" s="1"/>
  <c r="BK53" i="9" s="1"/>
  <c r="BK54" i="9" s="1"/>
  <c r="BK55" i="9" s="1"/>
  <c r="BK56" i="9" s="1"/>
  <c r="BK57" i="9" s="1"/>
  <c r="BK58" i="9" s="1"/>
  <c r="BK59" i="9" s="1"/>
  <c r="BK60" i="9" s="1"/>
  <c r="BK61" i="9" s="1"/>
  <c r="BK62" i="9" s="1"/>
  <c r="BK63" i="9" s="1"/>
  <c r="BK64" i="9" s="1"/>
  <c r="BK65" i="9" s="1"/>
  <c r="BK66" i="9" s="1"/>
  <c r="BK67" i="9" s="1"/>
  <c r="BK68" i="9" s="1"/>
  <c r="BK69" i="9" s="1"/>
  <c r="BK70" i="9" s="1"/>
  <c r="BK71" i="9" s="1"/>
  <c r="BK72" i="9" s="1"/>
  <c r="BK73" i="9" s="1"/>
  <c r="BK74" i="9" s="1"/>
  <c r="BK75" i="9" s="1"/>
  <c r="BK76" i="9" s="1"/>
  <c r="BK77" i="9" s="1"/>
  <c r="BK78" i="9" s="1"/>
  <c r="BK79" i="9" s="1"/>
  <c r="BK80" i="9" s="1"/>
  <c r="BK81" i="9" s="1"/>
  <c r="BK82" i="9" s="1"/>
  <c r="BK83" i="9" s="1"/>
  <c r="BK84" i="9" s="1"/>
  <c r="BK85" i="9" s="1"/>
  <c r="BK86" i="9" s="1"/>
  <c r="BK87" i="9" s="1"/>
  <c r="BK88" i="9" s="1"/>
  <c r="BK89" i="9" s="1"/>
  <c r="BK90" i="9" s="1"/>
  <c r="BK91" i="9" s="1"/>
  <c r="BK92" i="9" s="1"/>
  <c r="BK93" i="9" s="1"/>
  <c r="BK94" i="9" s="1"/>
  <c r="BK95" i="9" s="1"/>
  <c r="BK96" i="9" s="1"/>
  <c r="BK97" i="9" s="1"/>
  <c r="BK98" i="9" s="1"/>
  <c r="BK99" i="9" s="1"/>
  <c r="BK100" i="9" s="1"/>
  <c r="BK101" i="9" s="1"/>
  <c r="BK102" i="9" s="1"/>
  <c r="BK103" i="9" s="1"/>
  <c r="BK104" i="9" s="1"/>
  <c r="BK105" i="9" s="1"/>
  <c r="BK106" i="9" s="1"/>
  <c r="BK107" i="9" s="1"/>
  <c r="BK108" i="9" s="1"/>
  <c r="BK109" i="9" s="1"/>
  <c r="BK110" i="9" s="1"/>
  <c r="BK111" i="9" s="1"/>
  <c r="BK112" i="9" s="1"/>
  <c r="BK113" i="9" s="1"/>
  <c r="BK114" i="9" s="1"/>
  <c r="BK115" i="9" s="1"/>
  <c r="BK116" i="9" s="1"/>
  <c r="BK117" i="9" s="1"/>
  <c r="BK118" i="9" s="1"/>
  <c r="BK119" i="9" s="1"/>
  <c r="BK120" i="9" s="1"/>
  <c r="BK121" i="9" s="1"/>
  <c r="BK122" i="9" s="1"/>
  <c r="BK123" i="9" s="1"/>
  <c r="BK124" i="9" s="1"/>
  <c r="BK125" i="9" s="1"/>
  <c r="BK126" i="9" s="1"/>
  <c r="BK127" i="9" s="1"/>
  <c r="BK128" i="9" s="1"/>
  <c r="BK129" i="9" s="1"/>
  <c r="BK130" i="9" s="1"/>
  <c r="BK131" i="9" s="1"/>
  <c r="BK132" i="9" s="1"/>
  <c r="BK133" i="9" s="1"/>
  <c r="BK134" i="9" s="1"/>
  <c r="BK135" i="9" s="1"/>
  <c r="BK136" i="9" s="1"/>
  <c r="BK137" i="9" s="1"/>
  <c r="BK138" i="9" s="1"/>
  <c r="BK139" i="9" s="1"/>
  <c r="BK140" i="9" s="1"/>
  <c r="CO6" i="9"/>
  <c r="CO7" i="9" s="1"/>
  <c r="CO8" i="9" s="1"/>
  <c r="CO9" i="9" s="1"/>
  <c r="CO10" i="9" s="1"/>
  <c r="CO11" i="9" s="1"/>
  <c r="CO12" i="9" s="1"/>
  <c r="CO13" i="9" s="1"/>
  <c r="CO14" i="9" s="1"/>
  <c r="CO15" i="9" s="1"/>
  <c r="CO16" i="9" s="1"/>
  <c r="CO17" i="9" s="1"/>
  <c r="CO18" i="9" s="1"/>
  <c r="CO19" i="9" s="1"/>
  <c r="CO20" i="9" s="1"/>
  <c r="CO21" i="9" s="1"/>
  <c r="CO22" i="9" s="1"/>
  <c r="CO23" i="9" s="1"/>
  <c r="CO24" i="9" s="1"/>
  <c r="CO25" i="9" s="1"/>
  <c r="CO26" i="9" s="1"/>
  <c r="CO27" i="9" s="1"/>
  <c r="CO28" i="9" s="1"/>
  <c r="CO29" i="9" s="1"/>
  <c r="CO30" i="9" s="1"/>
  <c r="CO31" i="9" s="1"/>
  <c r="CO32" i="9" s="1"/>
  <c r="CO33" i="9" s="1"/>
  <c r="CO34" i="9" s="1"/>
  <c r="CO35" i="9" s="1"/>
  <c r="CO36" i="9" s="1"/>
  <c r="CO37" i="9" s="1"/>
  <c r="CO38" i="9" s="1"/>
  <c r="CO39" i="9" s="1"/>
  <c r="CO40" i="9" s="1"/>
  <c r="CO41" i="9" s="1"/>
  <c r="CO42" i="9" s="1"/>
  <c r="CO43" i="9" s="1"/>
  <c r="CO44" i="9" s="1"/>
  <c r="CO45" i="9" s="1"/>
  <c r="CO46" i="9" s="1"/>
  <c r="CO47" i="9" s="1"/>
  <c r="CO48" i="9" s="1"/>
  <c r="CO49" i="9" s="1"/>
  <c r="CO50" i="9" s="1"/>
  <c r="CO51" i="9" s="1"/>
  <c r="CO52" i="9" s="1"/>
  <c r="CO53" i="9" s="1"/>
  <c r="CO54" i="9" s="1"/>
  <c r="CO55" i="9" s="1"/>
  <c r="CO56" i="9" s="1"/>
  <c r="CO57" i="9" s="1"/>
  <c r="CO58" i="9" s="1"/>
  <c r="CO59" i="9" s="1"/>
  <c r="CO60" i="9" s="1"/>
  <c r="CO61" i="9" s="1"/>
  <c r="CO62" i="9" s="1"/>
  <c r="CO63" i="9" s="1"/>
  <c r="CO64" i="9" s="1"/>
  <c r="CO65" i="9" s="1"/>
  <c r="CO66" i="9" s="1"/>
  <c r="CO67" i="9" s="1"/>
  <c r="CO68" i="9" s="1"/>
  <c r="CO69" i="9" s="1"/>
  <c r="CO70" i="9" s="1"/>
  <c r="CO71" i="9" s="1"/>
  <c r="CO72" i="9" s="1"/>
  <c r="CO73" i="9" s="1"/>
  <c r="CO74" i="9" s="1"/>
  <c r="CO75" i="9" s="1"/>
  <c r="CO76" i="9" s="1"/>
  <c r="CO77" i="9" s="1"/>
  <c r="CO78" i="9" s="1"/>
  <c r="CO79" i="9" s="1"/>
  <c r="CO80" i="9" s="1"/>
  <c r="CO81" i="9" s="1"/>
  <c r="CO82" i="9" s="1"/>
  <c r="CO83" i="9" s="1"/>
  <c r="CO84" i="9" s="1"/>
  <c r="CO85" i="9" s="1"/>
  <c r="CO86" i="9" s="1"/>
  <c r="CO87" i="9" s="1"/>
  <c r="CO88" i="9" s="1"/>
  <c r="CO89" i="9" s="1"/>
  <c r="CO90" i="9" s="1"/>
  <c r="CO91" i="9" s="1"/>
  <c r="CO92" i="9" s="1"/>
  <c r="CO93" i="9" s="1"/>
  <c r="CO94" i="9" s="1"/>
  <c r="CO95" i="9" s="1"/>
  <c r="CO96" i="9" s="1"/>
  <c r="CO97" i="9" s="1"/>
  <c r="CO98" i="9" s="1"/>
  <c r="CO99" i="9" s="1"/>
  <c r="CO100" i="9" s="1"/>
  <c r="CO101" i="9" s="1"/>
  <c r="CO102" i="9" s="1"/>
  <c r="CO103" i="9" s="1"/>
  <c r="CO104" i="9" s="1"/>
  <c r="CO105" i="9" s="1"/>
  <c r="CO106" i="9" s="1"/>
  <c r="CO107" i="9" s="1"/>
  <c r="CO108" i="9" s="1"/>
  <c r="CO109" i="9" s="1"/>
  <c r="CO110" i="9" s="1"/>
  <c r="CO111" i="9" s="1"/>
  <c r="CO112" i="9" s="1"/>
  <c r="CO113" i="9" s="1"/>
  <c r="CO114" i="9" s="1"/>
  <c r="CO115" i="9" s="1"/>
  <c r="CO116" i="9" s="1"/>
  <c r="CO117" i="9" s="1"/>
  <c r="CO118" i="9" s="1"/>
  <c r="CO119" i="9" s="1"/>
  <c r="CO120" i="9" s="1"/>
  <c r="CO121" i="9" s="1"/>
  <c r="CO122" i="9" s="1"/>
  <c r="CO123" i="9" s="1"/>
  <c r="CO124" i="9" s="1"/>
  <c r="CO125" i="9" s="1"/>
  <c r="CO126" i="9" s="1"/>
  <c r="CO127" i="9" s="1"/>
  <c r="CO128" i="9" s="1"/>
  <c r="CO129" i="9" s="1"/>
  <c r="CO130" i="9" s="1"/>
  <c r="CO131" i="9" s="1"/>
  <c r="CO132" i="9" s="1"/>
  <c r="CO133" i="9" s="1"/>
  <c r="CO134" i="9" s="1"/>
  <c r="CO135" i="9" s="1"/>
  <c r="CO136" i="9" s="1"/>
  <c r="CO137" i="9" s="1"/>
  <c r="CO138" i="9" s="1"/>
  <c r="CO139" i="9" s="1"/>
  <c r="CO140" i="9" s="1"/>
  <c r="AJ6" i="9"/>
  <c r="Y7" i="9" s="1"/>
  <c r="BC6" i="9"/>
  <c r="BC7" i="9" s="1"/>
  <c r="BC8" i="9" s="1"/>
  <c r="BC9" i="9" s="1"/>
  <c r="BC10" i="9" s="1"/>
  <c r="BC11" i="9" s="1"/>
  <c r="BC12" i="9" s="1"/>
  <c r="BC13" i="9" s="1"/>
  <c r="BC14" i="9" s="1"/>
  <c r="BC15" i="9" s="1"/>
  <c r="BC16" i="9" s="1"/>
  <c r="BC17" i="9" s="1"/>
  <c r="BC18" i="9" s="1"/>
  <c r="BC19" i="9" s="1"/>
  <c r="BC20" i="9" s="1"/>
  <c r="BC21" i="9" s="1"/>
  <c r="BC22" i="9" s="1"/>
  <c r="BC23" i="9" s="1"/>
  <c r="BC24" i="9" s="1"/>
  <c r="BC25" i="9" s="1"/>
  <c r="BC26" i="9" s="1"/>
  <c r="BC27" i="9" s="1"/>
  <c r="BC28" i="9" s="1"/>
  <c r="BC29" i="9" s="1"/>
  <c r="BC30" i="9" s="1"/>
  <c r="BC31" i="9" s="1"/>
  <c r="BC32" i="9" s="1"/>
  <c r="BC33" i="9" s="1"/>
  <c r="BC34" i="9" s="1"/>
  <c r="BC35" i="9" s="1"/>
  <c r="BC36" i="9" s="1"/>
  <c r="BC37" i="9" s="1"/>
  <c r="BC38" i="9" s="1"/>
  <c r="BC39" i="9" s="1"/>
  <c r="BC40" i="9" s="1"/>
  <c r="BC41" i="9" s="1"/>
  <c r="BC42" i="9" s="1"/>
  <c r="BC43" i="9" s="1"/>
  <c r="BC44" i="9" s="1"/>
  <c r="BC45" i="9" s="1"/>
  <c r="BC46" i="9" s="1"/>
  <c r="BC47" i="9" s="1"/>
  <c r="BC48" i="9" s="1"/>
  <c r="BC49" i="9" s="1"/>
  <c r="BC50" i="9" s="1"/>
  <c r="BC51" i="9" s="1"/>
  <c r="BC52" i="9" s="1"/>
  <c r="BC53" i="9" s="1"/>
  <c r="BC54" i="9" s="1"/>
  <c r="BC55" i="9" s="1"/>
  <c r="BC56" i="9" s="1"/>
  <c r="BC57" i="9" s="1"/>
  <c r="BC58" i="9" s="1"/>
  <c r="BC59" i="9" s="1"/>
  <c r="BC60" i="9" s="1"/>
  <c r="BC61" i="9" s="1"/>
  <c r="BC62" i="9" s="1"/>
  <c r="BC63" i="9" s="1"/>
  <c r="BC64" i="9" s="1"/>
  <c r="BC65" i="9" s="1"/>
  <c r="BC66" i="9" s="1"/>
  <c r="BC67" i="9" s="1"/>
  <c r="BC68" i="9" s="1"/>
  <c r="BC69" i="9" s="1"/>
  <c r="BC70" i="9" s="1"/>
  <c r="BC71" i="9" s="1"/>
  <c r="BC72" i="9" s="1"/>
  <c r="BC73" i="9" s="1"/>
  <c r="BC74" i="9" s="1"/>
  <c r="BC75" i="9" s="1"/>
  <c r="BC76" i="9" s="1"/>
  <c r="BC77" i="9" s="1"/>
  <c r="BC78" i="9" s="1"/>
  <c r="BC79" i="9" s="1"/>
  <c r="BC80" i="9" s="1"/>
  <c r="BC81" i="9" s="1"/>
  <c r="BC82" i="9" s="1"/>
  <c r="BC83" i="9" s="1"/>
  <c r="BC84" i="9" s="1"/>
  <c r="X85" i="9" s="1"/>
  <c r="BG6" i="9"/>
  <c r="BG7" i="9" s="1"/>
  <c r="BG8" i="9" s="1"/>
  <c r="BG9" i="9" s="1"/>
  <c r="BG10" i="9" s="1"/>
  <c r="BG11" i="9" s="1"/>
  <c r="AR6" i="9"/>
  <c r="AR7" i="9" s="1"/>
  <c r="AR8" i="9" s="1"/>
  <c r="AR9" i="9" s="1"/>
  <c r="AR10" i="9" s="1"/>
  <c r="AR11" i="9" s="1"/>
  <c r="AR12" i="9" s="1"/>
  <c r="AR13" i="9" s="1"/>
  <c r="AR14" i="9" s="1"/>
  <c r="AR15" i="9" s="1"/>
  <c r="AR16" i="9" s="1"/>
  <c r="AR17" i="9" s="1"/>
  <c r="AR18" i="9" s="1"/>
  <c r="AR19" i="9" s="1"/>
  <c r="AR20" i="9" s="1"/>
  <c r="AR21" i="9" s="1"/>
  <c r="AR22" i="9" s="1"/>
  <c r="AR23" i="9" s="1"/>
  <c r="AR24" i="9" s="1"/>
  <c r="AR25" i="9" s="1"/>
  <c r="AR26" i="9" s="1"/>
  <c r="AR27" i="9" s="1"/>
  <c r="AR28" i="9" s="1"/>
  <c r="AR29" i="9" s="1"/>
  <c r="AR30" i="9" s="1"/>
  <c r="AR31" i="9" s="1"/>
  <c r="AR32" i="9" s="1"/>
  <c r="AR33" i="9" s="1"/>
  <c r="AR34" i="9" s="1"/>
  <c r="AR35" i="9" s="1"/>
  <c r="AR36" i="9" s="1"/>
  <c r="AR37" i="9" s="1"/>
  <c r="AR38" i="9" s="1"/>
  <c r="AR39" i="9" s="1"/>
  <c r="AR40" i="9" s="1"/>
  <c r="AR41" i="9" s="1"/>
  <c r="AR42" i="9" s="1"/>
  <c r="AR43" i="9" s="1"/>
  <c r="AR44" i="9" s="1"/>
  <c r="AR45" i="9" s="1"/>
  <c r="AR46" i="9" s="1"/>
  <c r="AR47" i="9" s="1"/>
  <c r="AR48" i="9" s="1"/>
  <c r="AR49" i="9" s="1"/>
  <c r="AR50" i="9" s="1"/>
  <c r="AR51" i="9" s="1"/>
  <c r="AR52" i="9" s="1"/>
  <c r="AR53" i="9" s="1"/>
  <c r="AR54" i="9" s="1"/>
  <c r="AR55" i="9" s="1"/>
  <c r="AR56" i="9" s="1"/>
  <c r="AR57" i="9" s="1"/>
  <c r="AR58" i="9" s="1"/>
  <c r="AR59" i="9" s="1"/>
  <c r="AR60" i="9" s="1"/>
  <c r="AR61" i="9" s="1"/>
  <c r="AR62" i="9" s="1"/>
  <c r="AR63" i="9" s="1"/>
  <c r="AR64" i="9" s="1"/>
  <c r="AR65" i="9" s="1"/>
  <c r="AR66" i="9" s="1"/>
  <c r="AR67" i="9" s="1"/>
  <c r="AR68" i="9" s="1"/>
  <c r="AR69" i="9" s="1"/>
  <c r="AR70" i="9" s="1"/>
  <c r="AR71" i="9" s="1"/>
  <c r="AR72" i="9" s="1"/>
  <c r="AR73" i="9" s="1"/>
  <c r="AR74" i="9" s="1"/>
  <c r="AR75" i="9" s="1"/>
  <c r="AR76" i="9" s="1"/>
  <c r="AR77" i="9" s="1"/>
  <c r="AR78" i="9" s="1"/>
  <c r="AR79" i="9" s="1"/>
  <c r="AR80" i="9" s="1"/>
  <c r="AR81" i="9" s="1"/>
  <c r="AR82" i="9" s="1"/>
  <c r="AR83" i="9" s="1"/>
  <c r="AR84" i="9" s="1"/>
  <c r="AR85" i="9" s="1"/>
  <c r="AR86" i="9" s="1"/>
  <c r="AR87" i="9" s="1"/>
  <c r="AR88" i="9" s="1"/>
  <c r="AR89" i="9" s="1"/>
  <c r="AR90" i="9" s="1"/>
  <c r="AR91" i="9" s="1"/>
  <c r="AR92" i="9" s="1"/>
  <c r="AR93" i="9" s="1"/>
  <c r="AR94" i="9" s="1"/>
  <c r="AR95" i="9" s="1"/>
  <c r="AR96" i="9" s="1"/>
  <c r="AR97" i="9" s="1"/>
  <c r="AR98" i="9" s="1"/>
  <c r="AR99" i="9" s="1"/>
  <c r="AR100" i="9" s="1"/>
  <c r="AR101" i="9" s="1"/>
  <c r="AR102" i="9" s="1"/>
  <c r="AR103" i="9" s="1"/>
  <c r="AR104" i="9" s="1"/>
  <c r="AR105" i="9" s="1"/>
  <c r="AR106" i="9" s="1"/>
  <c r="AR107" i="9" s="1"/>
  <c r="AR108" i="9" s="1"/>
  <c r="AR109" i="9" s="1"/>
  <c r="AR110" i="9" s="1"/>
  <c r="AR111" i="9" s="1"/>
  <c r="AR112" i="9" s="1"/>
  <c r="AR113" i="9" s="1"/>
  <c r="AR114" i="9" s="1"/>
  <c r="AR115" i="9" s="1"/>
  <c r="AR116" i="9" s="1"/>
  <c r="AR117" i="9" s="1"/>
  <c r="AR118" i="9" s="1"/>
  <c r="AR119" i="9" s="1"/>
  <c r="AR120" i="9" s="1"/>
  <c r="AR121" i="9" s="1"/>
  <c r="AR122" i="9" s="1"/>
  <c r="AR123" i="9" s="1"/>
  <c r="AR124" i="9" s="1"/>
  <c r="AR125" i="9" s="1"/>
  <c r="AR126" i="9" s="1"/>
  <c r="AR127" i="9" s="1"/>
  <c r="AR128" i="9" s="1"/>
  <c r="AR129" i="9" s="1"/>
  <c r="AR130" i="9" s="1"/>
  <c r="AR131" i="9" s="1"/>
  <c r="AR132" i="9" s="1"/>
  <c r="AR133" i="9" s="1"/>
  <c r="AR134" i="9" s="1"/>
  <c r="AR135" i="9" s="1"/>
  <c r="AR136" i="9" s="1"/>
  <c r="AR137" i="9" s="1"/>
  <c r="AR138" i="9" s="1"/>
  <c r="AR139" i="9" s="1"/>
  <c r="AR140" i="9" s="1"/>
  <c r="CT6" i="9"/>
  <c r="CT7" i="9" s="1"/>
  <c r="CT8" i="9" s="1"/>
  <c r="CT9" i="9" s="1"/>
  <c r="CT10" i="9" s="1"/>
  <c r="CT11" i="9" s="1"/>
  <c r="CT12" i="9" s="1"/>
  <c r="CT13" i="9" s="1"/>
  <c r="CT14" i="9" s="1"/>
  <c r="CT15" i="9" s="1"/>
  <c r="CT16" i="9" s="1"/>
  <c r="CT17" i="9" s="1"/>
  <c r="CT18" i="9" s="1"/>
  <c r="CT19" i="9" s="1"/>
  <c r="CT20" i="9" s="1"/>
  <c r="CT21" i="9" s="1"/>
  <c r="CT22" i="9" s="1"/>
  <c r="CT23" i="9" s="1"/>
  <c r="CT24" i="9" s="1"/>
  <c r="CT25" i="9" s="1"/>
  <c r="CT26" i="9" s="1"/>
  <c r="CT27" i="9" s="1"/>
  <c r="CT28" i="9" s="1"/>
  <c r="CT29" i="9" s="1"/>
  <c r="CT30" i="9" s="1"/>
  <c r="CT31" i="9" s="1"/>
  <c r="CT32" i="9" s="1"/>
  <c r="CT33" i="9" s="1"/>
  <c r="CT34" i="9" s="1"/>
  <c r="CT35" i="9" s="1"/>
  <c r="CT36" i="9" s="1"/>
  <c r="CT37" i="9" s="1"/>
  <c r="CT38" i="9" s="1"/>
  <c r="CT39" i="9" s="1"/>
  <c r="CT40" i="9" s="1"/>
  <c r="CT41" i="9" s="1"/>
  <c r="CT42" i="9" s="1"/>
  <c r="CT43" i="9" s="1"/>
  <c r="CT44" i="9" s="1"/>
  <c r="CT45" i="9" s="1"/>
  <c r="CT46" i="9" s="1"/>
  <c r="CT47" i="9" s="1"/>
  <c r="CT48" i="9" s="1"/>
  <c r="CT49" i="9" s="1"/>
  <c r="CT50" i="9" s="1"/>
  <c r="CT51" i="9" s="1"/>
  <c r="CT52" i="9" s="1"/>
  <c r="CT53" i="9" s="1"/>
  <c r="CT54" i="9" s="1"/>
  <c r="CT55" i="9" s="1"/>
  <c r="CT56" i="9" s="1"/>
  <c r="CT57" i="9" s="1"/>
  <c r="CT58" i="9" s="1"/>
  <c r="CT59" i="9" s="1"/>
  <c r="CT60" i="9" s="1"/>
  <c r="CT61" i="9" s="1"/>
  <c r="CT62" i="9" s="1"/>
  <c r="CT63" i="9" s="1"/>
  <c r="CT64" i="9" s="1"/>
  <c r="CT65" i="9" s="1"/>
  <c r="CT66" i="9" s="1"/>
  <c r="CT67" i="9" s="1"/>
  <c r="CT68" i="9" s="1"/>
  <c r="CT69" i="9" s="1"/>
  <c r="CT70" i="9" s="1"/>
  <c r="CT71" i="9" s="1"/>
  <c r="CT72" i="9" s="1"/>
  <c r="CT73" i="9" s="1"/>
  <c r="CT74" i="9" s="1"/>
  <c r="CT75" i="9" s="1"/>
  <c r="CT76" i="9" s="1"/>
  <c r="CT77" i="9" s="1"/>
  <c r="CT78" i="9" s="1"/>
  <c r="CT79" i="9" s="1"/>
  <c r="CT80" i="9" s="1"/>
  <c r="CT81" i="9" s="1"/>
  <c r="CT82" i="9" s="1"/>
  <c r="CT83" i="9" s="1"/>
  <c r="CT84" i="9" s="1"/>
  <c r="CT85" i="9" s="1"/>
  <c r="CT86" i="9" s="1"/>
  <c r="CT87" i="9" s="1"/>
  <c r="CT88" i="9" s="1"/>
  <c r="CT89" i="9" s="1"/>
  <c r="CT90" i="9" s="1"/>
  <c r="CT91" i="9" s="1"/>
  <c r="CT92" i="9" s="1"/>
  <c r="CT93" i="9" s="1"/>
  <c r="CT94" i="9" s="1"/>
  <c r="CT95" i="9" s="1"/>
  <c r="CT96" i="9" s="1"/>
  <c r="CT97" i="9" s="1"/>
  <c r="CT98" i="9" s="1"/>
  <c r="CT99" i="9" s="1"/>
  <c r="CT100" i="9" s="1"/>
  <c r="CT101" i="9" s="1"/>
  <c r="CT102" i="9" s="1"/>
  <c r="CT103" i="9" s="1"/>
  <c r="CT104" i="9" s="1"/>
  <c r="CT105" i="9" s="1"/>
  <c r="CT106" i="9" s="1"/>
  <c r="CT107" i="9" s="1"/>
  <c r="CT108" i="9" s="1"/>
  <c r="CT109" i="9" s="1"/>
  <c r="CT110" i="9" s="1"/>
  <c r="CT111" i="9" s="1"/>
  <c r="CT112" i="9" s="1"/>
  <c r="CT113" i="9" s="1"/>
  <c r="CT114" i="9" s="1"/>
  <c r="CT115" i="9" s="1"/>
  <c r="CT116" i="9" s="1"/>
  <c r="CT117" i="9" s="1"/>
  <c r="CT118" i="9" s="1"/>
  <c r="CT119" i="9" s="1"/>
  <c r="CT120" i="9" s="1"/>
  <c r="CT121" i="9" s="1"/>
  <c r="CT122" i="9" s="1"/>
  <c r="CT123" i="9" s="1"/>
  <c r="CT124" i="9" s="1"/>
  <c r="CT125" i="9" s="1"/>
  <c r="CT126" i="9" s="1"/>
  <c r="CT127" i="9" s="1"/>
  <c r="CT128" i="9" s="1"/>
  <c r="CT129" i="9" s="1"/>
  <c r="CT130" i="9" s="1"/>
  <c r="CT131" i="9" s="1"/>
  <c r="CT132" i="9" s="1"/>
  <c r="CT133" i="9" s="1"/>
  <c r="CT134" i="9" s="1"/>
  <c r="CT135" i="9" s="1"/>
  <c r="CT136" i="9" s="1"/>
  <c r="CT137" i="9" s="1"/>
  <c r="CT138" i="9" s="1"/>
  <c r="CT139" i="9" s="1"/>
  <c r="CT140" i="9" s="1"/>
  <c r="AP6" i="9"/>
  <c r="AP7" i="9" s="1"/>
  <c r="AP8" i="9" s="1"/>
  <c r="AP9" i="9" s="1"/>
  <c r="AP10" i="9" s="1"/>
  <c r="AP11" i="9" s="1"/>
  <c r="AP12" i="9" s="1"/>
  <c r="AP13" i="9" s="1"/>
  <c r="AP14" i="9" s="1"/>
  <c r="AP15" i="9" s="1"/>
  <c r="AP16" i="9" s="1"/>
  <c r="AP17" i="9" s="1"/>
  <c r="AP18" i="9" s="1"/>
  <c r="AP19" i="9" s="1"/>
  <c r="AP20" i="9" s="1"/>
  <c r="AP21" i="9" s="1"/>
  <c r="AP22" i="9" s="1"/>
  <c r="AP23" i="9" s="1"/>
  <c r="AP24" i="9" s="1"/>
  <c r="AP25" i="9" s="1"/>
  <c r="AP26" i="9" s="1"/>
  <c r="AP27" i="9" s="1"/>
  <c r="AP28" i="9" s="1"/>
  <c r="AP29" i="9" s="1"/>
  <c r="AP30" i="9" s="1"/>
  <c r="AP31" i="9" s="1"/>
  <c r="AP32" i="9" s="1"/>
  <c r="AP33" i="9" s="1"/>
  <c r="AP34" i="9" s="1"/>
  <c r="AP35" i="9" s="1"/>
  <c r="AP36" i="9" s="1"/>
  <c r="AP37" i="9" s="1"/>
  <c r="AP38" i="9" s="1"/>
  <c r="AP39" i="9" s="1"/>
  <c r="AP40" i="9" s="1"/>
  <c r="AP41" i="9" s="1"/>
  <c r="AP42" i="9" s="1"/>
  <c r="AP43" i="9" s="1"/>
  <c r="AP44" i="9" s="1"/>
  <c r="AP45" i="9" s="1"/>
  <c r="AP46" i="9" s="1"/>
  <c r="AP47" i="9" s="1"/>
  <c r="AP48" i="9" s="1"/>
  <c r="AP49" i="9" s="1"/>
  <c r="AP50" i="9" s="1"/>
  <c r="AP51" i="9" s="1"/>
  <c r="AP52" i="9" s="1"/>
  <c r="AP53" i="9" s="1"/>
  <c r="AP54" i="9" s="1"/>
  <c r="AP55" i="9" s="1"/>
  <c r="AP56" i="9" s="1"/>
  <c r="AP57" i="9" s="1"/>
  <c r="AP58" i="9" s="1"/>
  <c r="AP59" i="9" s="1"/>
  <c r="AP60" i="9" s="1"/>
  <c r="AP61" i="9" s="1"/>
  <c r="AP62" i="9" s="1"/>
  <c r="AP63" i="9" s="1"/>
  <c r="AP64" i="9" s="1"/>
  <c r="AP65" i="9" s="1"/>
  <c r="AP66" i="9" s="1"/>
  <c r="AP67" i="9" s="1"/>
  <c r="AP68" i="9" s="1"/>
  <c r="AP69" i="9" s="1"/>
  <c r="AP70" i="9" s="1"/>
  <c r="AP71" i="9" s="1"/>
  <c r="AP72" i="9" s="1"/>
  <c r="AP73" i="9" s="1"/>
  <c r="AP74" i="9" s="1"/>
  <c r="AP75" i="9" s="1"/>
  <c r="AP76" i="9" s="1"/>
  <c r="AP77" i="9" s="1"/>
  <c r="AP78" i="9" s="1"/>
  <c r="AP79" i="9" s="1"/>
  <c r="AP80" i="9" s="1"/>
  <c r="AP81" i="9" s="1"/>
  <c r="AP82" i="9" s="1"/>
  <c r="AP83" i="9" s="1"/>
  <c r="AP84" i="9" s="1"/>
  <c r="AP85" i="9" s="1"/>
  <c r="AP86" i="9" s="1"/>
  <c r="AP87" i="9" s="1"/>
  <c r="AP88" i="9" s="1"/>
  <c r="AP89" i="9" s="1"/>
  <c r="AP90" i="9" s="1"/>
  <c r="AP91" i="9" s="1"/>
  <c r="AP92" i="9" s="1"/>
  <c r="AP93" i="9" s="1"/>
  <c r="AP94" i="9" s="1"/>
  <c r="AP95" i="9" s="1"/>
  <c r="AP96" i="9" s="1"/>
  <c r="AP97" i="9" s="1"/>
  <c r="AP98" i="9" s="1"/>
  <c r="AP99" i="9" s="1"/>
  <c r="AP100" i="9" s="1"/>
  <c r="AP101" i="9" s="1"/>
  <c r="AP102" i="9" s="1"/>
  <c r="AP103" i="9" s="1"/>
  <c r="AP104" i="9" s="1"/>
  <c r="AP105" i="9" s="1"/>
  <c r="AP106" i="9" s="1"/>
  <c r="AP107" i="9" s="1"/>
  <c r="AP108" i="9" s="1"/>
  <c r="AP109" i="9" s="1"/>
  <c r="AP110" i="9" s="1"/>
  <c r="AP111" i="9" s="1"/>
  <c r="AP112" i="9" s="1"/>
  <c r="AP113" i="9" s="1"/>
  <c r="AP114" i="9" s="1"/>
  <c r="AP115" i="9" s="1"/>
  <c r="AP116" i="9" s="1"/>
  <c r="AP117" i="9" s="1"/>
  <c r="AP118" i="9" s="1"/>
  <c r="AP119" i="9" s="1"/>
  <c r="AP120" i="9" s="1"/>
  <c r="AP121" i="9" s="1"/>
  <c r="AP122" i="9" s="1"/>
  <c r="AP123" i="9" s="1"/>
  <c r="AP124" i="9" s="1"/>
  <c r="AP125" i="9" s="1"/>
  <c r="AP126" i="9" s="1"/>
  <c r="AP127" i="9" s="1"/>
  <c r="AP128" i="9" s="1"/>
  <c r="AP129" i="9" s="1"/>
  <c r="AP130" i="9" s="1"/>
  <c r="AP131" i="9" s="1"/>
  <c r="AP132" i="9" s="1"/>
  <c r="AP133" i="9" s="1"/>
  <c r="AP134" i="9" s="1"/>
  <c r="AP135" i="9" s="1"/>
  <c r="AP136" i="9" s="1"/>
  <c r="AP137" i="9" s="1"/>
  <c r="AP138" i="9" s="1"/>
  <c r="AP139" i="9" s="1"/>
  <c r="AP140" i="9" s="1"/>
  <c r="BL6" i="9"/>
  <c r="BL7" i="9" s="1"/>
  <c r="BL8" i="9" s="1"/>
  <c r="BL9" i="9" s="1"/>
  <c r="BL10" i="9" s="1"/>
  <c r="BL11" i="9" s="1"/>
  <c r="BL12" i="9" s="1"/>
  <c r="BL13" i="9" s="1"/>
  <c r="BL14" i="9" s="1"/>
  <c r="BL15" i="9" s="1"/>
  <c r="BL16" i="9" s="1"/>
  <c r="BL17" i="9" s="1"/>
  <c r="BL18" i="9" s="1"/>
  <c r="BL19" i="9" s="1"/>
  <c r="BL20" i="9" s="1"/>
  <c r="BL21" i="9" s="1"/>
  <c r="BL22" i="9" s="1"/>
  <c r="BL23" i="9" s="1"/>
  <c r="BL24" i="9" s="1"/>
  <c r="BL25" i="9" s="1"/>
  <c r="BL26" i="9" s="1"/>
  <c r="BL27" i="9" s="1"/>
  <c r="BL28" i="9" s="1"/>
  <c r="BL29" i="9" s="1"/>
  <c r="BL30" i="9" s="1"/>
  <c r="BL31" i="9" s="1"/>
  <c r="BL32" i="9" s="1"/>
  <c r="BL33" i="9" s="1"/>
  <c r="BL34" i="9" s="1"/>
  <c r="BL35" i="9" s="1"/>
  <c r="BL36" i="9" s="1"/>
  <c r="BL37" i="9" s="1"/>
  <c r="BL38" i="9" s="1"/>
  <c r="BL39" i="9" s="1"/>
  <c r="BL40" i="9" s="1"/>
  <c r="BL41" i="9" s="1"/>
  <c r="BL42" i="9" s="1"/>
  <c r="BL43" i="9" s="1"/>
  <c r="BL44" i="9" s="1"/>
  <c r="BL45" i="9" s="1"/>
  <c r="BL46" i="9" s="1"/>
  <c r="BL47" i="9" s="1"/>
  <c r="BL48" i="9" s="1"/>
  <c r="BL49" i="9" s="1"/>
  <c r="BL50" i="9" s="1"/>
  <c r="BL51" i="9" s="1"/>
  <c r="BL52" i="9" s="1"/>
  <c r="BL53" i="9" s="1"/>
  <c r="BL54" i="9" s="1"/>
  <c r="BL55" i="9" s="1"/>
  <c r="BL56" i="9" s="1"/>
  <c r="BL57" i="9" s="1"/>
  <c r="BL58" i="9" s="1"/>
  <c r="BL59" i="9" s="1"/>
  <c r="BL60" i="9" s="1"/>
  <c r="BL61" i="9" s="1"/>
  <c r="BL62" i="9" s="1"/>
  <c r="BL63" i="9" s="1"/>
  <c r="BL64" i="9" s="1"/>
  <c r="BL65" i="9" s="1"/>
  <c r="BL66" i="9" s="1"/>
  <c r="BL67" i="9" s="1"/>
  <c r="BL68" i="9" s="1"/>
  <c r="BL69" i="9" s="1"/>
  <c r="BL70" i="9" s="1"/>
  <c r="BL71" i="9" s="1"/>
  <c r="BL72" i="9" s="1"/>
  <c r="BL73" i="9" s="1"/>
  <c r="BL74" i="9" s="1"/>
  <c r="BL75" i="9" s="1"/>
  <c r="BL76" i="9" s="1"/>
  <c r="BL77" i="9" s="1"/>
  <c r="BL78" i="9" s="1"/>
  <c r="BL79" i="9" s="1"/>
  <c r="BL80" i="9" s="1"/>
  <c r="BL81" i="9" s="1"/>
  <c r="BL82" i="9" s="1"/>
  <c r="BL83" i="9" s="1"/>
  <c r="BL84" i="9" s="1"/>
  <c r="BL85" i="9" s="1"/>
  <c r="BL86" i="9" s="1"/>
  <c r="BL87" i="9" s="1"/>
  <c r="BL88" i="9" s="1"/>
  <c r="BL89" i="9" s="1"/>
  <c r="BL90" i="9" s="1"/>
  <c r="BL91" i="9" s="1"/>
  <c r="BL92" i="9" s="1"/>
  <c r="BL93" i="9" s="1"/>
  <c r="BL94" i="9" s="1"/>
  <c r="BL95" i="9" s="1"/>
  <c r="BL96" i="9" s="1"/>
  <c r="BL97" i="9" s="1"/>
  <c r="BL98" i="9" s="1"/>
  <c r="BL99" i="9" s="1"/>
  <c r="BL100" i="9" s="1"/>
  <c r="BL101" i="9" s="1"/>
  <c r="BL102" i="9" s="1"/>
  <c r="BL103" i="9" s="1"/>
  <c r="BL104" i="9" s="1"/>
  <c r="BL105" i="9" s="1"/>
  <c r="BL106" i="9" s="1"/>
  <c r="BL107" i="9" s="1"/>
  <c r="BL108" i="9" s="1"/>
  <c r="BL109" i="9" s="1"/>
  <c r="BL110" i="9" s="1"/>
  <c r="BL111" i="9" s="1"/>
  <c r="BL112" i="9" s="1"/>
  <c r="BL113" i="9" s="1"/>
  <c r="BL114" i="9" s="1"/>
  <c r="BL115" i="9" s="1"/>
  <c r="BL116" i="9" s="1"/>
  <c r="BL117" i="9" s="1"/>
  <c r="BL118" i="9" s="1"/>
  <c r="BL119" i="9" s="1"/>
  <c r="BL120" i="9" s="1"/>
  <c r="BL121" i="9" s="1"/>
  <c r="BL122" i="9" s="1"/>
  <c r="BL123" i="9" s="1"/>
  <c r="BL124" i="9" s="1"/>
  <c r="BL125" i="9" s="1"/>
  <c r="BL126" i="9" s="1"/>
  <c r="BL127" i="9" s="1"/>
  <c r="BL128" i="9" s="1"/>
  <c r="BL129" i="9" s="1"/>
  <c r="BL130" i="9" s="1"/>
  <c r="BL131" i="9" s="1"/>
  <c r="BL132" i="9" s="1"/>
  <c r="BL133" i="9" s="1"/>
  <c r="BL134" i="9" s="1"/>
  <c r="BL135" i="9" s="1"/>
  <c r="BL136" i="9" s="1"/>
  <c r="BL137" i="9" s="1"/>
  <c r="BL138" i="9" s="1"/>
  <c r="BL139" i="9" s="1"/>
  <c r="BL140" i="9" s="1"/>
  <c r="BN6" i="9"/>
  <c r="BN7" i="9" s="1"/>
  <c r="BN8" i="9" s="1"/>
  <c r="BN9" i="9" s="1"/>
  <c r="BN10" i="9" s="1"/>
  <c r="BN11" i="9" s="1"/>
  <c r="BN12" i="9" s="1"/>
  <c r="BN13" i="9" s="1"/>
  <c r="BN14" i="9" s="1"/>
  <c r="BN15" i="9" s="1"/>
  <c r="BN16" i="9" s="1"/>
  <c r="BN17" i="9" s="1"/>
  <c r="BN18" i="9" s="1"/>
  <c r="BN19" i="9" s="1"/>
  <c r="BN20" i="9" s="1"/>
  <c r="BN21" i="9" s="1"/>
  <c r="BN22" i="9" s="1"/>
  <c r="BN23" i="9" s="1"/>
  <c r="BN24" i="9" s="1"/>
  <c r="BN25" i="9" s="1"/>
  <c r="BN26" i="9" s="1"/>
  <c r="BN27" i="9" s="1"/>
  <c r="BN28" i="9" s="1"/>
  <c r="BN29" i="9" s="1"/>
  <c r="BN30" i="9" s="1"/>
  <c r="BN31" i="9" s="1"/>
  <c r="BN32" i="9" s="1"/>
  <c r="BN33" i="9" s="1"/>
  <c r="BN34" i="9" s="1"/>
  <c r="BN35" i="9" s="1"/>
  <c r="BN36" i="9" s="1"/>
  <c r="BN37" i="9" s="1"/>
  <c r="BN38" i="9" s="1"/>
  <c r="BN39" i="9" s="1"/>
  <c r="BN40" i="9" s="1"/>
  <c r="BN41" i="9" s="1"/>
  <c r="BN42" i="9" s="1"/>
  <c r="BN43" i="9" s="1"/>
  <c r="BN44" i="9" s="1"/>
  <c r="BN45" i="9" s="1"/>
  <c r="BN46" i="9" s="1"/>
  <c r="BN47" i="9" s="1"/>
  <c r="BN48" i="9" s="1"/>
  <c r="BN49" i="9" s="1"/>
  <c r="BN50" i="9" s="1"/>
  <c r="BN51" i="9" s="1"/>
  <c r="BN52" i="9" s="1"/>
  <c r="BN53" i="9" s="1"/>
  <c r="BN54" i="9" s="1"/>
  <c r="BN55" i="9" s="1"/>
  <c r="BN56" i="9" s="1"/>
  <c r="BN57" i="9" s="1"/>
  <c r="BN58" i="9" s="1"/>
  <c r="BN59" i="9" s="1"/>
  <c r="BN60" i="9" s="1"/>
  <c r="BN61" i="9" s="1"/>
  <c r="BN62" i="9" s="1"/>
  <c r="BN63" i="9" s="1"/>
  <c r="BN64" i="9" s="1"/>
  <c r="BN65" i="9" s="1"/>
  <c r="BN66" i="9" s="1"/>
  <c r="BN67" i="9" s="1"/>
  <c r="BN68" i="9" s="1"/>
  <c r="BN69" i="9" s="1"/>
  <c r="BN70" i="9" s="1"/>
  <c r="BN71" i="9" s="1"/>
  <c r="BN72" i="9" s="1"/>
  <c r="BN73" i="9" s="1"/>
  <c r="BN74" i="9" s="1"/>
  <c r="BN75" i="9" s="1"/>
  <c r="BN76" i="9" s="1"/>
  <c r="BN77" i="9" s="1"/>
  <c r="BN78" i="9" s="1"/>
  <c r="BN79" i="9" s="1"/>
  <c r="BN80" i="9" s="1"/>
  <c r="BN81" i="9" s="1"/>
  <c r="BN82" i="9" s="1"/>
  <c r="BN83" i="9" s="1"/>
  <c r="BN84" i="9" s="1"/>
  <c r="BN85" i="9" s="1"/>
  <c r="BN86" i="9" s="1"/>
  <c r="BN87" i="9" s="1"/>
  <c r="BN88" i="9" s="1"/>
  <c r="BN89" i="9" s="1"/>
  <c r="BN90" i="9" s="1"/>
  <c r="BN91" i="9" s="1"/>
  <c r="BN92" i="9" s="1"/>
  <c r="BN93" i="9" s="1"/>
  <c r="BN94" i="9" s="1"/>
  <c r="BN95" i="9" s="1"/>
  <c r="BN96" i="9" s="1"/>
  <c r="BN97" i="9" s="1"/>
  <c r="BN98" i="9" s="1"/>
  <c r="BN99" i="9" s="1"/>
  <c r="BN100" i="9" s="1"/>
  <c r="BN101" i="9" s="1"/>
  <c r="BN102" i="9" s="1"/>
  <c r="BN103" i="9" s="1"/>
  <c r="BN104" i="9" s="1"/>
  <c r="BN105" i="9" s="1"/>
  <c r="BN106" i="9" s="1"/>
  <c r="BN107" i="9" s="1"/>
  <c r="BN108" i="9" s="1"/>
  <c r="BN109" i="9" s="1"/>
  <c r="BN110" i="9" s="1"/>
  <c r="BN111" i="9" s="1"/>
  <c r="BN112" i="9" s="1"/>
  <c r="BN113" i="9" s="1"/>
  <c r="BN114" i="9" s="1"/>
  <c r="BN115" i="9" s="1"/>
  <c r="BN116" i="9" s="1"/>
  <c r="BN117" i="9" s="1"/>
  <c r="BN118" i="9" s="1"/>
  <c r="BN119" i="9" s="1"/>
  <c r="BN120" i="9" s="1"/>
  <c r="BN121" i="9" s="1"/>
  <c r="BN122" i="9" s="1"/>
  <c r="BN123" i="9" s="1"/>
  <c r="BN124" i="9" s="1"/>
  <c r="BN125" i="9" s="1"/>
  <c r="BN126" i="9" s="1"/>
  <c r="BN127" i="9" s="1"/>
  <c r="BN128" i="9" s="1"/>
  <c r="BN129" i="9" s="1"/>
  <c r="BN130" i="9" s="1"/>
  <c r="BN131" i="9" s="1"/>
  <c r="BN132" i="9" s="1"/>
  <c r="BN133" i="9" s="1"/>
  <c r="BN134" i="9" s="1"/>
  <c r="BN135" i="9" s="1"/>
  <c r="BN136" i="9" s="1"/>
  <c r="BN137" i="9" s="1"/>
  <c r="BN138" i="9" s="1"/>
  <c r="BN139" i="9" s="1"/>
  <c r="BN140" i="9" s="1"/>
  <c r="CP6" i="9"/>
  <c r="CP7" i="9" s="1"/>
  <c r="CP8" i="9" s="1"/>
  <c r="CP9" i="9" s="1"/>
  <c r="CP10" i="9" s="1"/>
  <c r="CP11" i="9" s="1"/>
  <c r="CP12" i="9" s="1"/>
  <c r="CP13" i="9" s="1"/>
  <c r="CP14" i="9" s="1"/>
  <c r="CP15" i="9" s="1"/>
  <c r="CP16" i="9" s="1"/>
  <c r="CP17" i="9" s="1"/>
  <c r="CP18" i="9" s="1"/>
  <c r="CP19" i="9" s="1"/>
  <c r="CP20" i="9" s="1"/>
  <c r="CP21" i="9" s="1"/>
  <c r="CP22" i="9" s="1"/>
  <c r="CP23" i="9" s="1"/>
  <c r="CP24" i="9" s="1"/>
  <c r="CP25" i="9" s="1"/>
  <c r="CP26" i="9" s="1"/>
  <c r="CP27" i="9" s="1"/>
  <c r="CP28" i="9" s="1"/>
  <c r="CP29" i="9" s="1"/>
  <c r="CP30" i="9" s="1"/>
  <c r="CP31" i="9" s="1"/>
  <c r="CP32" i="9" s="1"/>
  <c r="CP33" i="9" s="1"/>
  <c r="CP34" i="9" s="1"/>
  <c r="CP35" i="9" s="1"/>
  <c r="CP36" i="9" s="1"/>
  <c r="CP37" i="9" s="1"/>
  <c r="CP38" i="9" s="1"/>
  <c r="CP39" i="9" s="1"/>
  <c r="CP40" i="9" s="1"/>
  <c r="CP41" i="9" s="1"/>
  <c r="CP42" i="9" s="1"/>
  <c r="CP43" i="9" s="1"/>
  <c r="CP44" i="9" s="1"/>
  <c r="CP45" i="9" s="1"/>
  <c r="CP46" i="9" s="1"/>
  <c r="CP47" i="9" s="1"/>
  <c r="CP48" i="9" s="1"/>
  <c r="CP49" i="9" s="1"/>
  <c r="CP50" i="9" s="1"/>
  <c r="CP51" i="9" s="1"/>
  <c r="CP52" i="9" s="1"/>
  <c r="CP53" i="9" s="1"/>
  <c r="CP54" i="9" s="1"/>
  <c r="CP55" i="9" s="1"/>
  <c r="CP56" i="9" s="1"/>
  <c r="CP57" i="9" s="1"/>
  <c r="CP58" i="9" s="1"/>
  <c r="CP59" i="9" s="1"/>
  <c r="CP60" i="9" s="1"/>
  <c r="CP61" i="9" s="1"/>
  <c r="CP62" i="9" s="1"/>
  <c r="CP63" i="9" s="1"/>
  <c r="CP64" i="9" s="1"/>
  <c r="CP65" i="9" s="1"/>
  <c r="CP66" i="9" s="1"/>
  <c r="CP67" i="9" s="1"/>
  <c r="CP68" i="9" s="1"/>
  <c r="CP69" i="9" s="1"/>
  <c r="CP70" i="9" s="1"/>
  <c r="CP71" i="9" s="1"/>
  <c r="CP72" i="9" s="1"/>
  <c r="CP73" i="9" s="1"/>
  <c r="CP74" i="9" s="1"/>
  <c r="CP75" i="9" s="1"/>
  <c r="CP76" i="9" s="1"/>
  <c r="CP77" i="9" s="1"/>
  <c r="CP78" i="9" s="1"/>
  <c r="CP79" i="9" s="1"/>
  <c r="CP80" i="9" s="1"/>
  <c r="CP81" i="9" s="1"/>
  <c r="CP82" i="9" s="1"/>
  <c r="CP83" i="9" s="1"/>
  <c r="CP84" i="9" s="1"/>
  <c r="CP85" i="9" s="1"/>
  <c r="CP86" i="9" s="1"/>
  <c r="CP87" i="9" s="1"/>
  <c r="CP88" i="9" s="1"/>
  <c r="CP89" i="9" s="1"/>
  <c r="CP90" i="9" s="1"/>
  <c r="CP91" i="9" s="1"/>
  <c r="CP92" i="9" s="1"/>
  <c r="CP93" i="9" s="1"/>
  <c r="CP94" i="9" s="1"/>
  <c r="CP95" i="9" s="1"/>
  <c r="CP96" i="9" s="1"/>
  <c r="CP97" i="9" s="1"/>
  <c r="CP98" i="9" s="1"/>
  <c r="CP99" i="9" s="1"/>
  <c r="CP100" i="9" s="1"/>
  <c r="CP101" i="9" s="1"/>
  <c r="CP102" i="9" s="1"/>
  <c r="CP103" i="9" s="1"/>
  <c r="CP104" i="9" s="1"/>
  <c r="CP105" i="9" s="1"/>
  <c r="CP106" i="9" s="1"/>
  <c r="CP107" i="9" s="1"/>
  <c r="CP108" i="9" s="1"/>
  <c r="CP109" i="9" s="1"/>
  <c r="CP110" i="9" s="1"/>
  <c r="CP111" i="9" s="1"/>
  <c r="CP112" i="9" s="1"/>
  <c r="CP113" i="9" s="1"/>
  <c r="CP114" i="9" s="1"/>
  <c r="CP115" i="9" s="1"/>
  <c r="CP116" i="9" s="1"/>
  <c r="CP117" i="9" s="1"/>
  <c r="CP118" i="9" s="1"/>
  <c r="CP119" i="9" s="1"/>
  <c r="CP120" i="9" s="1"/>
  <c r="CP121" i="9" s="1"/>
  <c r="CP122" i="9" s="1"/>
  <c r="CP123" i="9" s="1"/>
  <c r="CP124" i="9" s="1"/>
  <c r="CP125" i="9" s="1"/>
  <c r="CP126" i="9" s="1"/>
  <c r="CP127" i="9" s="1"/>
  <c r="CP128" i="9" s="1"/>
  <c r="CP129" i="9" s="1"/>
  <c r="CP130" i="9" s="1"/>
  <c r="CP131" i="9" s="1"/>
  <c r="CP132" i="9" s="1"/>
  <c r="CP133" i="9" s="1"/>
  <c r="CP134" i="9" s="1"/>
  <c r="CP135" i="9" s="1"/>
  <c r="CP136" i="9" s="1"/>
  <c r="CP137" i="9" s="1"/>
  <c r="CP138" i="9" s="1"/>
  <c r="CP139" i="9" s="1"/>
  <c r="CP140" i="9" s="1"/>
  <c r="BZ6" i="9"/>
  <c r="BZ7" i="9" s="1"/>
  <c r="BZ8" i="9" s="1"/>
  <c r="BQ6" i="9"/>
  <c r="BQ7" i="9" s="1"/>
  <c r="BQ8" i="9" s="1"/>
  <c r="BQ9" i="9" s="1"/>
  <c r="BQ10" i="9" s="1"/>
  <c r="BQ11" i="9" s="1"/>
  <c r="BQ12" i="9" s="1"/>
  <c r="BQ13" i="9" s="1"/>
  <c r="BQ14" i="9" s="1"/>
  <c r="BQ15" i="9" s="1"/>
  <c r="BQ16" i="9" s="1"/>
  <c r="BQ17" i="9" s="1"/>
  <c r="BQ18" i="9" s="1"/>
  <c r="BQ19" i="9" s="1"/>
  <c r="BQ20" i="9" s="1"/>
  <c r="BQ21" i="9" s="1"/>
  <c r="BQ22" i="9" s="1"/>
  <c r="BQ23" i="9" s="1"/>
  <c r="BQ24" i="9" s="1"/>
  <c r="BQ25" i="9" s="1"/>
  <c r="BQ26" i="9" s="1"/>
  <c r="BQ27" i="9" s="1"/>
  <c r="BQ28" i="9" s="1"/>
  <c r="BQ29" i="9" s="1"/>
  <c r="BQ30" i="9" s="1"/>
  <c r="BQ31" i="9" s="1"/>
  <c r="BQ32" i="9" s="1"/>
  <c r="BQ33" i="9" s="1"/>
  <c r="BQ34" i="9" s="1"/>
  <c r="BQ35" i="9" s="1"/>
  <c r="BQ36" i="9" s="1"/>
  <c r="BQ37" i="9" s="1"/>
  <c r="BQ38" i="9" s="1"/>
  <c r="BQ39" i="9" s="1"/>
  <c r="BQ40" i="9" s="1"/>
  <c r="BQ41" i="9" s="1"/>
  <c r="BQ42" i="9" s="1"/>
  <c r="BQ43" i="9" s="1"/>
  <c r="BQ44" i="9" s="1"/>
  <c r="BQ45" i="9" s="1"/>
  <c r="BQ46" i="9" s="1"/>
  <c r="BQ47" i="9" s="1"/>
  <c r="BQ48" i="9" s="1"/>
  <c r="BQ49" i="9" s="1"/>
  <c r="BQ50" i="9" s="1"/>
  <c r="BQ51" i="9" s="1"/>
  <c r="BQ52" i="9" s="1"/>
  <c r="BQ53" i="9" s="1"/>
  <c r="BQ54" i="9" s="1"/>
  <c r="BQ55" i="9" s="1"/>
  <c r="BQ56" i="9" s="1"/>
  <c r="BQ57" i="9" s="1"/>
  <c r="BQ58" i="9" s="1"/>
  <c r="BQ59" i="9" s="1"/>
  <c r="BQ60" i="9" s="1"/>
  <c r="BQ61" i="9" s="1"/>
  <c r="BQ62" i="9" s="1"/>
  <c r="BQ63" i="9" s="1"/>
  <c r="BQ64" i="9" s="1"/>
  <c r="BQ65" i="9" s="1"/>
  <c r="BQ66" i="9" s="1"/>
  <c r="BQ67" i="9" s="1"/>
  <c r="BQ68" i="9" s="1"/>
  <c r="BQ69" i="9" s="1"/>
  <c r="BQ70" i="9" s="1"/>
  <c r="BQ71" i="9" s="1"/>
  <c r="BQ72" i="9" s="1"/>
  <c r="BQ73" i="9" s="1"/>
  <c r="BQ74" i="9" s="1"/>
  <c r="BQ75" i="9" s="1"/>
  <c r="BQ76" i="9" s="1"/>
  <c r="BQ77" i="9" s="1"/>
  <c r="BQ78" i="9" s="1"/>
  <c r="BQ79" i="9" s="1"/>
  <c r="BQ80" i="9" s="1"/>
  <c r="BQ81" i="9" s="1"/>
  <c r="BQ82" i="9" s="1"/>
  <c r="BQ83" i="9" s="1"/>
  <c r="BQ84" i="9" s="1"/>
  <c r="BQ85" i="9" s="1"/>
  <c r="BQ86" i="9" s="1"/>
  <c r="BQ87" i="9" s="1"/>
  <c r="BQ88" i="9" s="1"/>
  <c r="BQ89" i="9" s="1"/>
  <c r="BQ90" i="9" s="1"/>
  <c r="BQ91" i="9" s="1"/>
  <c r="BQ92" i="9" s="1"/>
  <c r="BQ93" i="9" s="1"/>
  <c r="BQ94" i="9" s="1"/>
  <c r="BQ95" i="9" s="1"/>
  <c r="BQ96" i="9" s="1"/>
  <c r="BQ97" i="9" s="1"/>
  <c r="BQ98" i="9" s="1"/>
  <c r="BQ99" i="9" s="1"/>
  <c r="BQ100" i="9" s="1"/>
  <c r="BQ101" i="9" s="1"/>
  <c r="BQ102" i="9" s="1"/>
  <c r="BQ103" i="9" s="1"/>
  <c r="BQ104" i="9" s="1"/>
  <c r="BQ105" i="9" s="1"/>
  <c r="BQ106" i="9" s="1"/>
  <c r="BQ107" i="9" s="1"/>
  <c r="BQ108" i="9" s="1"/>
  <c r="BQ109" i="9" s="1"/>
  <c r="BQ110" i="9" s="1"/>
  <c r="BQ111" i="9" s="1"/>
  <c r="BQ112" i="9" s="1"/>
  <c r="BQ113" i="9" s="1"/>
  <c r="BQ114" i="9" s="1"/>
  <c r="BQ115" i="9" s="1"/>
  <c r="BQ116" i="9" s="1"/>
  <c r="BQ117" i="9" s="1"/>
  <c r="BQ118" i="9" s="1"/>
  <c r="BQ119" i="9" s="1"/>
  <c r="BQ120" i="9" s="1"/>
  <c r="BQ121" i="9" s="1"/>
  <c r="BQ122" i="9" s="1"/>
  <c r="BQ123" i="9" s="1"/>
  <c r="BQ124" i="9" s="1"/>
  <c r="BQ125" i="9" s="1"/>
  <c r="BQ126" i="9" s="1"/>
  <c r="BQ127" i="9" s="1"/>
  <c r="BQ128" i="9" s="1"/>
  <c r="BQ129" i="9" s="1"/>
  <c r="BQ130" i="9" s="1"/>
  <c r="BQ131" i="9" s="1"/>
  <c r="BQ132" i="9" s="1"/>
  <c r="BQ133" i="9" s="1"/>
  <c r="BQ134" i="9" s="1"/>
  <c r="BQ135" i="9" s="1"/>
  <c r="BQ136" i="9" s="1"/>
  <c r="BQ137" i="9" s="1"/>
  <c r="BQ138" i="9" s="1"/>
  <c r="BQ139" i="9" s="1"/>
  <c r="BQ140" i="9" s="1"/>
  <c r="AD6" i="9"/>
  <c r="AD7" i="9" s="1"/>
  <c r="AD8" i="9" s="1"/>
  <c r="AD9" i="9" s="1"/>
  <c r="AD10" i="9" s="1"/>
  <c r="AD11" i="9" s="1"/>
  <c r="AD12" i="9" s="1"/>
  <c r="AD13" i="9" s="1"/>
  <c r="AD14" i="9" s="1"/>
  <c r="AD15" i="9" s="1"/>
  <c r="AD16" i="9" s="1"/>
  <c r="AD17" i="9" s="1"/>
  <c r="AD18" i="9" s="1"/>
  <c r="AD19" i="9" s="1"/>
  <c r="AD20" i="9" s="1"/>
  <c r="AD21" i="9" s="1"/>
  <c r="AD22" i="9" s="1"/>
  <c r="AD23" i="9" s="1"/>
  <c r="AD24" i="9" s="1"/>
  <c r="AD25" i="9" s="1"/>
  <c r="AD26" i="9" s="1"/>
  <c r="AD27" i="9" s="1"/>
  <c r="AD28" i="9" s="1"/>
  <c r="AD29" i="9" s="1"/>
  <c r="AD30" i="9" s="1"/>
  <c r="AD31" i="9" s="1"/>
  <c r="AD32" i="9" s="1"/>
  <c r="AD33" i="9" s="1"/>
  <c r="AD34" i="9" s="1"/>
  <c r="AD35" i="9" s="1"/>
  <c r="AD36" i="9" s="1"/>
  <c r="AD37" i="9" s="1"/>
  <c r="AD38" i="9" s="1"/>
  <c r="AD39" i="9" s="1"/>
  <c r="AD40" i="9" s="1"/>
  <c r="AD41" i="9" s="1"/>
  <c r="AD42" i="9" s="1"/>
  <c r="AD43" i="9" s="1"/>
  <c r="AD44" i="9" s="1"/>
  <c r="AD45" i="9" s="1"/>
  <c r="AD46" i="9" s="1"/>
  <c r="AD47" i="9" s="1"/>
  <c r="AD48" i="9" s="1"/>
  <c r="AD49" i="9" s="1"/>
  <c r="AD50" i="9" s="1"/>
  <c r="AD51" i="9" s="1"/>
  <c r="AD52" i="9" s="1"/>
  <c r="AD53" i="9" s="1"/>
  <c r="AD54" i="9" s="1"/>
  <c r="AD55" i="9" s="1"/>
  <c r="AD56" i="9" s="1"/>
  <c r="AD57" i="9" s="1"/>
  <c r="AD58" i="9" s="1"/>
  <c r="AD59" i="9" s="1"/>
  <c r="AD60" i="9" s="1"/>
  <c r="AD61" i="9" s="1"/>
  <c r="AD62" i="9" s="1"/>
  <c r="AD63" i="9" s="1"/>
  <c r="AD64" i="9" s="1"/>
  <c r="AD65" i="9" s="1"/>
  <c r="AD66" i="9" s="1"/>
  <c r="AD67" i="9" s="1"/>
  <c r="AD68" i="9" s="1"/>
  <c r="AD69" i="9" s="1"/>
  <c r="AD70" i="9" s="1"/>
  <c r="AD71" i="9" s="1"/>
  <c r="AD72" i="9" s="1"/>
  <c r="AD73" i="9" s="1"/>
  <c r="AD74" i="9" s="1"/>
  <c r="AD75" i="9" s="1"/>
  <c r="AD76" i="9" s="1"/>
  <c r="AD77" i="9" s="1"/>
  <c r="AD78" i="9" s="1"/>
  <c r="AD79" i="9" s="1"/>
  <c r="AD80" i="9" s="1"/>
  <c r="AD81" i="9" s="1"/>
  <c r="AD82" i="9" s="1"/>
  <c r="AD83" i="9" s="1"/>
  <c r="AD84" i="9" s="1"/>
  <c r="AD85" i="9" s="1"/>
  <c r="AD86" i="9" s="1"/>
  <c r="AD87" i="9" s="1"/>
  <c r="AD88" i="9" s="1"/>
  <c r="AD89" i="9" s="1"/>
  <c r="AD90" i="9" s="1"/>
  <c r="AD91" i="9" s="1"/>
  <c r="AD92" i="9" s="1"/>
  <c r="AD93" i="9" s="1"/>
  <c r="AD94" i="9" s="1"/>
  <c r="AD95" i="9" s="1"/>
  <c r="AD96" i="9" s="1"/>
  <c r="AD97" i="9" s="1"/>
  <c r="AD98" i="9" s="1"/>
  <c r="AD99" i="9" s="1"/>
  <c r="AD100" i="9" s="1"/>
  <c r="AD101" i="9" s="1"/>
  <c r="AD102" i="9" s="1"/>
  <c r="AD103" i="9" s="1"/>
  <c r="AD104" i="9" s="1"/>
  <c r="AD105" i="9" s="1"/>
  <c r="AD106" i="9" s="1"/>
  <c r="AD107" i="9" s="1"/>
  <c r="AD108" i="9" s="1"/>
  <c r="AD109" i="9" s="1"/>
  <c r="AD110" i="9" s="1"/>
  <c r="AD111" i="9" s="1"/>
  <c r="AD112" i="9" s="1"/>
  <c r="AD113" i="9" s="1"/>
  <c r="AD114" i="9" s="1"/>
  <c r="AD115" i="9" s="1"/>
  <c r="AD116" i="9" s="1"/>
  <c r="AD117" i="9" s="1"/>
  <c r="AD118" i="9" s="1"/>
  <c r="AD119" i="9" s="1"/>
  <c r="AD120" i="9" s="1"/>
  <c r="AD121" i="9" s="1"/>
  <c r="AD122" i="9" s="1"/>
  <c r="AD123" i="9" s="1"/>
  <c r="AD124" i="9" s="1"/>
  <c r="AD125" i="9" s="1"/>
  <c r="AD126" i="9" s="1"/>
  <c r="AD127" i="9" s="1"/>
  <c r="AD128" i="9" s="1"/>
  <c r="AD129" i="9" s="1"/>
  <c r="AD130" i="9" s="1"/>
  <c r="AD131" i="9" s="1"/>
  <c r="AD132" i="9" s="1"/>
  <c r="AD133" i="9" s="1"/>
  <c r="AD134" i="9" s="1"/>
  <c r="AD135" i="9" s="1"/>
  <c r="AD136" i="9" s="1"/>
  <c r="AD137" i="9" s="1"/>
  <c r="AD138" i="9" s="1"/>
  <c r="AD139" i="9" s="1"/>
  <c r="AD140" i="9" s="1"/>
  <c r="BD6" i="9"/>
  <c r="BD7" i="9" s="1"/>
  <c r="BD8" i="9" s="1"/>
  <c r="BD9" i="9" s="1"/>
  <c r="BD10" i="9" s="1"/>
  <c r="BD11" i="9" s="1"/>
  <c r="BD12" i="9" s="1"/>
  <c r="BD13" i="9" s="1"/>
  <c r="BD14" i="9" s="1"/>
  <c r="BD15" i="9" s="1"/>
  <c r="BD16" i="9" s="1"/>
  <c r="BD17" i="9" s="1"/>
  <c r="BD18" i="9" s="1"/>
  <c r="BD19" i="9" s="1"/>
  <c r="BD20" i="9" s="1"/>
  <c r="BD21" i="9" s="1"/>
  <c r="BD22" i="9" s="1"/>
  <c r="BD23" i="9" s="1"/>
  <c r="BD24" i="9" s="1"/>
  <c r="BD25" i="9" s="1"/>
  <c r="BD26" i="9" s="1"/>
  <c r="BD27" i="9" s="1"/>
  <c r="BD28" i="9" s="1"/>
  <c r="BD29" i="9" s="1"/>
  <c r="BD30" i="9" s="1"/>
  <c r="BD31" i="9" s="1"/>
  <c r="BD32" i="9" s="1"/>
  <c r="BD33" i="9" s="1"/>
  <c r="BD34" i="9" s="1"/>
  <c r="BD35" i="9" s="1"/>
  <c r="BD36" i="9" s="1"/>
  <c r="BD37" i="9" s="1"/>
  <c r="BD38" i="9" s="1"/>
  <c r="BD39" i="9" s="1"/>
  <c r="BD40" i="9" s="1"/>
  <c r="BD41" i="9" s="1"/>
  <c r="BD42" i="9" s="1"/>
  <c r="BD43" i="9" s="1"/>
  <c r="BD44" i="9" s="1"/>
  <c r="BD45" i="9" s="1"/>
  <c r="BD46" i="9" s="1"/>
  <c r="BD47" i="9" s="1"/>
  <c r="BD48" i="9" s="1"/>
  <c r="BD49" i="9" s="1"/>
  <c r="BD50" i="9" s="1"/>
  <c r="BD51" i="9" s="1"/>
  <c r="BD52" i="9" s="1"/>
  <c r="BD53" i="9" s="1"/>
  <c r="BD54" i="9" s="1"/>
  <c r="BD55" i="9" s="1"/>
  <c r="BD56" i="9" s="1"/>
  <c r="BD57" i="9" s="1"/>
  <c r="BD58" i="9" s="1"/>
  <c r="BD59" i="9" s="1"/>
  <c r="BD60" i="9" s="1"/>
  <c r="BD61" i="9" s="1"/>
  <c r="BD62" i="9" s="1"/>
  <c r="BD63" i="9" s="1"/>
  <c r="BD64" i="9" s="1"/>
  <c r="BD65" i="9" s="1"/>
  <c r="BD66" i="9" s="1"/>
  <c r="BD67" i="9" s="1"/>
  <c r="BD68" i="9" s="1"/>
  <c r="BD69" i="9" s="1"/>
  <c r="BD70" i="9" s="1"/>
  <c r="BD71" i="9" s="1"/>
  <c r="BD72" i="9" s="1"/>
  <c r="BD73" i="9" s="1"/>
  <c r="BD74" i="9" s="1"/>
  <c r="BD75" i="9" s="1"/>
  <c r="BD76" i="9" s="1"/>
  <c r="BD77" i="9" s="1"/>
  <c r="BD78" i="9" s="1"/>
  <c r="BD79" i="9" s="1"/>
  <c r="BD80" i="9" s="1"/>
  <c r="BD81" i="9" s="1"/>
  <c r="BD82" i="9" s="1"/>
  <c r="BD83" i="9" s="1"/>
  <c r="BD84" i="9" s="1"/>
  <c r="BD85" i="9" s="1"/>
  <c r="BD86" i="9" s="1"/>
  <c r="BD87" i="9" s="1"/>
  <c r="BD88" i="9" s="1"/>
  <c r="BD89" i="9" s="1"/>
  <c r="BD90" i="9" s="1"/>
  <c r="BD91" i="9" s="1"/>
  <c r="BD92" i="9" s="1"/>
  <c r="BD93" i="9" s="1"/>
  <c r="BD94" i="9" s="1"/>
  <c r="BD95" i="9" s="1"/>
  <c r="BD96" i="9" s="1"/>
  <c r="BD97" i="9" s="1"/>
  <c r="BD98" i="9" s="1"/>
  <c r="BD99" i="9" s="1"/>
  <c r="BD100" i="9" s="1"/>
  <c r="BD101" i="9" s="1"/>
  <c r="BD102" i="9" s="1"/>
  <c r="BD103" i="9" s="1"/>
  <c r="BD104" i="9" s="1"/>
  <c r="BD105" i="9" s="1"/>
  <c r="BD106" i="9" s="1"/>
  <c r="BD107" i="9" s="1"/>
  <c r="BD108" i="9" s="1"/>
  <c r="BD109" i="9" s="1"/>
  <c r="BD110" i="9" s="1"/>
  <c r="BD111" i="9" s="1"/>
  <c r="BD112" i="9" s="1"/>
  <c r="BD113" i="9" s="1"/>
  <c r="BD114" i="9" s="1"/>
  <c r="BD115" i="9" s="1"/>
  <c r="BD116" i="9" s="1"/>
  <c r="BD117" i="9" s="1"/>
  <c r="BD118" i="9" s="1"/>
  <c r="BD119" i="9" s="1"/>
  <c r="BD120" i="9" s="1"/>
  <c r="BD121" i="9" s="1"/>
  <c r="BD122" i="9" s="1"/>
  <c r="BD123" i="9" s="1"/>
  <c r="BD124" i="9" s="1"/>
  <c r="BD125" i="9" s="1"/>
  <c r="BD126" i="9" s="1"/>
  <c r="BD127" i="9" s="1"/>
  <c r="BD128" i="9" s="1"/>
  <c r="BD129" i="9" s="1"/>
  <c r="BD130" i="9" s="1"/>
  <c r="BD131" i="9" s="1"/>
  <c r="BD132" i="9" s="1"/>
  <c r="BD133" i="9" s="1"/>
  <c r="BD134" i="9" s="1"/>
  <c r="BD135" i="9" s="1"/>
  <c r="BD136" i="9" s="1"/>
  <c r="BD137" i="9" s="1"/>
  <c r="BD138" i="9" s="1"/>
  <c r="BD139" i="9" s="1"/>
  <c r="BD140" i="9" s="1"/>
  <c r="Z111" i="9"/>
  <c r="W111" i="9"/>
  <c r="U111" i="9"/>
  <c r="X111" i="9"/>
  <c r="V111" i="9"/>
  <c r="Y111" i="9"/>
  <c r="S111" i="9"/>
  <c r="T111" i="9"/>
  <c r="X63" i="3"/>
  <c r="W63" i="3"/>
  <c r="Z63" i="3"/>
  <c r="V63" i="3"/>
  <c r="Y63" i="3"/>
  <c r="S63" i="3"/>
  <c r="U63" i="3"/>
  <c r="T63" i="3"/>
  <c r="T16" i="7"/>
  <c r="V16" i="7"/>
  <c r="Z16" i="7"/>
  <c r="Y16" i="7"/>
  <c r="W16" i="7"/>
  <c r="S16" i="7"/>
  <c r="C16" i="7" s="1"/>
  <c r="U16" i="7"/>
  <c r="X16" i="7"/>
  <c r="W84" i="7"/>
  <c r="Y84" i="7"/>
  <c r="S84" i="7"/>
  <c r="Z84" i="7"/>
  <c r="X84" i="7"/>
  <c r="U84" i="7"/>
  <c r="T84" i="7"/>
  <c r="V84" i="7"/>
  <c r="X122" i="5"/>
  <c r="V122" i="5"/>
  <c r="W122" i="5"/>
  <c r="Y122" i="5"/>
  <c r="Z122" i="5"/>
  <c r="S122" i="5"/>
  <c r="U122" i="5"/>
  <c r="T122" i="5"/>
  <c r="Z58" i="5"/>
  <c r="T58" i="5"/>
  <c r="Y58" i="5"/>
  <c r="U58" i="5"/>
  <c r="S58" i="5"/>
  <c r="V58" i="5"/>
  <c r="W58" i="5"/>
  <c r="X58" i="5"/>
  <c r="V97" i="5"/>
  <c r="T97" i="5"/>
  <c r="X97" i="5"/>
  <c r="S97" i="5"/>
  <c r="C97" i="5" s="1"/>
  <c r="U97" i="5"/>
  <c r="Z97" i="5"/>
  <c r="Y97" i="5"/>
  <c r="W97" i="5"/>
  <c r="Z107" i="9"/>
  <c r="S107" i="9"/>
  <c r="T107" i="9"/>
  <c r="Y107" i="9"/>
  <c r="U107" i="9"/>
  <c r="X107" i="9"/>
  <c r="W107" i="9"/>
  <c r="V107" i="9"/>
  <c r="Z82" i="9"/>
  <c r="W82" i="9"/>
  <c r="S82" i="9"/>
  <c r="V82" i="9"/>
  <c r="T82" i="9"/>
  <c r="U82" i="9"/>
  <c r="X82" i="9"/>
  <c r="Y82" i="9"/>
  <c r="W135" i="3"/>
  <c r="Z135" i="3"/>
  <c r="U135" i="3"/>
  <c r="S135" i="3"/>
  <c r="Y135" i="3"/>
  <c r="X135" i="3"/>
  <c r="V135" i="3"/>
  <c r="T135" i="3"/>
  <c r="Y70" i="5"/>
  <c r="Z70" i="5"/>
  <c r="X70" i="5"/>
  <c r="V70" i="5"/>
  <c r="W70" i="5"/>
  <c r="U70" i="5"/>
  <c r="T70" i="5"/>
  <c r="S70" i="5"/>
  <c r="C70" i="5" s="1"/>
  <c r="X106" i="3"/>
  <c r="W106" i="3"/>
  <c r="Y106" i="3"/>
  <c r="T106" i="3"/>
  <c r="U106" i="3"/>
  <c r="Z106" i="3"/>
  <c r="V106" i="3"/>
  <c r="S106" i="3"/>
  <c r="C106" i="3" s="1"/>
  <c r="Y97" i="3"/>
  <c r="X97" i="3"/>
  <c r="V97" i="3"/>
  <c r="S97" i="3"/>
  <c r="W97" i="3"/>
  <c r="Z97" i="3"/>
  <c r="U97" i="3"/>
  <c r="T97" i="3"/>
  <c r="Y108" i="7"/>
  <c r="X108" i="7"/>
  <c r="T108" i="7"/>
  <c r="Z108" i="7"/>
  <c r="W108" i="7"/>
  <c r="S108" i="7"/>
  <c r="U108" i="7"/>
  <c r="V108" i="7"/>
  <c r="Z93" i="7"/>
  <c r="X93" i="7"/>
  <c r="V93" i="7"/>
  <c r="S93" i="7"/>
  <c r="Y93" i="7"/>
  <c r="W93" i="7"/>
  <c r="T93" i="7"/>
  <c r="U93" i="7"/>
  <c r="S42" i="5"/>
  <c r="U42" i="5"/>
  <c r="V42" i="5"/>
  <c r="Z42" i="5"/>
  <c r="Y42" i="5"/>
  <c r="X42" i="5"/>
  <c r="T42" i="5"/>
  <c r="W42" i="5"/>
  <c r="Z22" i="7"/>
  <c r="U22" i="7"/>
  <c r="X22" i="7"/>
  <c r="T22" i="7"/>
  <c r="Y22" i="7"/>
  <c r="W22" i="7"/>
  <c r="S22" i="7"/>
  <c r="V22" i="7"/>
  <c r="W86" i="9"/>
  <c r="T86" i="9"/>
  <c r="Z86" i="9"/>
  <c r="V86" i="9"/>
  <c r="S86" i="9"/>
  <c r="X86" i="9"/>
  <c r="U86" i="9"/>
  <c r="Y86" i="9"/>
  <c r="X47" i="9"/>
  <c r="S47" i="9"/>
  <c r="V47" i="9"/>
  <c r="Y47" i="9"/>
  <c r="W47" i="9"/>
  <c r="U47" i="9"/>
  <c r="T47" i="9"/>
  <c r="Z47" i="9"/>
  <c r="X48" i="3"/>
  <c r="Y48" i="3"/>
  <c r="V48" i="3"/>
  <c r="S48" i="3"/>
  <c r="W48" i="3"/>
  <c r="U48" i="3"/>
  <c r="Z48" i="3"/>
  <c r="T48" i="3"/>
  <c r="Z41" i="7"/>
  <c r="X41" i="7"/>
  <c r="S41" i="7"/>
  <c r="V41" i="7"/>
  <c r="Y41" i="7"/>
  <c r="W41" i="7"/>
  <c r="U41" i="7"/>
  <c r="T41" i="7"/>
  <c r="Y134" i="5"/>
  <c r="S134" i="5"/>
  <c r="X134" i="5"/>
  <c r="V134" i="5"/>
  <c r="T134" i="5"/>
  <c r="W134" i="5"/>
  <c r="Z134" i="5"/>
  <c r="U134" i="5"/>
  <c r="T11" i="7"/>
  <c r="S11" i="7"/>
  <c r="V11" i="7"/>
  <c r="T127" i="9"/>
  <c r="U127" i="9"/>
  <c r="Z127" i="9"/>
  <c r="Y127" i="9"/>
  <c r="W127" i="9"/>
  <c r="X127" i="9"/>
  <c r="S127" i="9"/>
  <c r="V127" i="9"/>
  <c r="U11" i="3"/>
  <c r="Z138" i="9"/>
  <c r="T138" i="9"/>
  <c r="X138" i="9"/>
  <c r="Y138" i="9"/>
  <c r="S138" i="9"/>
  <c r="W138" i="9"/>
  <c r="U138" i="9"/>
  <c r="V138" i="9"/>
  <c r="W119" i="3"/>
  <c r="Z119" i="3"/>
  <c r="S119" i="3"/>
  <c r="T119" i="3"/>
  <c r="Y119" i="3"/>
  <c r="X119" i="3"/>
  <c r="U119" i="3"/>
  <c r="V119" i="3"/>
  <c r="T85" i="6"/>
  <c r="Z115" i="5"/>
  <c r="T115" i="5"/>
  <c r="W115" i="5"/>
  <c r="V115" i="5"/>
  <c r="Y115" i="5"/>
  <c r="U115" i="5"/>
  <c r="X115" i="5"/>
  <c r="S115" i="5"/>
  <c r="C115" i="5" s="1"/>
  <c r="Z27" i="3"/>
  <c r="Y27" i="3"/>
  <c r="U27" i="3"/>
  <c r="T27" i="3"/>
  <c r="W27" i="3"/>
  <c r="X27" i="3"/>
  <c r="V27" i="3"/>
  <c r="S27" i="3"/>
  <c r="W28" i="3"/>
  <c r="Y28" i="3"/>
  <c r="U28" i="3"/>
  <c r="S28" i="3"/>
  <c r="X28" i="3"/>
  <c r="Z28" i="3"/>
  <c r="V28" i="3"/>
  <c r="T28" i="3"/>
  <c r="W98" i="3"/>
  <c r="Y98" i="3"/>
  <c r="Z98" i="3"/>
  <c r="T98" i="3"/>
  <c r="X98" i="3"/>
  <c r="U98" i="3"/>
  <c r="V98" i="3"/>
  <c r="S98" i="3"/>
  <c r="Y59" i="7"/>
  <c r="Z59" i="7"/>
  <c r="U59" i="7"/>
  <c r="V59" i="7"/>
  <c r="T59" i="7"/>
  <c r="S59" i="7"/>
  <c r="W59" i="7"/>
  <c r="X59" i="7"/>
  <c r="Z64" i="5"/>
  <c r="V64" i="5"/>
  <c r="U64" i="5"/>
  <c r="X64" i="5"/>
  <c r="Y64" i="5"/>
  <c r="S64" i="5"/>
  <c r="W64" i="5"/>
  <c r="T64" i="5"/>
  <c r="X124" i="7"/>
  <c r="T124" i="7"/>
  <c r="U124" i="7"/>
  <c r="S124" i="7"/>
  <c r="W124" i="7"/>
  <c r="Y124" i="7"/>
  <c r="Z124" i="7"/>
  <c r="V124" i="7"/>
  <c r="Z68" i="5"/>
  <c r="T68" i="5"/>
  <c r="S68" i="5"/>
  <c r="W68" i="5"/>
  <c r="X68" i="5"/>
  <c r="V68" i="5"/>
  <c r="U68" i="5"/>
  <c r="Y68" i="5"/>
  <c r="Y80" i="7"/>
  <c r="U80" i="7"/>
  <c r="S80" i="7"/>
  <c r="T80" i="7"/>
  <c r="V80" i="7"/>
  <c r="Z80" i="7"/>
  <c r="X80" i="7"/>
  <c r="W80" i="7"/>
  <c r="Z121" i="9"/>
  <c r="X121" i="9"/>
  <c r="W121" i="9"/>
  <c r="V121" i="9"/>
  <c r="Y121" i="9"/>
  <c r="T121" i="9"/>
  <c r="U121" i="9"/>
  <c r="S121" i="9"/>
  <c r="Y86" i="3"/>
  <c r="S86" i="3"/>
  <c r="Z86" i="3"/>
  <c r="T86" i="3"/>
  <c r="W86" i="3"/>
  <c r="X86" i="3"/>
  <c r="U86" i="3"/>
  <c r="V86" i="3"/>
  <c r="Y66" i="7"/>
  <c r="U66" i="7"/>
  <c r="V66" i="7"/>
  <c r="S66" i="7"/>
  <c r="W66" i="7"/>
  <c r="X66" i="7"/>
  <c r="Z66" i="7"/>
  <c r="T66" i="7"/>
  <c r="U126" i="5"/>
  <c r="W126" i="5"/>
  <c r="V126" i="5"/>
  <c r="T126" i="5"/>
  <c r="S126" i="5"/>
  <c r="Z126" i="5"/>
  <c r="X126" i="5"/>
  <c r="Y126" i="5"/>
  <c r="W137" i="9"/>
  <c r="T137" i="9"/>
  <c r="U137" i="9"/>
  <c r="V137" i="9"/>
  <c r="Y137" i="9"/>
  <c r="S137" i="9"/>
  <c r="X137" i="9"/>
  <c r="Z137" i="9"/>
  <c r="C6" i="9"/>
  <c r="Y49" i="7"/>
  <c r="X49" i="7"/>
  <c r="U49" i="7"/>
  <c r="V49" i="7"/>
  <c r="Z49" i="7"/>
  <c r="W49" i="7"/>
  <c r="T49" i="7"/>
  <c r="S49" i="7"/>
  <c r="X24" i="3"/>
  <c r="Y24" i="3"/>
  <c r="Z24" i="3"/>
  <c r="S24" i="3"/>
  <c r="W24" i="3"/>
  <c r="U24" i="3"/>
  <c r="V24" i="3"/>
  <c r="T24" i="3"/>
  <c r="U111" i="5"/>
  <c r="V111" i="5"/>
  <c r="T111" i="5"/>
  <c r="Z111" i="5"/>
  <c r="Y111" i="5"/>
  <c r="X111" i="5"/>
  <c r="W111" i="5"/>
  <c r="S111" i="5"/>
  <c r="U42" i="3"/>
  <c r="Y42" i="3"/>
  <c r="W42" i="3"/>
  <c r="S42" i="3"/>
  <c r="X42" i="3"/>
  <c r="Z42" i="3"/>
  <c r="V42" i="3"/>
  <c r="T42" i="3"/>
  <c r="Z103" i="5"/>
  <c r="W103" i="5"/>
  <c r="Y103" i="5"/>
  <c r="S103" i="5"/>
  <c r="U103" i="5"/>
  <c r="V103" i="5"/>
  <c r="X103" i="5"/>
  <c r="T103" i="5"/>
  <c r="Y135" i="7"/>
  <c r="W135" i="7"/>
  <c r="Z135" i="7"/>
  <c r="V135" i="7"/>
  <c r="X135" i="7"/>
  <c r="U135" i="7"/>
  <c r="S135" i="7"/>
  <c r="C135" i="7" s="1"/>
  <c r="T135" i="7"/>
  <c r="Y35" i="3"/>
  <c r="W35" i="3"/>
  <c r="S35" i="3"/>
  <c r="V35" i="3"/>
  <c r="X35" i="3"/>
  <c r="Z35" i="3"/>
  <c r="U35" i="3"/>
  <c r="T35" i="3"/>
  <c r="Z76" i="5"/>
  <c r="X76" i="5"/>
  <c r="W76" i="5"/>
  <c r="S76" i="5"/>
  <c r="Y76" i="5"/>
  <c r="U76" i="5"/>
  <c r="V76" i="5"/>
  <c r="T76" i="5"/>
  <c r="U35" i="9"/>
  <c r="W35" i="9"/>
  <c r="T35" i="9"/>
  <c r="Y35" i="9"/>
  <c r="Z35" i="9"/>
  <c r="S35" i="9"/>
  <c r="X35" i="9"/>
  <c r="V35" i="9"/>
  <c r="V128" i="5"/>
  <c r="Z128" i="5"/>
  <c r="S128" i="5"/>
  <c r="X128" i="5"/>
  <c r="U128" i="5"/>
  <c r="W128" i="5"/>
  <c r="T128" i="5"/>
  <c r="Y128" i="5"/>
  <c r="W118" i="7"/>
  <c r="U118" i="7"/>
  <c r="V118" i="7"/>
  <c r="T118" i="7"/>
  <c r="Y118" i="7"/>
  <c r="X118" i="7"/>
  <c r="Z118" i="7"/>
  <c r="S118" i="7"/>
  <c r="X102" i="3"/>
  <c r="Z102" i="3"/>
  <c r="U102" i="3"/>
  <c r="T102" i="3"/>
  <c r="W102" i="3"/>
  <c r="Y102" i="3"/>
  <c r="S102" i="3"/>
  <c r="V102" i="3"/>
  <c r="Y124" i="9"/>
  <c r="Z124" i="9"/>
  <c r="W124" i="9"/>
  <c r="S124" i="9"/>
  <c r="T124" i="9"/>
  <c r="U124" i="9"/>
  <c r="V124" i="9"/>
  <c r="X124" i="9"/>
  <c r="Y59" i="5"/>
  <c r="S59" i="5"/>
  <c r="X59" i="5"/>
  <c r="W59" i="5"/>
  <c r="Z59" i="5"/>
  <c r="U59" i="5"/>
  <c r="T59" i="5"/>
  <c r="V59" i="5"/>
  <c r="W116" i="3"/>
  <c r="X116" i="3"/>
  <c r="T116" i="3"/>
  <c r="V116" i="3"/>
  <c r="U116" i="3"/>
  <c r="Y116" i="3"/>
  <c r="Z116" i="3"/>
  <c r="S116" i="3"/>
  <c r="Y31" i="3"/>
  <c r="Z31" i="3"/>
  <c r="U31" i="3"/>
  <c r="T31" i="3"/>
  <c r="X31" i="3"/>
  <c r="W31" i="3"/>
  <c r="S31" i="3"/>
  <c r="V31" i="3"/>
  <c r="Z50" i="9"/>
  <c r="T50" i="9"/>
  <c r="X50" i="9"/>
  <c r="Y50" i="9"/>
  <c r="S50" i="9"/>
  <c r="U50" i="9"/>
  <c r="W50" i="9"/>
  <c r="V50" i="9"/>
  <c r="W57" i="3"/>
  <c r="Y57" i="3"/>
  <c r="V57" i="3"/>
  <c r="S57" i="3"/>
  <c r="X57" i="3"/>
  <c r="U57" i="3"/>
  <c r="Z57" i="3"/>
  <c r="T57" i="3"/>
  <c r="Y61" i="7"/>
  <c r="W61" i="7"/>
  <c r="V61" i="7"/>
  <c r="T61" i="7"/>
  <c r="Z61" i="7"/>
  <c r="X61" i="7"/>
  <c r="U61" i="7"/>
  <c r="S61" i="7"/>
  <c r="S89" i="9"/>
  <c r="T89" i="9"/>
  <c r="V89" i="9"/>
  <c r="Z88" i="5"/>
  <c r="Y88" i="5"/>
  <c r="U88" i="5"/>
  <c r="V88" i="5"/>
  <c r="X88" i="5"/>
  <c r="T88" i="5"/>
  <c r="W88" i="5"/>
  <c r="S88" i="5"/>
  <c r="C88" i="5" s="1"/>
  <c r="X44" i="5"/>
  <c r="T44" i="5"/>
  <c r="U44" i="5"/>
  <c r="V44" i="5"/>
  <c r="Y44" i="5"/>
  <c r="Z44" i="5"/>
  <c r="W44" i="5"/>
  <c r="S44" i="5"/>
  <c r="C44" i="5" s="1"/>
  <c r="Z99" i="3"/>
  <c r="U99" i="3"/>
  <c r="V99" i="3"/>
  <c r="S99" i="3"/>
  <c r="X99" i="3"/>
  <c r="W99" i="3"/>
  <c r="Y99" i="3"/>
  <c r="T99" i="3"/>
  <c r="W58" i="7"/>
  <c r="S58" i="7"/>
  <c r="Y58" i="7"/>
  <c r="X58" i="7"/>
  <c r="U58" i="7"/>
  <c r="V58" i="7"/>
  <c r="Z58" i="7"/>
  <c r="T58" i="7"/>
  <c r="Z36" i="5"/>
  <c r="V36" i="5"/>
  <c r="W36" i="5"/>
  <c r="U36" i="5"/>
  <c r="S36" i="5"/>
  <c r="Y36" i="5"/>
  <c r="X36" i="5"/>
  <c r="T36" i="5"/>
  <c r="W116" i="7"/>
  <c r="X116" i="7"/>
  <c r="V116" i="7"/>
  <c r="S116" i="7"/>
  <c r="Y116" i="7"/>
  <c r="U116" i="7"/>
  <c r="Z116" i="7"/>
  <c r="T116" i="7"/>
  <c r="U52" i="9"/>
  <c r="V52" i="9"/>
  <c r="W52" i="9"/>
  <c r="T52" i="9"/>
  <c r="Y52" i="9"/>
  <c r="X52" i="9"/>
  <c r="Z52" i="9"/>
  <c r="S52" i="9"/>
  <c r="C52" i="9" s="1"/>
  <c r="X71" i="7"/>
  <c r="U71" i="7"/>
  <c r="T71" i="7"/>
  <c r="V71" i="7"/>
  <c r="Y71" i="7"/>
  <c r="W71" i="7"/>
  <c r="Z71" i="7"/>
  <c r="S71" i="7"/>
  <c r="C71" i="7" s="1"/>
  <c r="W119" i="9"/>
  <c r="X119" i="9"/>
  <c r="S119" i="9"/>
  <c r="V119" i="9"/>
  <c r="U119" i="9"/>
  <c r="T119" i="9"/>
  <c r="Z119" i="9"/>
  <c r="Y119" i="9"/>
  <c r="U11" i="5"/>
  <c r="S11" i="5"/>
  <c r="X41" i="3"/>
  <c r="S41" i="3"/>
  <c r="V41" i="3"/>
  <c r="T41" i="3"/>
  <c r="U41" i="3"/>
  <c r="W41" i="3"/>
  <c r="Z41" i="3"/>
  <c r="Y41" i="3"/>
  <c r="V48" i="7"/>
  <c r="W48" i="7"/>
  <c r="T48" i="7"/>
  <c r="Z48" i="7"/>
  <c r="Y48" i="7"/>
  <c r="U48" i="7"/>
  <c r="X48" i="7"/>
  <c r="S48" i="7"/>
  <c r="C48" i="7" s="1"/>
  <c r="X38" i="3"/>
  <c r="U38" i="3"/>
  <c r="W38" i="3"/>
  <c r="V38" i="3"/>
  <c r="Y38" i="3"/>
  <c r="S38" i="3"/>
  <c r="Z38" i="3"/>
  <c r="T38" i="3"/>
  <c r="X57" i="5"/>
  <c r="W57" i="5"/>
  <c r="V57" i="5"/>
  <c r="T57" i="5"/>
  <c r="S57" i="5"/>
  <c r="U57" i="5"/>
  <c r="Y57" i="5"/>
  <c r="Z57" i="5"/>
  <c r="W100" i="7"/>
  <c r="T100" i="7"/>
  <c r="S100" i="7"/>
  <c r="Z100" i="7"/>
  <c r="X100" i="7"/>
  <c r="Y100" i="7"/>
  <c r="V100" i="7"/>
  <c r="U100" i="7"/>
  <c r="X100" i="5"/>
  <c r="V100" i="5"/>
  <c r="S100" i="5"/>
  <c r="W100" i="5"/>
  <c r="Z100" i="5"/>
  <c r="U100" i="5"/>
  <c r="Y100" i="5"/>
  <c r="T100" i="5"/>
  <c r="V9" i="3"/>
  <c r="BZ9" i="3"/>
  <c r="Z10" i="3" s="1"/>
  <c r="V10" i="3" s="1"/>
  <c r="U9" i="3"/>
  <c r="U10" i="3" s="1"/>
  <c r="X88" i="7"/>
  <c r="Z88" i="7"/>
  <c r="S88" i="7"/>
  <c r="T88" i="7"/>
  <c r="W88" i="7"/>
  <c r="Y88" i="7"/>
  <c r="U88" i="7"/>
  <c r="V88" i="7"/>
  <c r="Y40" i="3"/>
  <c r="Z40" i="3"/>
  <c r="V40" i="3"/>
  <c r="T40" i="3"/>
  <c r="W40" i="3"/>
  <c r="X40" i="3"/>
  <c r="U40" i="3"/>
  <c r="S40" i="3"/>
  <c r="X87" i="7"/>
  <c r="Y87" i="7"/>
  <c r="T87" i="7"/>
  <c r="V87" i="7"/>
  <c r="W87" i="7"/>
  <c r="S87" i="7"/>
  <c r="Z87" i="7"/>
  <c r="U87" i="7"/>
  <c r="Y19" i="7"/>
  <c r="W19" i="7"/>
  <c r="T19" i="7"/>
  <c r="U19" i="7"/>
  <c r="X19" i="7"/>
  <c r="V19" i="7"/>
  <c r="S19" i="7"/>
  <c r="Z19" i="7"/>
  <c r="Y52" i="5"/>
  <c r="Z52" i="5"/>
  <c r="S52" i="5"/>
  <c r="T52" i="5"/>
  <c r="X52" i="5"/>
  <c r="U52" i="5"/>
  <c r="V52" i="5"/>
  <c r="W52" i="5"/>
  <c r="W34" i="3"/>
  <c r="Y34" i="3"/>
  <c r="Z34" i="3"/>
  <c r="S34" i="3"/>
  <c r="U34" i="3"/>
  <c r="X34" i="3"/>
  <c r="V34" i="3"/>
  <c r="T34" i="3"/>
  <c r="S31" i="7"/>
  <c r="U31" i="7"/>
  <c r="Z31" i="7"/>
  <c r="V31" i="7"/>
  <c r="Y31" i="7"/>
  <c r="W31" i="7"/>
  <c r="T31" i="7"/>
  <c r="X31" i="7"/>
  <c r="X122" i="3"/>
  <c r="W122" i="3"/>
  <c r="T122" i="3"/>
  <c r="V122" i="3"/>
  <c r="Z122" i="3"/>
  <c r="U122" i="3"/>
  <c r="Y122" i="3"/>
  <c r="S122" i="3"/>
  <c r="W43" i="3"/>
  <c r="Z43" i="3"/>
  <c r="U43" i="3"/>
  <c r="T43" i="3"/>
  <c r="Y43" i="3"/>
  <c r="X43" i="3"/>
  <c r="V43" i="3"/>
  <c r="S43" i="3"/>
  <c r="X51" i="3"/>
  <c r="Y51" i="3"/>
  <c r="T51" i="3"/>
  <c r="S51" i="3"/>
  <c r="U51" i="3"/>
  <c r="W51" i="3"/>
  <c r="Z51" i="3"/>
  <c r="V51" i="3"/>
  <c r="Y53" i="7"/>
  <c r="X53" i="7"/>
  <c r="S53" i="7"/>
  <c r="T53" i="7"/>
  <c r="Z53" i="7"/>
  <c r="W53" i="7"/>
  <c r="U53" i="7"/>
  <c r="V53" i="7"/>
  <c r="X83" i="5"/>
  <c r="V83" i="5"/>
  <c r="U83" i="5"/>
  <c r="T83" i="5"/>
  <c r="Y83" i="5"/>
  <c r="Z83" i="5"/>
  <c r="W83" i="5"/>
  <c r="S83" i="5"/>
  <c r="T33" i="5"/>
  <c r="V33" i="5"/>
  <c r="U33" i="5"/>
  <c r="S33" i="5"/>
  <c r="Y33" i="5"/>
  <c r="X33" i="5"/>
  <c r="Z33" i="5"/>
  <c r="W33" i="5"/>
  <c r="W105" i="9"/>
  <c r="S105" i="9"/>
  <c r="T105" i="9"/>
  <c r="V105" i="9"/>
  <c r="Y105" i="9"/>
  <c r="U105" i="9"/>
  <c r="Z105" i="9"/>
  <c r="X105" i="9"/>
  <c r="U38" i="5"/>
  <c r="X38" i="5"/>
  <c r="S38" i="5"/>
  <c r="T38" i="5"/>
  <c r="V38" i="5"/>
  <c r="Y38" i="5"/>
  <c r="W38" i="5"/>
  <c r="Z38" i="5"/>
  <c r="U46" i="9"/>
  <c r="X46" i="9"/>
  <c r="W46" i="9"/>
  <c r="Z46" i="9"/>
  <c r="T46" i="9"/>
  <c r="S46" i="9"/>
  <c r="Y46" i="9"/>
  <c r="V46" i="9"/>
  <c r="T67" i="9"/>
  <c r="Z67" i="9"/>
  <c r="X67" i="9"/>
  <c r="V67" i="9"/>
  <c r="W67" i="9"/>
  <c r="U67" i="9"/>
  <c r="S67" i="9"/>
  <c r="Y67" i="9"/>
  <c r="W91" i="5"/>
  <c r="U91" i="5"/>
  <c r="T91" i="5"/>
  <c r="V91" i="5"/>
  <c r="Z91" i="5"/>
  <c r="X91" i="5"/>
  <c r="Y91" i="5"/>
  <c r="S91" i="5"/>
  <c r="U99" i="9"/>
  <c r="S99" i="9"/>
  <c r="T99" i="9"/>
  <c r="V99" i="9"/>
  <c r="W99" i="9"/>
  <c r="X99" i="9"/>
  <c r="Z99" i="9"/>
  <c r="Y99" i="9"/>
  <c r="X95" i="5"/>
  <c r="Z95" i="5"/>
  <c r="V95" i="5"/>
  <c r="S95" i="5"/>
  <c r="Y95" i="5"/>
  <c r="U95" i="5"/>
  <c r="T95" i="5"/>
  <c r="W95" i="5"/>
  <c r="Y82" i="7"/>
  <c r="W82" i="7"/>
  <c r="Z82" i="7"/>
  <c r="U82" i="7"/>
  <c r="X82" i="7"/>
  <c r="T82" i="7"/>
  <c r="S82" i="7"/>
  <c r="V82" i="7"/>
  <c r="W112" i="3"/>
  <c r="U112" i="3"/>
  <c r="Z112" i="3"/>
  <c r="V112" i="3"/>
  <c r="X112" i="3"/>
  <c r="Y112" i="3"/>
  <c r="S112" i="3"/>
  <c r="T112" i="3"/>
  <c r="U59" i="3"/>
  <c r="Z59" i="3"/>
  <c r="V59" i="3"/>
  <c r="S59" i="3"/>
  <c r="W59" i="3"/>
  <c r="Y59" i="3"/>
  <c r="X59" i="3"/>
  <c r="T59" i="3"/>
  <c r="Z15" i="3"/>
  <c r="W15" i="3"/>
  <c r="X15" i="3"/>
  <c r="Y15" i="3"/>
  <c r="Y51" i="5"/>
  <c r="S51" i="5"/>
  <c r="U51" i="5"/>
  <c r="V51" i="5"/>
  <c r="Z51" i="5"/>
  <c r="T51" i="5"/>
  <c r="X51" i="5"/>
  <c r="W51" i="5"/>
  <c r="Z108" i="5"/>
  <c r="Y108" i="5"/>
  <c r="X108" i="5"/>
  <c r="W108" i="5"/>
  <c r="V108" i="5"/>
  <c r="T108" i="5"/>
  <c r="U108" i="5"/>
  <c r="S108" i="5"/>
  <c r="Y91" i="3"/>
  <c r="X91" i="3"/>
  <c r="T91" i="3"/>
  <c r="V91" i="3"/>
  <c r="W91" i="3"/>
  <c r="Z91" i="3"/>
  <c r="U91" i="3"/>
  <c r="S91" i="3"/>
  <c r="Y66" i="3"/>
  <c r="U66" i="3"/>
  <c r="Z66" i="3"/>
  <c r="V66" i="3"/>
  <c r="X66" i="3"/>
  <c r="W66" i="3"/>
  <c r="S66" i="3"/>
  <c r="T66" i="3"/>
  <c r="T45" i="5"/>
  <c r="Y45" i="5"/>
  <c r="W45" i="5"/>
  <c r="Z45" i="5"/>
  <c r="S45" i="5"/>
  <c r="U45" i="5"/>
  <c r="V45" i="5"/>
  <c r="X45" i="5"/>
  <c r="U58" i="3"/>
  <c r="Z58" i="3"/>
  <c r="T58" i="3"/>
  <c r="S58" i="3"/>
  <c r="X58" i="3"/>
  <c r="W58" i="3"/>
  <c r="Y58" i="3"/>
  <c r="V58" i="3"/>
  <c r="Y129" i="9"/>
  <c r="U129" i="9"/>
  <c r="S129" i="9"/>
  <c r="T129" i="9"/>
  <c r="W129" i="9"/>
  <c r="X129" i="9"/>
  <c r="Z129" i="9"/>
  <c r="V129" i="9"/>
  <c r="T107" i="5"/>
  <c r="W107" i="5"/>
  <c r="U107" i="5"/>
  <c r="V107" i="5"/>
  <c r="X107" i="5"/>
  <c r="Y107" i="5"/>
  <c r="S107" i="5"/>
  <c r="Z107" i="5"/>
  <c r="Y43" i="5"/>
  <c r="V43" i="5"/>
  <c r="X43" i="5"/>
  <c r="W43" i="5"/>
  <c r="Z43" i="5"/>
  <c r="T43" i="5"/>
  <c r="S43" i="5"/>
  <c r="U43" i="5"/>
  <c r="X54" i="7"/>
  <c r="Z54" i="7"/>
  <c r="S54" i="7"/>
  <c r="T54" i="7"/>
  <c r="Y54" i="7"/>
  <c r="W54" i="7"/>
  <c r="V54" i="7"/>
  <c r="U54" i="7"/>
  <c r="W80" i="3"/>
  <c r="U80" i="3"/>
  <c r="Y80" i="3"/>
  <c r="V80" i="3"/>
  <c r="X80" i="3"/>
  <c r="Z80" i="3"/>
  <c r="T80" i="3"/>
  <c r="S80" i="3"/>
  <c r="T131" i="5"/>
  <c r="V131" i="5"/>
  <c r="X131" i="5"/>
  <c r="Y131" i="5"/>
  <c r="U131" i="5"/>
  <c r="Z131" i="5"/>
  <c r="W131" i="5"/>
  <c r="S131" i="5"/>
  <c r="U22" i="5"/>
  <c r="X22" i="5"/>
  <c r="V22" i="5"/>
  <c r="T22" i="5"/>
  <c r="Z22" i="5"/>
  <c r="Y22" i="5"/>
  <c r="S22" i="5"/>
  <c r="W22" i="5"/>
  <c r="W87" i="3"/>
  <c r="Y87" i="3"/>
  <c r="S87" i="3"/>
  <c r="T87" i="3"/>
  <c r="Z87" i="3"/>
  <c r="X87" i="3"/>
  <c r="U87" i="3"/>
  <c r="V87" i="3"/>
  <c r="X22" i="3"/>
  <c r="U22" i="3"/>
  <c r="T22" i="3"/>
  <c r="V22" i="3"/>
  <c r="Z22" i="3"/>
  <c r="Y22" i="3"/>
  <c r="W22" i="3"/>
  <c r="S22" i="3"/>
  <c r="Y30" i="9"/>
  <c r="U30" i="9"/>
  <c r="S30" i="9"/>
  <c r="T30" i="9"/>
  <c r="W30" i="9"/>
  <c r="V30" i="9"/>
  <c r="X30" i="9"/>
  <c r="Z30" i="9"/>
  <c r="S92" i="5"/>
  <c r="V92" i="5"/>
  <c r="U92" i="5"/>
  <c r="T92" i="5"/>
  <c r="U7" i="5"/>
  <c r="T7" i="5"/>
  <c r="W134" i="3"/>
  <c r="U134" i="3"/>
  <c r="T134" i="3"/>
  <c r="V134" i="3"/>
  <c r="Y134" i="3"/>
  <c r="X134" i="3"/>
  <c r="Z134" i="3"/>
  <c r="S134" i="3"/>
  <c r="U114" i="9"/>
  <c r="Z114" i="9"/>
  <c r="S114" i="9"/>
  <c r="V114" i="9"/>
  <c r="X114" i="9"/>
  <c r="W114" i="9"/>
  <c r="T114" i="9"/>
  <c r="Y114" i="9"/>
  <c r="W19" i="9"/>
  <c r="Z19" i="9"/>
  <c r="U19" i="9"/>
  <c r="V19" i="9"/>
  <c r="X19" i="9"/>
  <c r="S19" i="9"/>
  <c r="T19" i="9"/>
  <c r="Y19" i="9"/>
  <c r="T140" i="5"/>
  <c r="V140" i="5"/>
  <c r="S140" i="5"/>
  <c r="X140" i="5"/>
  <c r="U140" i="5"/>
  <c r="Z140" i="5"/>
  <c r="Y140" i="5"/>
  <c r="W140" i="5"/>
  <c r="W117" i="3"/>
  <c r="Y117" i="3"/>
  <c r="U117" i="3"/>
  <c r="S117" i="3"/>
  <c r="X117" i="3"/>
  <c r="Z117" i="3"/>
  <c r="V117" i="3"/>
  <c r="T117" i="3"/>
  <c r="C6" i="3"/>
  <c r="X19" i="3"/>
  <c r="Y19" i="3"/>
  <c r="U19" i="3"/>
  <c r="T19" i="3"/>
  <c r="Z19" i="3"/>
  <c r="W19" i="3"/>
  <c r="V19" i="3"/>
  <c r="S19" i="3"/>
  <c r="Y104" i="5"/>
  <c r="X104" i="5"/>
  <c r="V104" i="5"/>
  <c r="W104" i="5"/>
  <c r="Z104" i="5"/>
  <c r="T104" i="5"/>
  <c r="U104" i="5"/>
  <c r="S104" i="5"/>
  <c r="S55" i="5"/>
  <c r="W55" i="5"/>
  <c r="T55" i="5"/>
  <c r="V55" i="5"/>
  <c r="X55" i="5"/>
  <c r="Y55" i="5"/>
  <c r="Z55" i="5"/>
  <c r="U55" i="5"/>
  <c r="Z120" i="5"/>
  <c r="Y120" i="5"/>
  <c r="S120" i="5"/>
  <c r="W120" i="5"/>
  <c r="U120" i="5"/>
  <c r="V120" i="5"/>
  <c r="T120" i="5"/>
  <c r="X120" i="5"/>
  <c r="T124" i="5"/>
  <c r="Y124" i="5"/>
  <c r="S124" i="5"/>
  <c r="Z124" i="5"/>
  <c r="U124" i="5"/>
  <c r="X124" i="5"/>
  <c r="V124" i="5"/>
  <c r="W124" i="5"/>
  <c r="S55" i="9"/>
  <c r="T55" i="9"/>
  <c r="X55" i="9"/>
  <c r="V55" i="9"/>
  <c r="Z55" i="9"/>
  <c r="U55" i="9"/>
  <c r="W55" i="9"/>
  <c r="Y55" i="9"/>
  <c r="T25" i="5"/>
  <c r="Z25" i="5"/>
  <c r="X25" i="5"/>
  <c r="U25" i="5"/>
  <c r="S25" i="5"/>
  <c r="W25" i="5"/>
  <c r="V25" i="5"/>
  <c r="Y25" i="5"/>
  <c r="Z15" i="7"/>
  <c r="Y15" i="7"/>
  <c r="W15" i="7"/>
  <c r="X15" i="7"/>
  <c r="S136" i="5"/>
  <c r="Z136" i="5"/>
  <c r="X136" i="5"/>
  <c r="W136" i="5"/>
  <c r="V136" i="5"/>
  <c r="T136" i="5"/>
  <c r="Y136" i="5"/>
  <c r="U136" i="5"/>
  <c r="X113" i="7"/>
  <c r="Y113" i="7"/>
  <c r="U113" i="7"/>
  <c r="V113" i="7"/>
  <c r="Z113" i="7"/>
  <c r="W113" i="7"/>
  <c r="T113" i="7"/>
  <c r="S113" i="7"/>
  <c r="V104" i="9"/>
  <c r="S104" i="9"/>
  <c r="T104" i="9"/>
  <c r="U104" i="9"/>
  <c r="X104" i="9"/>
  <c r="W104" i="9"/>
  <c r="Y104" i="9"/>
  <c r="Z104" i="9"/>
  <c r="Z80" i="5"/>
  <c r="S80" i="5"/>
  <c r="T80" i="5"/>
  <c r="X80" i="5"/>
  <c r="Y80" i="5"/>
  <c r="V80" i="5"/>
  <c r="U80" i="5"/>
  <c r="W80" i="5"/>
  <c r="S84" i="9"/>
  <c r="T84" i="9"/>
  <c r="V84" i="9"/>
  <c r="W84" i="9"/>
  <c r="Y84" i="9"/>
  <c r="X84" i="9"/>
  <c r="U84" i="9"/>
  <c r="Z84" i="9"/>
  <c r="T116" i="9"/>
  <c r="U116" i="9"/>
  <c r="V116" i="9"/>
  <c r="S116" i="9"/>
  <c r="Y116" i="9"/>
  <c r="Z116" i="9"/>
  <c r="W116" i="9"/>
  <c r="X116" i="9"/>
  <c r="W139" i="3"/>
  <c r="Z139" i="3"/>
  <c r="U139" i="3"/>
  <c r="V139" i="3"/>
  <c r="Y139" i="3"/>
  <c r="X139" i="3"/>
  <c r="S139" i="3"/>
  <c r="T139" i="3"/>
  <c r="W79" i="3"/>
  <c r="Z79" i="3"/>
  <c r="S79" i="3"/>
  <c r="T79" i="3"/>
  <c r="U79" i="3"/>
  <c r="X79" i="3"/>
  <c r="Y79" i="3"/>
  <c r="V79" i="3"/>
  <c r="Y65" i="5"/>
  <c r="W65" i="5"/>
  <c r="V65" i="5"/>
  <c r="Z65" i="5"/>
  <c r="S65" i="5"/>
  <c r="T65" i="5"/>
  <c r="X65" i="5"/>
  <c r="U65" i="5"/>
  <c r="X105" i="3"/>
  <c r="U105" i="3"/>
  <c r="Z105" i="3"/>
  <c r="V105" i="3"/>
  <c r="W105" i="3"/>
  <c r="Y105" i="3"/>
  <c r="S105" i="3"/>
  <c r="T105" i="3"/>
  <c r="Z56" i="5"/>
  <c r="V56" i="5"/>
  <c r="T56" i="5"/>
  <c r="U56" i="5"/>
  <c r="X56" i="5"/>
  <c r="S56" i="5"/>
  <c r="Y56" i="5"/>
  <c r="W56" i="5"/>
  <c r="Y78" i="7"/>
  <c r="W78" i="7"/>
  <c r="U78" i="7"/>
  <c r="T78" i="7"/>
  <c r="X78" i="7"/>
  <c r="V78" i="7"/>
  <c r="Z78" i="7"/>
  <c r="S78" i="7"/>
  <c r="T115" i="9"/>
  <c r="X115" i="9"/>
  <c r="S115" i="9"/>
  <c r="V115" i="9"/>
  <c r="W115" i="9"/>
  <c r="U115" i="9"/>
  <c r="Z115" i="9"/>
  <c r="Y115" i="9"/>
  <c r="Z39" i="5"/>
  <c r="V39" i="5"/>
  <c r="Y39" i="5"/>
  <c r="W39" i="5"/>
  <c r="T39" i="5"/>
  <c r="X39" i="5"/>
  <c r="S39" i="5"/>
  <c r="U39" i="5"/>
  <c r="S110" i="9"/>
  <c r="Y110" i="9"/>
  <c r="T110" i="9"/>
  <c r="Z110" i="9"/>
  <c r="V110" i="9"/>
  <c r="U110" i="9"/>
  <c r="W110" i="9"/>
  <c r="X110" i="9"/>
  <c r="T92" i="7"/>
  <c r="V92" i="7"/>
  <c r="S92" i="7"/>
  <c r="Y47" i="5"/>
  <c r="S47" i="5"/>
  <c r="U47" i="5"/>
  <c r="Z47" i="5"/>
  <c r="X47" i="5"/>
  <c r="V47" i="5"/>
  <c r="T47" i="5"/>
  <c r="W47" i="5"/>
  <c r="Z60" i="5"/>
  <c r="T60" i="5"/>
  <c r="W60" i="5"/>
  <c r="V60" i="5"/>
  <c r="X60" i="5"/>
  <c r="U60" i="5"/>
  <c r="Y60" i="5"/>
  <c r="S60" i="5"/>
  <c r="C60" i="5" s="1"/>
  <c r="Y26" i="7"/>
  <c r="X26" i="7"/>
  <c r="T26" i="7"/>
  <c r="V26" i="7"/>
  <c r="Z26" i="7"/>
  <c r="W26" i="7"/>
  <c r="S26" i="7"/>
  <c r="U26" i="7"/>
  <c r="CL6" i="5"/>
  <c r="CL7" i="5" s="1"/>
  <c r="W8" i="5" s="1"/>
  <c r="AU6" i="5"/>
  <c r="AU7" i="5" s="1"/>
  <c r="AU8" i="5" s="1"/>
  <c r="AU9" i="5" s="1"/>
  <c r="AU10" i="5" s="1"/>
  <c r="AU11" i="5" s="1"/>
  <c r="AU12" i="5" s="1"/>
  <c r="AU13" i="5" s="1"/>
  <c r="AU14" i="5" s="1"/>
  <c r="AU15" i="5" s="1"/>
  <c r="AU16" i="5" s="1"/>
  <c r="AU17" i="5" s="1"/>
  <c r="AU18" i="5" s="1"/>
  <c r="AU19" i="5" s="1"/>
  <c r="AU20" i="5" s="1"/>
  <c r="AU21" i="5" s="1"/>
  <c r="AU22" i="5" s="1"/>
  <c r="AU23" i="5" s="1"/>
  <c r="AU24" i="5" s="1"/>
  <c r="AU25" i="5" s="1"/>
  <c r="AU26" i="5" s="1"/>
  <c r="AU27" i="5" s="1"/>
  <c r="AU28" i="5" s="1"/>
  <c r="AU29" i="5" s="1"/>
  <c r="AU30" i="5" s="1"/>
  <c r="AU31" i="5" s="1"/>
  <c r="AU32" i="5" s="1"/>
  <c r="AU33" i="5" s="1"/>
  <c r="AU34" i="5" s="1"/>
  <c r="AU35" i="5" s="1"/>
  <c r="AU36" i="5" s="1"/>
  <c r="AU37" i="5" s="1"/>
  <c r="AU38" i="5" s="1"/>
  <c r="AU39" i="5" s="1"/>
  <c r="AU40" i="5" s="1"/>
  <c r="AU41" i="5" s="1"/>
  <c r="AU42" i="5" s="1"/>
  <c r="AU43" i="5" s="1"/>
  <c r="AU44" i="5" s="1"/>
  <c r="AU45" i="5" s="1"/>
  <c r="AU46" i="5" s="1"/>
  <c r="AU47" i="5" s="1"/>
  <c r="AU48" i="5" s="1"/>
  <c r="AU49" i="5" s="1"/>
  <c r="AU50" i="5" s="1"/>
  <c r="AU51" i="5" s="1"/>
  <c r="AU52" i="5" s="1"/>
  <c r="AU53" i="5" s="1"/>
  <c r="AU54" i="5" s="1"/>
  <c r="AU55" i="5" s="1"/>
  <c r="AU56" i="5" s="1"/>
  <c r="AU57" i="5" s="1"/>
  <c r="AU58" i="5" s="1"/>
  <c r="AU59" i="5" s="1"/>
  <c r="AU60" i="5" s="1"/>
  <c r="AU61" i="5" s="1"/>
  <c r="AU62" i="5" s="1"/>
  <c r="AU63" i="5" s="1"/>
  <c r="AU64" i="5" s="1"/>
  <c r="AU65" i="5" s="1"/>
  <c r="AU66" i="5" s="1"/>
  <c r="AU67" i="5" s="1"/>
  <c r="AU68" i="5" s="1"/>
  <c r="AU69" i="5" s="1"/>
  <c r="AU70" i="5" s="1"/>
  <c r="AU71" i="5" s="1"/>
  <c r="AU72" i="5" s="1"/>
  <c r="AU73" i="5" s="1"/>
  <c r="AU74" i="5" s="1"/>
  <c r="AU75" i="5" s="1"/>
  <c r="AU76" i="5" s="1"/>
  <c r="AU77" i="5" s="1"/>
  <c r="AU78" i="5" s="1"/>
  <c r="AU79" i="5" s="1"/>
  <c r="AU80" i="5" s="1"/>
  <c r="AU81" i="5" s="1"/>
  <c r="AU82" i="5" s="1"/>
  <c r="AU83" i="5" s="1"/>
  <c r="AU84" i="5" s="1"/>
  <c r="AU85" i="5" s="1"/>
  <c r="AU86" i="5" s="1"/>
  <c r="AU87" i="5" s="1"/>
  <c r="AU88" i="5" s="1"/>
  <c r="AU89" i="5" s="1"/>
  <c r="AU90" i="5" s="1"/>
  <c r="AU91" i="5" s="1"/>
  <c r="AU92" i="5" s="1"/>
  <c r="AU93" i="5" s="1"/>
  <c r="AU94" i="5" s="1"/>
  <c r="AU95" i="5" s="1"/>
  <c r="AU96" i="5" s="1"/>
  <c r="AU97" i="5" s="1"/>
  <c r="AU98" i="5" s="1"/>
  <c r="AU99" i="5" s="1"/>
  <c r="AU100" i="5" s="1"/>
  <c r="AU101" i="5" s="1"/>
  <c r="AU102" i="5" s="1"/>
  <c r="AU103" i="5" s="1"/>
  <c r="AU104" i="5" s="1"/>
  <c r="AU105" i="5" s="1"/>
  <c r="AU106" i="5" s="1"/>
  <c r="AU107" i="5" s="1"/>
  <c r="AU108" i="5" s="1"/>
  <c r="AU109" i="5" s="1"/>
  <c r="AU110" i="5" s="1"/>
  <c r="AU111" i="5" s="1"/>
  <c r="AU112" i="5" s="1"/>
  <c r="AU113" i="5" s="1"/>
  <c r="AU114" i="5" s="1"/>
  <c r="AU115" i="5" s="1"/>
  <c r="AU116" i="5" s="1"/>
  <c r="AU117" i="5" s="1"/>
  <c r="AU118" i="5" s="1"/>
  <c r="AU119" i="5" s="1"/>
  <c r="AU120" i="5" s="1"/>
  <c r="AU121" i="5" s="1"/>
  <c r="AU122" i="5" s="1"/>
  <c r="AU123" i="5" s="1"/>
  <c r="AU124" i="5" s="1"/>
  <c r="AU125" i="5" s="1"/>
  <c r="AU126" i="5" s="1"/>
  <c r="AU127" i="5" s="1"/>
  <c r="AU128" i="5" s="1"/>
  <c r="AU129" i="5" s="1"/>
  <c r="AU130" i="5" s="1"/>
  <c r="AU131" i="5" s="1"/>
  <c r="AU132" i="5" s="1"/>
  <c r="AU133" i="5" s="1"/>
  <c r="AU134" i="5" s="1"/>
  <c r="AU135" i="5" s="1"/>
  <c r="AU136" i="5" s="1"/>
  <c r="AU137" i="5" s="1"/>
  <c r="AU138" i="5" s="1"/>
  <c r="AU139" i="5" s="1"/>
  <c r="AU140" i="5" s="1"/>
  <c r="BM6" i="5"/>
  <c r="BM7" i="5" s="1"/>
  <c r="BM8" i="5" s="1"/>
  <c r="BM9" i="5" s="1"/>
  <c r="BM10" i="5" s="1"/>
  <c r="BM11" i="5" s="1"/>
  <c r="BM12" i="5" s="1"/>
  <c r="BL6" i="5"/>
  <c r="BL7" i="5" s="1"/>
  <c r="BL8" i="5" s="1"/>
  <c r="BL9" i="5" s="1"/>
  <c r="BL10" i="5" s="1"/>
  <c r="BL11" i="5" s="1"/>
  <c r="BL12" i="5" s="1"/>
  <c r="BL13" i="5" s="1"/>
  <c r="BL14" i="5" s="1"/>
  <c r="BL15" i="5" s="1"/>
  <c r="BL16" i="5" s="1"/>
  <c r="BL17" i="5" s="1"/>
  <c r="BL18" i="5" s="1"/>
  <c r="BL19" i="5" s="1"/>
  <c r="BL20" i="5" s="1"/>
  <c r="BL21" i="5" s="1"/>
  <c r="BL22" i="5" s="1"/>
  <c r="BL23" i="5" s="1"/>
  <c r="BL24" i="5" s="1"/>
  <c r="BL25" i="5" s="1"/>
  <c r="BL26" i="5" s="1"/>
  <c r="BL27" i="5" s="1"/>
  <c r="BL28" i="5" s="1"/>
  <c r="BL29" i="5" s="1"/>
  <c r="BL30" i="5" s="1"/>
  <c r="BL31" i="5" s="1"/>
  <c r="BL32" i="5" s="1"/>
  <c r="BL33" i="5" s="1"/>
  <c r="BL34" i="5" s="1"/>
  <c r="BL35" i="5" s="1"/>
  <c r="BL36" i="5" s="1"/>
  <c r="BL37" i="5" s="1"/>
  <c r="BL38" i="5" s="1"/>
  <c r="BL39" i="5" s="1"/>
  <c r="BL40" i="5" s="1"/>
  <c r="BL41" i="5" s="1"/>
  <c r="BL42" i="5" s="1"/>
  <c r="BL43" i="5" s="1"/>
  <c r="BL44" i="5" s="1"/>
  <c r="BL45" i="5" s="1"/>
  <c r="BL46" i="5" s="1"/>
  <c r="BL47" i="5" s="1"/>
  <c r="BL48" i="5" s="1"/>
  <c r="BL49" i="5" s="1"/>
  <c r="BL50" i="5" s="1"/>
  <c r="BL51" i="5" s="1"/>
  <c r="BL52" i="5" s="1"/>
  <c r="BL53" i="5" s="1"/>
  <c r="BL54" i="5" s="1"/>
  <c r="BL55" i="5" s="1"/>
  <c r="BL56" i="5" s="1"/>
  <c r="BL57" i="5" s="1"/>
  <c r="BL58" i="5" s="1"/>
  <c r="BL59" i="5" s="1"/>
  <c r="BL60" i="5" s="1"/>
  <c r="BL61" i="5" s="1"/>
  <c r="BL62" i="5" s="1"/>
  <c r="BL63" i="5" s="1"/>
  <c r="BL64" i="5" s="1"/>
  <c r="BL65" i="5" s="1"/>
  <c r="BL66" i="5" s="1"/>
  <c r="BL67" i="5" s="1"/>
  <c r="BL68" i="5" s="1"/>
  <c r="BL69" i="5" s="1"/>
  <c r="BL70" i="5" s="1"/>
  <c r="BL71" i="5" s="1"/>
  <c r="BL72" i="5" s="1"/>
  <c r="BL73" i="5" s="1"/>
  <c r="BL74" i="5" s="1"/>
  <c r="BL75" i="5" s="1"/>
  <c r="BL76" i="5" s="1"/>
  <c r="BL77" i="5" s="1"/>
  <c r="BL78" i="5" s="1"/>
  <c r="BL79" i="5" s="1"/>
  <c r="BL80" i="5" s="1"/>
  <c r="BL81" i="5" s="1"/>
  <c r="BL82" i="5" s="1"/>
  <c r="BL83" i="5" s="1"/>
  <c r="BL84" i="5" s="1"/>
  <c r="BL85" i="5" s="1"/>
  <c r="BL86" i="5" s="1"/>
  <c r="BL87" i="5" s="1"/>
  <c r="BL88" i="5" s="1"/>
  <c r="BL89" i="5" s="1"/>
  <c r="BL90" i="5" s="1"/>
  <c r="BL91" i="5" s="1"/>
  <c r="BL92" i="5" s="1"/>
  <c r="BL93" i="5" s="1"/>
  <c r="BL94" i="5" s="1"/>
  <c r="BL95" i="5" s="1"/>
  <c r="BL96" i="5" s="1"/>
  <c r="BL97" i="5" s="1"/>
  <c r="BL98" i="5" s="1"/>
  <c r="BL99" i="5" s="1"/>
  <c r="BL100" i="5" s="1"/>
  <c r="BL101" i="5" s="1"/>
  <c r="BL102" i="5" s="1"/>
  <c r="BL103" i="5" s="1"/>
  <c r="BL104" i="5" s="1"/>
  <c r="BL105" i="5" s="1"/>
  <c r="BL106" i="5" s="1"/>
  <c r="BL107" i="5" s="1"/>
  <c r="BL108" i="5" s="1"/>
  <c r="BL109" i="5" s="1"/>
  <c r="BL110" i="5" s="1"/>
  <c r="BL111" i="5" s="1"/>
  <c r="BL112" i="5" s="1"/>
  <c r="BL113" i="5" s="1"/>
  <c r="BL114" i="5" s="1"/>
  <c r="BL115" i="5" s="1"/>
  <c r="BL116" i="5" s="1"/>
  <c r="BL117" i="5" s="1"/>
  <c r="BL118" i="5" s="1"/>
  <c r="BL119" i="5" s="1"/>
  <c r="BL120" i="5" s="1"/>
  <c r="BL121" i="5" s="1"/>
  <c r="BL122" i="5" s="1"/>
  <c r="BL123" i="5" s="1"/>
  <c r="BL124" i="5" s="1"/>
  <c r="BL125" i="5" s="1"/>
  <c r="BL126" i="5" s="1"/>
  <c r="BL127" i="5" s="1"/>
  <c r="BL128" i="5" s="1"/>
  <c r="BL129" i="5" s="1"/>
  <c r="BL130" i="5" s="1"/>
  <c r="BL131" i="5" s="1"/>
  <c r="BL132" i="5" s="1"/>
  <c r="BL133" i="5" s="1"/>
  <c r="BL134" i="5" s="1"/>
  <c r="BL135" i="5" s="1"/>
  <c r="BL136" i="5" s="1"/>
  <c r="BL137" i="5" s="1"/>
  <c r="BL138" i="5" s="1"/>
  <c r="BL139" i="5" s="1"/>
  <c r="BL140" i="5" s="1"/>
  <c r="AI6" i="5"/>
  <c r="AI7" i="5" s="1"/>
  <c r="AI8" i="5" s="1"/>
  <c r="AI9" i="5" s="1"/>
  <c r="AI10" i="5" s="1"/>
  <c r="AI11" i="5" s="1"/>
  <c r="AI12" i="5" s="1"/>
  <c r="AW6" i="5"/>
  <c r="AW7" i="5" s="1"/>
  <c r="AW8" i="5" s="1"/>
  <c r="AW9" i="5" s="1"/>
  <c r="AW10" i="5" s="1"/>
  <c r="AW11" i="5" s="1"/>
  <c r="AW12" i="5" s="1"/>
  <c r="AW13" i="5" s="1"/>
  <c r="AW14" i="5" s="1"/>
  <c r="AW15" i="5" s="1"/>
  <c r="AW16" i="5" s="1"/>
  <c r="AW17" i="5" s="1"/>
  <c r="AW18" i="5" s="1"/>
  <c r="AW19" i="5" s="1"/>
  <c r="AW20" i="5" s="1"/>
  <c r="AW21" i="5" s="1"/>
  <c r="AW22" i="5" s="1"/>
  <c r="AW23" i="5" s="1"/>
  <c r="AW24" i="5" s="1"/>
  <c r="AW25" i="5" s="1"/>
  <c r="AW26" i="5" s="1"/>
  <c r="AW27" i="5" s="1"/>
  <c r="AW28" i="5" s="1"/>
  <c r="AW29" i="5" s="1"/>
  <c r="AW30" i="5" s="1"/>
  <c r="AW31" i="5" s="1"/>
  <c r="AW32" i="5" s="1"/>
  <c r="AW33" i="5" s="1"/>
  <c r="AW34" i="5" s="1"/>
  <c r="AW35" i="5" s="1"/>
  <c r="AW36" i="5" s="1"/>
  <c r="AW37" i="5" s="1"/>
  <c r="AW38" i="5" s="1"/>
  <c r="AW39" i="5" s="1"/>
  <c r="AW40" i="5" s="1"/>
  <c r="AW41" i="5" s="1"/>
  <c r="AW42" i="5" s="1"/>
  <c r="AW43" i="5" s="1"/>
  <c r="AW44" i="5" s="1"/>
  <c r="AW45" i="5" s="1"/>
  <c r="AW46" i="5" s="1"/>
  <c r="AW47" i="5" s="1"/>
  <c r="AW48" i="5" s="1"/>
  <c r="AW49" i="5" s="1"/>
  <c r="AW50" i="5" s="1"/>
  <c r="AW51" i="5" s="1"/>
  <c r="AW52" i="5" s="1"/>
  <c r="AW53" i="5" s="1"/>
  <c r="AW54" i="5" s="1"/>
  <c r="AW55" i="5" s="1"/>
  <c r="AW56" i="5" s="1"/>
  <c r="AW57" i="5" s="1"/>
  <c r="AW58" i="5" s="1"/>
  <c r="AW59" i="5" s="1"/>
  <c r="AW60" i="5" s="1"/>
  <c r="AW61" i="5" s="1"/>
  <c r="AW62" i="5" s="1"/>
  <c r="AW63" i="5" s="1"/>
  <c r="AW64" i="5" s="1"/>
  <c r="AW65" i="5" s="1"/>
  <c r="AW66" i="5" s="1"/>
  <c r="AW67" i="5" s="1"/>
  <c r="AW68" i="5" s="1"/>
  <c r="AW69" i="5" s="1"/>
  <c r="AW70" i="5" s="1"/>
  <c r="AW71" i="5" s="1"/>
  <c r="AW72" i="5" s="1"/>
  <c r="AW73" i="5" s="1"/>
  <c r="AW74" i="5" s="1"/>
  <c r="AW75" i="5" s="1"/>
  <c r="AW76" i="5" s="1"/>
  <c r="AW77" i="5" s="1"/>
  <c r="AW78" i="5" s="1"/>
  <c r="AW79" i="5" s="1"/>
  <c r="AW80" i="5" s="1"/>
  <c r="AW81" i="5" s="1"/>
  <c r="AW82" i="5" s="1"/>
  <c r="AW83" i="5" s="1"/>
  <c r="AW84" i="5" s="1"/>
  <c r="AW85" i="5" s="1"/>
  <c r="AW86" i="5" s="1"/>
  <c r="AW87" i="5" s="1"/>
  <c r="AW88" i="5" s="1"/>
  <c r="AW89" i="5" s="1"/>
  <c r="AW90" i="5" s="1"/>
  <c r="AW91" i="5" s="1"/>
  <c r="AW92" i="5" s="1"/>
  <c r="AW93" i="5" s="1"/>
  <c r="AW94" i="5" s="1"/>
  <c r="AW95" i="5" s="1"/>
  <c r="AW96" i="5" s="1"/>
  <c r="AW97" i="5" s="1"/>
  <c r="AW98" i="5" s="1"/>
  <c r="AW99" i="5" s="1"/>
  <c r="AW100" i="5" s="1"/>
  <c r="AW101" i="5" s="1"/>
  <c r="AW102" i="5" s="1"/>
  <c r="AW103" i="5" s="1"/>
  <c r="AW104" i="5" s="1"/>
  <c r="AW105" i="5" s="1"/>
  <c r="AW106" i="5" s="1"/>
  <c r="AW107" i="5" s="1"/>
  <c r="AW108" i="5" s="1"/>
  <c r="AW109" i="5" s="1"/>
  <c r="AW110" i="5" s="1"/>
  <c r="AW111" i="5" s="1"/>
  <c r="AW112" i="5" s="1"/>
  <c r="AW113" i="5" s="1"/>
  <c r="AW114" i="5" s="1"/>
  <c r="AW115" i="5" s="1"/>
  <c r="AW116" i="5" s="1"/>
  <c r="AW117" i="5" s="1"/>
  <c r="AW118" i="5" s="1"/>
  <c r="AW119" i="5" s="1"/>
  <c r="AW120" i="5" s="1"/>
  <c r="AW121" i="5" s="1"/>
  <c r="AW122" i="5" s="1"/>
  <c r="AW123" i="5" s="1"/>
  <c r="AW124" i="5" s="1"/>
  <c r="AW125" i="5" s="1"/>
  <c r="AW126" i="5" s="1"/>
  <c r="AW127" i="5" s="1"/>
  <c r="AW128" i="5" s="1"/>
  <c r="AW129" i="5" s="1"/>
  <c r="AW130" i="5" s="1"/>
  <c r="AW131" i="5" s="1"/>
  <c r="AW132" i="5" s="1"/>
  <c r="AW133" i="5" s="1"/>
  <c r="AW134" i="5" s="1"/>
  <c r="AW135" i="5" s="1"/>
  <c r="AW136" i="5" s="1"/>
  <c r="AW137" i="5" s="1"/>
  <c r="AW138" i="5" s="1"/>
  <c r="AW139" i="5" s="1"/>
  <c r="AW140" i="5" s="1"/>
  <c r="BF6" i="5"/>
  <c r="BF7" i="5" s="1"/>
  <c r="BF8" i="5" s="1"/>
  <c r="BF9" i="5" s="1"/>
  <c r="BF10" i="5" s="1"/>
  <c r="BF11" i="5" s="1"/>
  <c r="BF12" i="5" s="1"/>
  <c r="BF13" i="5" s="1"/>
  <c r="BF14" i="5" s="1"/>
  <c r="BF15" i="5" s="1"/>
  <c r="BF16" i="5" s="1"/>
  <c r="BF17" i="5" s="1"/>
  <c r="BF18" i="5" s="1"/>
  <c r="BF19" i="5" s="1"/>
  <c r="BF20" i="5" s="1"/>
  <c r="BF21" i="5" s="1"/>
  <c r="BF22" i="5" s="1"/>
  <c r="BF23" i="5" s="1"/>
  <c r="BF24" i="5" s="1"/>
  <c r="BF25" i="5" s="1"/>
  <c r="BF26" i="5" s="1"/>
  <c r="BF27" i="5" s="1"/>
  <c r="BF28" i="5" s="1"/>
  <c r="BF29" i="5" s="1"/>
  <c r="BF30" i="5" s="1"/>
  <c r="BF31" i="5" s="1"/>
  <c r="BF32" i="5" s="1"/>
  <c r="BF33" i="5" s="1"/>
  <c r="BF34" i="5" s="1"/>
  <c r="BF35" i="5" s="1"/>
  <c r="BF36" i="5" s="1"/>
  <c r="BF37" i="5" s="1"/>
  <c r="BF38" i="5" s="1"/>
  <c r="BF39" i="5" s="1"/>
  <c r="BF40" i="5" s="1"/>
  <c r="BF41" i="5" s="1"/>
  <c r="BF42" i="5" s="1"/>
  <c r="BF43" i="5" s="1"/>
  <c r="BF44" i="5" s="1"/>
  <c r="BF45" i="5" s="1"/>
  <c r="BF46" i="5" s="1"/>
  <c r="BF47" i="5" s="1"/>
  <c r="BF48" i="5" s="1"/>
  <c r="BF49" i="5" s="1"/>
  <c r="BF50" i="5" s="1"/>
  <c r="BF51" i="5" s="1"/>
  <c r="BF52" i="5" s="1"/>
  <c r="BF53" i="5" s="1"/>
  <c r="BF54" i="5" s="1"/>
  <c r="BF55" i="5" s="1"/>
  <c r="BF56" i="5" s="1"/>
  <c r="BF57" i="5" s="1"/>
  <c r="BF58" i="5" s="1"/>
  <c r="BF59" i="5" s="1"/>
  <c r="BF60" i="5" s="1"/>
  <c r="BF61" i="5" s="1"/>
  <c r="BF62" i="5" s="1"/>
  <c r="BF63" i="5" s="1"/>
  <c r="BF64" i="5" s="1"/>
  <c r="BF65" i="5" s="1"/>
  <c r="BF66" i="5" s="1"/>
  <c r="BF67" i="5" s="1"/>
  <c r="BF68" i="5" s="1"/>
  <c r="BF69" i="5" s="1"/>
  <c r="BF70" i="5" s="1"/>
  <c r="BF71" i="5" s="1"/>
  <c r="BF72" i="5" s="1"/>
  <c r="BF73" i="5" s="1"/>
  <c r="BF74" i="5" s="1"/>
  <c r="BF75" i="5" s="1"/>
  <c r="BF76" i="5" s="1"/>
  <c r="BF77" i="5" s="1"/>
  <c r="BF78" i="5" s="1"/>
  <c r="BF79" i="5" s="1"/>
  <c r="BF80" i="5" s="1"/>
  <c r="BF81" i="5" s="1"/>
  <c r="BF82" i="5" s="1"/>
  <c r="BF83" i="5" s="1"/>
  <c r="BF84" i="5" s="1"/>
  <c r="BF85" i="5" s="1"/>
  <c r="BF86" i="5" s="1"/>
  <c r="BF87" i="5" s="1"/>
  <c r="BF88" i="5" s="1"/>
  <c r="BF89" i="5" s="1"/>
  <c r="BF90" i="5" s="1"/>
  <c r="BF91" i="5" s="1"/>
  <c r="BF92" i="5" s="1"/>
  <c r="BF93" i="5" s="1"/>
  <c r="BF94" i="5" s="1"/>
  <c r="BF95" i="5" s="1"/>
  <c r="BF96" i="5" s="1"/>
  <c r="BF97" i="5" s="1"/>
  <c r="BF98" i="5" s="1"/>
  <c r="BF99" i="5" s="1"/>
  <c r="BF100" i="5" s="1"/>
  <c r="BF101" i="5" s="1"/>
  <c r="BF102" i="5" s="1"/>
  <c r="BF103" i="5" s="1"/>
  <c r="BF104" i="5" s="1"/>
  <c r="BF105" i="5" s="1"/>
  <c r="BF106" i="5" s="1"/>
  <c r="BF107" i="5" s="1"/>
  <c r="BF108" i="5" s="1"/>
  <c r="BF109" i="5" s="1"/>
  <c r="BF110" i="5" s="1"/>
  <c r="BF111" i="5" s="1"/>
  <c r="BF112" i="5" s="1"/>
  <c r="BF113" i="5" s="1"/>
  <c r="BF114" i="5" s="1"/>
  <c r="BF115" i="5" s="1"/>
  <c r="BF116" i="5" s="1"/>
  <c r="BF117" i="5" s="1"/>
  <c r="BF118" i="5" s="1"/>
  <c r="BF119" i="5" s="1"/>
  <c r="BF120" i="5" s="1"/>
  <c r="BF121" i="5" s="1"/>
  <c r="BF122" i="5" s="1"/>
  <c r="BF123" i="5" s="1"/>
  <c r="BF124" i="5" s="1"/>
  <c r="BF125" i="5" s="1"/>
  <c r="BF126" i="5" s="1"/>
  <c r="BF127" i="5" s="1"/>
  <c r="BF128" i="5" s="1"/>
  <c r="BF129" i="5" s="1"/>
  <c r="BF130" i="5" s="1"/>
  <c r="BF131" i="5" s="1"/>
  <c r="BF132" i="5" s="1"/>
  <c r="BF133" i="5" s="1"/>
  <c r="BF134" i="5" s="1"/>
  <c r="BF135" i="5" s="1"/>
  <c r="BF136" i="5" s="1"/>
  <c r="BF137" i="5" s="1"/>
  <c r="BF138" i="5" s="1"/>
  <c r="BF139" i="5" s="1"/>
  <c r="BF140" i="5" s="1"/>
  <c r="BX6" i="5"/>
  <c r="BX7" i="5" s="1"/>
  <c r="BX8" i="5" s="1"/>
  <c r="BX9" i="5" s="1"/>
  <c r="BX10" i="5" s="1"/>
  <c r="BX11" i="5" s="1"/>
  <c r="BX12" i="5" s="1"/>
  <c r="BX13" i="5" s="1"/>
  <c r="BX14" i="5" s="1"/>
  <c r="BX15" i="5" s="1"/>
  <c r="BX16" i="5" s="1"/>
  <c r="BX17" i="5" s="1"/>
  <c r="BX18" i="5" s="1"/>
  <c r="BX19" i="5" s="1"/>
  <c r="BX20" i="5" s="1"/>
  <c r="BX21" i="5" s="1"/>
  <c r="BX22" i="5" s="1"/>
  <c r="BX23" i="5" s="1"/>
  <c r="BX24" i="5" s="1"/>
  <c r="BX25" i="5" s="1"/>
  <c r="BX26" i="5" s="1"/>
  <c r="BX27" i="5" s="1"/>
  <c r="BX28" i="5" s="1"/>
  <c r="BX29" i="5" s="1"/>
  <c r="BX30" i="5" s="1"/>
  <c r="BX31" i="5" s="1"/>
  <c r="BX32" i="5" s="1"/>
  <c r="BX33" i="5" s="1"/>
  <c r="BX34" i="5" s="1"/>
  <c r="BX35" i="5" s="1"/>
  <c r="BX36" i="5" s="1"/>
  <c r="BX37" i="5" s="1"/>
  <c r="BX38" i="5" s="1"/>
  <c r="BX39" i="5" s="1"/>
  <c r="BX40" i="5" s="1"/>
  <c r="BX41" i="5" s="1"/>
  <c r="BX42" i="5" s="1"/>
  <c r="BX43" i="5" s="1"/>
  <c r="BX44" i="5" s="1"/>
  <c r="BX45" i="5" s="1"/>
  <c r="BX46" i="5" s="1"/>
  <c r="BX47" i="5" s="1"/>
  <c r="BX48" i="5" s="1"/>
  <c r="BX49" i="5" s="1"/>
  <c r="BX50" i="5" s="1"/>
  <c r="BX51" i="5" s="1"/>
  <c r="BX52" i="5" s="1"/>
  <c r="BX53" i="5" s="1"/>
  <c r="BX54" i="5" s="1"/>
  <c r="BX55" i="5" s="1"/>
  <c r="BX56" i="5" s="1"/>
  <c r="BX57" i="5" s="1"/>
  <c r="BX58" i="5" s="1"/>
  <c r="BX59" i="5" s="1"/>
  <c r="BX60" i="5" s="1"/>
  <c r="BX61" i="5" s="1"/>
  <c r="BX62" i="5" s="1"/>
  <c r="BX63" i="5" s="1"/>
  <c r="BX64" i="5" s="1"/>
  <c r="BX65" i="5" s="1"/>
  <c r="BX66" i="5" s="1"/>
  <c r="BX67" i="5" s="1"/>
  <c r="BX68" i="5" s="1"/>
  <c r="BX69" i="5" s="1"/>
  <c r="BX70" i="5" s="1"/>
  <c r="BX71" i="5" s="1"/>
  <c r="BX72" i="5" s="1"/>
  <c r="BX73" i="5" s="1"/>
  <c r="BX74" i="5" s="1"/>
  <c r="BX75" i="5" s="1"/>
  <c r="BX76" i="5" s="1"/>
  <c r="BX77" i="5" s="1"/>
  <c r="BX78" i="5" s="1"/>
  <c r="BX79" i="5" s="1"/>
  <c r="BX80" i="5" s="1"/>
  <c r="BX81" i="5" s="1"/>
  <c r="BX82" i="5" s="1"/>
  <c r="BX83" i="5" s="1"/>
  <c r="BX84" i="5" s="1"/>
  <c r="BX85" i="5" s="1"/>
  <c r="BX86" i="5" s="1"/>
  <c r="BX87" i="5" s="1"/>
  <c r="BX88" i="5" s="1"/>
  <c r="BX89" i="5" s="1"/>
  <c r="BX90" i="5" s="1"/>
  <c r="BX91" i="5" s="1"/>
  <c r="BX92" i="5" s="1"/>
  <c r="BX93" i="5" s="1"/>
  <c r="BX94" i="5" s="1"/>
  <c r="BX95" i="5" s="1"/>
  <c r="BX96" i="5" s="1"/>
  <c r="BX97" i="5" s="1"/>
  <c r="BX98" i="5" s="1"/>
  <c r="BX99" i="5" s="1"/>
  <c r="BX100" i="5" s="1"/>
  <c r="BX101" i="5" s="1"/>
  <c r="BX102" i="5" s="1"/>
  <c r="BX103" i="5" s="1"/>
  <c r="BX104" i="5" s="1"/>
  <c r="BX105" i="5" s="1"/>
  <c r="BX106" i="5" s="1"/>
  <c r="BX107" i="5" s="1"/>
  <c r="BX108" i="5" s="1"/>
  <c r="BX109" i="5" s="1"/>
  <c r="BX110" i="5" s="1"/>
  <c r="BX111" i="5" s="1"/>
  <c r="BX112" i="5" s="1"/>
  <c r="BX113" i="5" s="1"/>
  <c r="BX114" i="5" s="1"/>
  <c r="BX115" i="5" s="1"/>
  <c r="BX116" i="5" s="1"/>
  <c r="BX117" i="5" s="1"/>
  <c r="BX118" i="5" s="1"/>
  <c r="BX119" i="5" s="1"/>
  <c r="BX120" i="5" s="1"/>
  <c r="BX121" i="5" s="1"/>
  <c r="BX122" i="5" s="1"/>
  <c r="BX123" i="5" s="1"/>
  <c r="BX124" i="5" s="1"/>
  <c r="BX125" i="5" s="1"/>
  <c r="BX126" i="5" s="1"/>
  <c r="BX127" i="5" s="1"/>
  <c r="BX128" i="5" s="1"/>
  <c r="BX129" i="5" s="1"/>
  <c r="BX130" i="5" s="1"/>
  <c r="BX131" i="5" s="1"/>
  <c r="BX132" i="5" s="1"/>
  <c r="BX133" i="5" s="1"/>
  <c r="BX134" i="5" s="1"/>
  <c r="BX135" i="5" s="1"/>
  <c r="BX136" i="5" s="1"/>
  <c r="BX137" i="5" s="1"/>
  <c r="BX138" i="5" s="1"/>
  <c r="BX139" i="5" s="1"/>
  <c r="BX140" i="5" s="1"/>
  <c r="CP6" i="5"/>
  <c r="CP7" i="5" s="1"/>
  <c r="CP8" i="5" s="1"/>
  <c r="CP9" i="5" s="1"/>
  <c r="CP10" i="5" s="1"/>
  <c r="CP11" i="5" s="1"/>
  <c r="CP12" i="5" s="1"/>
  <c r="CP13" i="5" s="1"/>
  <c r="CP14" i="5" s="1"/>
  <c r="CP15" i="5" s="1"/>
  <c r="CP16" i="5" s="1"/>
  <c r="CP17" i="5" s="1"/>
  <c r="CP18" i="5" s="1"/>
  <c r="CP19" i="5" s="1"/>
  <c r="CP20" i="5" s="1"/>
  <c r="CP21" i="5" s="1"/>
  <c r="CP22" i="5" s="1"/>
  <c r="CP23" i="5" s="1"/>
  <c r="CP24" i="5" s="1"/>
  <c r="CP25" i="5" s="1"/>
  <c r="CP26" i="5" s="1"/>
  <c r="CP27" i="5" s="1"/>
  <c r="CP28" i="5" s="1"/>
  <c r="CP29" i="5" s="1"/>
  <c r="CP30" i="5" s="1"/>
  <c r="CP31" i="5" s="1"/>
  <c r="CP32" i="5" s="1"/>
  <c r="CP33" i="5" s="1"/>
  <c r="CP34" i="5" s="1"/>
  <c r="CP35" i="5" s="1"/>
  <c r="CP36" i="5" s="1"/>
  <c r="CP37" i="5" s="1"/>
  <c r="CP38" i="5" s="1"/>
  <c r="CP39" i="5" s="1"/>
  <c r="CP40" i="5" s="1"/>
  <c r="CP41" i="5" s="1"/>
  <c r="CP42" i="5" s="1"/>
  <c r="CP43" i="5" s="1"/>
  <c r="CP44" i="5" s="1"/>
  <c r="CP45" i="5" s="1"/>
  <c r="CP46" i="5" s="1"/>
  <c r="CP47" i="5" s="1"/>
  <c r="CP48" i="5" s="1"/>
  <c r="CP49" i="5" s="1"/>
  <c r="CP50" i="5" s="1"/>
  <c r="CP51" i="5" s="1"/>
  <c r="CP52" i="5" s="1"/>
  <c r="CP53" i="5" s="1"/>
  <c r="CP54" i="5" s="1"/>
  <c r="CP55" i="5" s="1"/>
  <c r="CP56" i="5" s="1"/>
  <c r="CP57" i="5" s="1"/>
  <c r="CP58" i="5" s="1"/>
  <c r="CP59" i="5" s="1"/>
  <c r="CP60" i="5" s="1"/>
  <c r="CP61" i="5" s="1"/>
  <c r="CP62" i="5" s="1"/>
  <c r="CP63" i="5" s="1"/>
  <c r="CP64" i="5" s="1"/>
  <c r="CP65" i="5" s="1"/>
  <c r="CP66" i="5" s="1"/>
  <c r="CP67" i="5" s="1"/>
  <c r="CP68" i="5" s="1"/>
  <c r="CP69" i="5" s="1"/>
  <c r="CP70" i="5" s="1"/>
  <c r="CP71" i="5" s="1"/>
  <c r="CP72" i="5" s="1"/>
  <c r="CP73" i="5" s="1"/>
  <c r="CP74" i="5" s="1"/>
  <c r="CP75" i="5" s="1"/>
  <c r="CP76" i="5" s="1"/>
  <c r="CP77" i="5" s="1"/>
  <c r="CP78" i="5" s="1"/>
  <c r="CP79" i="5" s="1"/>
  <c r="CP80" i="5" s="1"/>
  <c r="CP81" i="5" s="1"/>
  <c r="CP82" i="5" s="1"/>
  <c r="CP83" i="5" s="1"/>
  <c r="CP84" i="5" s="1"/>
  <c r="CP85" i="5" s="1"/>
  <c r="CP86" i="5" s="1"/>
  <c r="CP87" i="5" s="1"/>
  <c r="CP88" i="5" s="1"/>
  <c r="CP89" i="5" s="1"/>
  <c r="CP90" i="5" s="1"/>
  <c r="CP91" i="5" s="1"/>
  <c r="CP92" i="5" s="1"/>
  <c r="CP93" i="5" s="1"/>
  <c r="CP94" i="5" s="1"/>
  <c r="CP95" i="5" s="1"/>
  <c r="CP96" i="5" s="1"/>
  <c r="CP97" i="5" s="1"/>
  <c r="CP98" i="5" s="1"/>
  <c r="CP99" i="5" s="1"/>
  <c r="CP100" i="5" s="1"/>
  <c r="CP101" i="5" s="1"/>
  <c r="CP102" i="5" s="1"/>
  <c r="CP103" i="5" s="1"/>
  <c r="CP104" i="5" s="1"/>
  <c r="CP105" i="5" s="1"/>
  <c r="CP106" i="5" s="1"/>
  <c r="CP107" i="5" s="1"/>
  <c r="CP108" i="5" s="1"/>
  <c r="CP109" i="5" s="1"/>
  <c r="CP110" i="5" s="1"/>
  <c r="CP111" i="5" s="1"/>
  <c r="CP112" i="5" s="1"/>
  <c r="CP113" i="5" s="1"/>
  <c r="CP114" i="5" s="1"/>
  <c r="CP115" i="5" s="1"/>
  <c r="CP116" i="5" s="1"/>
  <c r="CP117" i="5" s="1"/>
  <c r="CP118" i="5" s="1"/>
  <c r="CP119" i="5" s="1"/>
  <c r="CP120" i="5" s="1"/>
  <c r="CP121" i="5" s="1"/>
  <c r="CP122" i="5" s="1"/>
  <c r="CP123" i="5" s="1"/>
  <c r="CP124" i="5" s="1"/>
  <c r="CP125" i="5" s="1"/>
  <c r="CP126" i="5" s="1"/>
  <c r="CP127" i="5" s="1"/>
  <c r="CP128" i="5" s="1"/>
  <c r="CP129" i="5" s="1"/>
  <c r="CP130" i="5" s="1"/>
  <c r="CP131" i="5" s="1"/>
  <c r="CP132" i="5" s="1"/>
  <c r="CP133" i="5" s="1"/>
  <c r="CP134" i="5" s="1"/>
  <c r="CP135" i="5" s="1"/>
  <c r="CP136" i="5" s="1"/>
  <c r="CP137" i="5" s="1"/>
  <c r="CP138" i="5" s="1"/>
  <c r="CP139" i="5" s="1"/>
  <c r="CP140" i="5" s="1"/>
  <c r="AV6" i="5"/>
  <c r="AV7" i="5" s="1"/>
  <c r="AV8" i="5" s="1"/>
  <c r="AV9" i="5" s="1"/>
  <c r="AV10" i="5" s="1"/>
  <c r="AV11" i="5" s="1"/>
  <c r="AV12" i="5" s="1"/>
  <c r="AV13" i="5" s="1"/>
  <c r="AV14" i="5" s="1"/>
  <c r="AV15" i="5" s="1"/>
  <c r="AV16" i="5" s="1"/>
  <c r="AV17" i="5" s="1"/>
  <c r="AV18" i="5" s="1"/>
  <c r="AV19" i="5" s="1"/>
  <c r="AV20" i="5" s="1"/>
  <c r="AV21" i="5" s="1"/>
  <c r="AV22" i="5" s="1"/>
  <c r="AV23" i="5" s="1"/>
  <c r="AV24" i="5" s="1"/>
  <c r="AV25" i="5" s="1"/>
  <c r="AV26" i="5" s="1"/>
  <c r="AV27" i="5" s="1"/>
  <c r="AV28" i="5" s="1"/>
  <c r="AV29" i="5" s="1"/>
  <c r="AV30" i="5" s="1"/>
  <c r="AV31" i="5" s="1"/>
  <c r="AV32" i="5" s="1"/>
  <c r="AV33" i="5" s="1"/>
  <c r="AV34" i="5" s="1"/>
  <c r="AV35" i="5" s="1"/>
  <c r="AV36" i="5" s="1"/>
  <c r="AV37" i="5" s="1"/>
  <c r="AV38" i="5" s="1"/>
  <c r="AV39" i="5" s="1"/>
  <c r="AV40" i="5" s="1"/>
  <c r="AV41" i="5" s="1"/>
  <c r="AV42" i="5" s="1"/>
  <c r="AV43" i="5" s="1"/>
  <c r="AV44" i="5" s="1"/>
  <c r="AV45" i="5" s="1"/>
  <c r="AV46" i="5" s="1"/>
  <c r="AV47" i="5" s="1"/>
  <c r="AV48" i="5" s="1"/>
  <c r="AV49" i="5" s="1"/>
  <c r="AV50" i="5" s="1"/>
  <c r="AV51" i="5" s="1"/>
  <c r="AV52" i="5" s="1"/>
  <c r="AV53" i="5" s="1"/>
  <c r="AV54" i="5" s="1"/>
  <c r="AV55" i="5" s="1"/>
  <c r="AV56" i="5" s="1"/>
  <c r="AV57" i="5" s="1"/>
  <c r="AV58" i="5" s="1"/>
  <c r="AV59" i="5" s="1"/>
  <c r="AV60" i="5" s="1"/>
  <c r="AV61" i="5" s="1"/>
  <c r="AV62" i="5" s="1"/>
  <c r="AV63" i="5" s="1"/>
  <c r="AV64" i="5" s="1"/>
  <c r="AV65" i="5" s="1"/>
  <c r="AV66" i="5" s="1"/>
  <c r="AV67" i="5" s="1"/>
  <c r="AV68" i="5" s="1"/>
  <c r="AV69" i="5" s="1"/>
  <c r="AV70" i="5" s="1"/>
  <c r="AV71" i="5" s="1"/>
  <c r="AV72" i="5" s="1"/>
  <c r="AV73" i="5" s="1"/>
  <c r="AV74" i="5" s="1"/>
  <c r="AV75" i="5" s="1"/>
  <c r="AV76" i="5" s="1"/>
  <c r="AV77" i="5" s="1"/>
  <c r="AV78" i="5" s="1"/>
  <c r="AV79" i="5" s="1"/>
  <c r="AV80" i="5" s="1"/>
  <c r="AV81" i="5" s="1"/>
  <c r="AV82" i="5" s="1"/>
  <c r="AV83" i="5" s="1"/>
  <c r="AV84" i="5" s="1"/>
  <c r="AV85" i="5" s="1"/>
  <c r="AV86" i="5" s="1"/>
  <c r="AV87" i="5" s="1"/>
  <c r="AV88" i="5" s="1"/>
  <c r="AV89" i="5" s="1"/>
  <c r="AV90" i="5" s="1"/>
  <c r="AV91" i="5" s="1"/>
  <c r="AV92" i="5" s="1"/>
  <c r="AV93" i="5" s="1"/>
  <c r="AV94" i="5" s="1"/>
  <c r="AV95" i="5" s="1"/>
  <c r="AV96" i="5" s="1"/>
  <c r="AV97" i="5" s="1"/>
  <c r="AV98" i="5" s="1"/>
  <c r="AV99" i="5" s="1"/>
  <c r="AV100" i="5" s="1"/>
  <c r="AV101" i="5" s="1"/>
  <c r="AV102" i="5" s="1"/>
  <c r="AV103" i="5" s="1"/>
  <c r="AV104" i="5" s="1"/>
  <c r="AV105" i="5" s="1"/>
  <c r="AV106" i="5" s="1"/>
  <c r="AV107" i="5" s="1"/>
  <c r="AV108" i="5" s="1"/>
  <c r="AV109" i="5" s="1"/>
  <c r="AV110" i="5" s="1"/>
  <c r="AV111" i="5" s="1"/>
  <c r="AV112" i="5" s="1"/>
  <c r="AV113" i="5" s="1"/>
  <c r="AV114" i="5" s="1"/>
  <c r="AV115" i="5" s="1"/>
  <c r="AV116" i="5" s="1"/>
  <c r="AV117" i="5" s="1"/>
  <c r="AV118" i="5" s="1"/>
  <c r="AV119" i="5" s="1"/>
  <c r="AV120" i="5" s="1"/>
  <c r="AV121" i="5" s="1"/>
  <c r="AV122" i="5" s="1"/>
  <c r="AV123" i="5" s="1"/>
  <c r="AV124" i="5" s="1"/>
  <c r="AV125" i="5" s="1"/>
  <c r="AV126" i="5" s="1"/>
  <c r="AV127" i="5" s="1"/>
  <c r="AV128" i="5" s="1"/>
  <c r="AV129" i="5" s="1"/>
  <c r="AV130" i="5" s="1"/>
  <c r="AV131" i="5" s="1"/>
  <c r="AV132" i="5" s="1"/>
  <c r="AV133" i="5" s="1"/>
  <c r="AV134" i="5" s="1"/>
  <c r="AV135" i="5" s="1"/>
  <c r="AV136" i="5" s="1"/>
  <c r="AV137" i="5" s="1"/>
  <c r="AV138" i="5" s="1"/>
  <c r="AV139" i="5" s="1"/>
  <c r="AV140" i="5" s="1"/>
  <c r="CA6" i="5"/>
  <c r="CA7" i="5" s="1"/>
  <c r="CA8" i="5" s="1"/>
  <c r="CA9" i="5" s="1"/>
  <c r="CA10" i="5" s="1"/>
  <c r="CA11" i="5" s="1"/>
  <c r="CA12" i="5" s="1"/>
  <c r="CA13" i="5" s="1"/>
  <c r="CA14" i="5" s="1"/>
  <c r="CA15" i="5" s="1"/>
  <c r="CA16" i="5" s="1"/>
  <c r="CA17" i="5" s="1"/>
  <c r="CA18" i="5" s="1"/>
  <c r="CA19" i="5" s="1"/>
  <c r="CA20" i="5" s="1"/>
  <c r="CA21" i="5" s="1"/>
  <c r="CA22" i="5" s="1"/>
  <c r="CA23" i="5" s="1"/>
  <c r="CA24" i="5" s="1"/>
  <c r="CA25" i="5" s="1"/>
  <c r="CA26" i="5" s="1"/>
  <c r="CA27" i="5" s="1"/>
  <c r="CA28" i="5" s="1"/>
  <c r="CA29" i="5" s="1"/>
  <c r="CA30" i="5" s="1"/>
  <c r="CA31" i="5" s="1"/>
  <c r="CA32" i="5" s="1"/>
  <c r="CA33" i="5" s="1"/>
  <c r="CA34" i="5" s="1"/>
  <c r="CA35" i="5" s="1"/>
  <c r="CA36" i="5" s="1"/>
  <c r="CA37" i="5" s="1"/>
  <c r="CA38" i="5" s="1"/>
  <c r="CA39" i="5" s="1"/>
  <c r="CA40" i="5" s="1"/>
  <c r="CA41" i="5" s="1"/>
  <c r="CA42" i="5" s="1"/>
  <c r="CA43" i="5" s="1"/>
  <c r="CA44" i="5" s="1"/>
  <c r="CA45" i="5" s="1"/>
  <c r="CA46" i="5" s="1"/>
  <c r="CA47" i="5" s="1"/>
  <c r="CA48" i="5" s="1"/>
  <c r="CA49" i="5" s="1"/>
  <c r="CA50" i="5" s="1"/>
  <c r="CA51" i="5" s="1"/>
  <c r="CA52" i="5" s="1"/>
  <c r="CA53" i="5" s="1"/>
  <c r="CA54" i="5" s="1"/>
  <c r="CA55" i="5" s="1"/>
  <c r="CA56" i="5" s="1"/>
  <c r="CA57" i="5" s="1"/>
  <c r="CA58" i="5" s="1"/>
  <c r="CA59" i="5" s="1"/>
  <c r="CA60" i="5" s="1"/>
  <c r="CA61" i="5" s="1"/>
  <c r="CA62" i="5" s="1"/>
  <c r="CA63" i="5" s="1"/>
  <c r="CA64" i="5" s="1"/>
  <c r="CA65" i="5" s="1"/>
  <c r="CA66" i="5" s="1"/>
  <c r="CA67" i="5" s="1"/>
  <c r="CA68" i="5" s="1"/>
  <c r="CA69" i="5" s="1"/>
  <c r="CA70" i="5" s="1"/>
  <c r="CA71" i="5" s="1"/>
  <c r="CA72" i="5" s="1"/>
  <c r="CA73" i="5" s="1"/>
  <c r="CA74" i="5" s="1"/>
  <c r="CA75" i="5" s="1"/>
  <c r="CA76" i="5" s="1"/>
  <c r="CA77" i="5" s="1"/>
  <c r="CA78" i="5" s="1"/>
  <c r="CA79" i="5" s="1"/>
  <c r="CA80" i="5" s="1"/>
  <c r="CA81" i="5" s="1"/>
  <c r="CA82" i="5" s="1"/>
  <c r="CA83" i="5" s="1"/>
  <c r="CA84" i="5" s="1"/>
  <c r="CA85" i="5" s="1"/>
  <c r="CA86" i="5" s="1"/>
  <c r="CA87" i="5" s="1"/>
  <c r="CA88" i="5" s="1"/>
  <c r="CA89" i="5" s="1"/>
  <c r="CA90" i="5" s="1"/>
  <c r="CA91" i="5" s="1"/>
  <c r="CA92" i="5" s="1"/>
  <c r="CA93" i="5" s="1"/>
  <c r="CA94" i="5" s="1"/>
  <c r="CA95" i="5" s="1"/>
  <c r="CA96" i="5" s="1"/>
  <c r="CA97" i="5" s="1"/>
  <c r="CA98" i="5" s="1"/>
  <c r="CA99" i="5" s="1"/>
  <c r="CA100" i="5" s="1"/>
  <c r="CA101" i="5" s="1"/>
  <c r="CA102" i="5" s="1"/>
  <c r="CA103" i="5" s="1"/>
  <c r="CA104" i="5" s="1"/>
  <c r="CA105" i="5" s="1"/>
  <c r="CA106" i="5" s="1"/>
  <c r="CA107" i="5" s="1"/>
  <c r="CA108" i="5" s="1"/>
  <c r="CA109" i="5" s="1"/>
  <c r="CA110" i="5" s="1"/>
  <c r="CA111" i="5" s="1"/>
  <c r="CA112" i="5" s="1"/>
  <c r="CA113" i="5" s="1"/>
  <c r="CA114" i="5" s="1"/>
  <c r="CA115" i="5" s="1"/>
  <c r="CA116" i="5" s="1"/>
  <c r="CA117" i="5" s="1"/>
  <c r="CA118" i="5" s="1"/>
  <c r="CA119" i="5" s="1"/>
  <c r="CA120" i="5" s="1"/>
  <c r="CA121" i="5" s="1"/>
  <c r="CA122" i="5" s="1"/>
  <c r="CA123" i="5" s="1"/>
  <c r="CA124" i="5" s="1"/>
  <c r="CA125" i="5" s="1"/>
  <c r="CA126" i="5" s="1"/>
  <c r="CA127" i="5" s="1"/>
  <c r="CA128" i="5" s="1"/>
  <c r="CA129" i="5" s="1"/>
  <c r="CA130" i="5" s="1"/>
  <c r="CA131" i="5" s="1"/>
  <c r="CA132" i="5" s="1"/>
  <c r="CA133" i="5" s="1"/>
  <c r="CA134" i="5" s="1"/>
  <c r="CA135" i="5" s="1"/>
  <c r="CA136" i="5" s="1"/>
  <c r="CA137" i="5" s="1"/>
  <c r="CA138" i="5" s="1"/>
  <c r="CA139" i="5" s="1"/>
  <c r="CA140" i="5" s="1"/>
  <c r="AH6" i="5"/>
  <c r="AH7" i="5" s="1"/>
  <c r="Y8" i="5" s="1"/>
  <c r="BB6" i="5"/>
  <c r="BB7" i="5" s="1"/>
  <c r="BB8" i="5" s="1"/>
  <c r="BB9" i="5" s="1"/>
  <c r="BB10" i="5" s="1"/>
  <c r="BB11" i="5" s="1"/>
  <c r="BB12" i="5" s="1"/>
  <c r="BB13" i="5" s="1"/>
  <c r="BB14" i="5" s="1"/>
  <c r="BB15" i="5" s="1"/>
  <c r="BB16" i="5" s="1"/>
  <c r="BB17" i="5" s="1"/>
  <c r="BB18" i="5" s="1"/>
  <c r="BB19" i="5" s="1"/>
  <c r="BB20" i="5" s="1"/>
  <c r="BB21" i="5" s="1"/>
  <c r="BB22" i="5" s="1"/>
  <c r="BB23" i="5" s="1"/>
  <c r="BB24" i="5" s="1"/>
  <c r="BB25" i="5" s="1"/>
  <c r="BB26" i="5" s="1"/>
  <c r="BB27" i="5" s="1"/>
  <c r="BB28" i="5" s="1"/>
  <c r="BB29" i="5" s="1"/>
  <c r="BB30" i="5" s="1"/>
  <c r="BB31" i="5" s="1"/>
  <c r="BB32" i="5" s="1"/>
  <c r="BB33" i="5" s="1"/>
  <c r="BB34" i="5" s="1"/>
  <c r="BB35" i="5" s="1"/>
  <c r="BB36" i="5" s="1"/>
  <c r="BB37" i="5" s="1"/>
  <c r="BB38" i="5" s="1"/>
  <c r="BB39" i="5" s="1"/>
  <c r="BB40" i="5" s="1"/>
  <c r="BB41" i="5" s="1"/>
  <c r="BB42" i="5" s="1"/>
  <c r="BB43" i="5" s="1"/>
  <c r="BB44" i="5" s="1"/>
  <c r="BB45" i="5" s="1"/>
  <c r="BB46" i="5" s="1"/>
  <c r="BB47" i="5" s="1"/>
  <c r="BB48" i="5" s="1"/>
  <c r="BB49" i="5" s="1"/>
  <c r="BB50" i="5" s="1"/>
  <c r="BB51" i="5" s="1"/>
  <c r="BB52" i="5" s="1"/>
  <c r="BB53" i="5" s="1"/>
  <c r="BB54" i="5" s="1"/>
  <c r="BB55" i="5" s="1"/>
  <c r="BB56" i="5" s="1"/>
  <c r="BB57" i="5" s="1"/>
  <c r="BB58" i="5" s="1"/>
  <c r="BB59" i="5" s="1"/>
  <c r="BB60" i="5" s="1"/>
  <c r="BB61" i="5" s="1"/>
  <c r="BB62" i="5" s="1"/>
  <c r="BB63" i="5" s="1"/>
  <c r="BB64" i="5" s="1"/>
  <c r="BB65" i="5" s="1"/>
  <c r="BB66" i="5" s="1"/>
  <c r="BB67" i="5" s="1"/>
  <c r="BB68" i="5" s="1"/>
  <c r="BB69" i="5" s="1"/>
  <c r="BB70" i="5" s="1"/>
  <c r="BB71" i="5" s="1"/>
  <c r="BB72" i="5" s="1"/>
  <c r="BB73" i="5" s="1"/>
  <c r="BB74" i="5" s="1"/>
  <c r="BB75" i="5" s="1"/>
  <c r="BB76" i="5" s="1"/>
  <c r="BB77" i="5" s="1"/>
  <c r="BB78" i="5" s="1"/>
  <c r="BB79" i="5" s="1"/>
  <c r="BB80" i="5" s="1"/>
  <c r="BB81" i="5" s="1"/>
  <c r="BB82" i="5" s="1"/>
  <c r="BB83" i="5" s="1"/>
  <c r="BB84" i="5" s="1"/>
  <c r="BB85" i="5" s="1"/>
  <c r="BB86" i="5" s="1"/>
  <c r="BB87" i="5" s="1"/>
  <c r="BB88" i="5" s="1"/>
  <c r="BB89" i="5" s="1"/>
  <c r="BB90" i="5" s="1"/>
  <c r="BB91" i="5" s="1"/>
  <c r="BB92" i="5" s="1"/>
  <c r="BB93" i="5" s="1"/>
  <c r="BB94" i="5" s="1"/>
  <c r="BB95" i="5" s="1"/>
  <c r="BB96" i="5" s="1"/>
  <c r="BB97" i="5" s="1"/>
  <c r="BB98" i="5" s="1"/>
  <c r="BB99" i="5" s="1"/>
  <c r="BB100" i="5" s="1"/>
  <c r="BB101" i="5" s="1"/>
  <c r="BB102" i="5" s="1"/>
  <c r="BB103" i="5" s="1"/>
  <c r="BB104" i="5" s="1"/>
  <c r="BB105" i="5" s="1"/>
  <c r="BB106" i="5" s="1"/>
  <c r="BB107" i="5" s="1"/>
  <c r="BB108" i="5" s="1"/>
  <c r="BB109" i="5" s="1"/>
  <c r="BB110" i="5" s="1"/>
  <c r="BB111" i="5" s="1"/>
  <c r="BB112" i="5" s="1"/>
  <c r="BB113" i="5" s="1"/>
  <c r="BB114" i="5" s="1"/>
  <c r="BB115" i="5" s="1"/>
  <c r="BB116" i="5" s="1"/>
  <c r="BB117" i="5" s="1"/>
  <c r="BB118" i="5" s="1"/>
  <c r="BB119" i="5" s="1"/>
  <c r="BB120" i="5" s="1"/>
  <c r="BB121" i="5" s="1"/>
  <c r="BB122" i="5" s="1"/>
  <c r="BB123" i="5" s="1"/>
  <c r="BB124" i="5" s="1"/>
  <c r="BB125" i="5" s="1"/>
  <c r="BB126" i="5" s="1"/>
  <c r="BB127" i="5" s="1"/>
  <c r="BB128" i="5" s="1"/>
  <c r="BB129" i="5" s="1"/>
  <c r="BB130" i="5" s="1"/>
  <c r="BB131" i="5" s="1"/>
  <c r="BB132" i="5" s="1"/>
  <c r="BB133" i="5" s="1"/>
  <c r="BB134" i="5" s="1"/>
  <c r="BB135" i="5" s="1"/>
  <c r="BB136" i="5" s="1"/>
  <c r="BB137" i="5" s="1"/>
  <c r="BB138" i="5" s="1"/>
  <c r="BB139" i="5" s="1"/>
  <c r="BB140" i="5" s="1"/>
  <c r="CT6" i="5"/>
  <c r="CT7" i="5" s="1"/>
  <c r="CT8" i="5" s="1"/>
  <c r="CT9" i="5" s="1"/>
  <c r="CT10" i="5" s="1"/>
  <c r="CT11" i="5" s="1"/>
  <c r="CT12" i="5" s="1"/>
  <c r="CT13" i="5" s="1"/>
  <c r="CT14" i="5" s="1"/>
  <c r="CT15" i="5" s="1"/>
  <c r="CT16" i="5" s="1"/>
  <c r="CT17" i="5" s="1"/>
  <c r="CT18" i="5" s="1"/>
  <c r="CT19" i="5" s="1"/>
  <c r="CT20" i="5" s="1"/>
  <c r="CT21" i="5" s="1"/>
  <c r="CT22" i="5" s="1"/>
  <c r="CT23" i="5" s="1"/>
  <c r="CT24" i="5" s="1"/>
  <c r="CT25" i="5" s="1"/>
  <c r="CT26" i="5" s="1"/>
  <c r="CT27" i="5" s="1"/>
  <c r="CT28" i="5" s="1"/>
  <c r="CT29" i="5" s="1"/>
  <c r="CT30" i="5" s="1"/>
  <c r="CT31" i="5" s="1"/>
  <c r="CT32" i="5" s="1"/>
  <c r="CT33" i="5" s="1"/>
  <c r="CT34" i="5" s="1"/>
  <c r="CT35" i="5" s="1"/>
  <c r="CT36" i="5" s="1"/>
  <c r="CT37" i="5" s="1"/>
  <c r="CT38" i="5" s="1"/>
  <c r="CT39" i="5" s="1"/>
  <c r="CT40" i="5" s="1"/>
  <c r="CT41" i="5" s="1"/>
  <c r="CT42" i="5" s="1"/>
  <c r="CT43" i="5" s="1"/>
  <c r="CT44" i="5" s="1"/>
  <c r="CT45" i="5" s="1"/>
  <c r="CT46" i="5" s="1"/>
  <c r="CT47" i="5" s="1"/>
  <c r="CT48" i="5" s="1"/>
  <c r="CT49" i="5" s="1"/>
  <c r="CT50" i="5" s="1"/>
  <c r="CT51" i="5" s="1"/>
  <c r="CT52" i="5" s="1"/>
  <c r="CT53" i="5" s="1"/>
  <c r="CT54" i="5" s="1"/>
  <c r="CT55" i="5" s="1"/>
  <c r="CT56" i="5" s="1"/>
  <c r="CT57" i="5" s="1"/>
  <c r="CT58" i="5" s="1"/>
  <c r="CT59" i="5" s="1"/>
  <c r="CT60" i="5" s="1"/>
  <c r="CT61" i="5" s="1"/>
  <c r="CT62" i="5" s="1"/>
  <c r="CT63" i="5" s="1"/>
  <c r="CT64" i="5" s="1"/>
  <c r="CT65" i="5" s="1"/>
  <c r="CT66" i="5" s="1"/>
  <c r="CT67" i="5" s="1"/>
  <c r="CT68" i="5" s="1"/>
  <c r="CT69" i="5" s="1"/>
  <c r="CT70" i="5" s="1"/>
  <c r="CT71" i="5" s="1"/>
  <c r="CT72" i="5" s="1"/>
  <c r="CT73" i="5" s="1"/>
  <c r="CT74" i="5" s="1"/>
  <c r="CT75" i="5" s="1"/>
  <c r="CT76" i="5" s="1"/>
  <c r="CT77" i="5" s="1"/>
  <c r="CT78" i="5" s="1"/>
  <c r="CT79" i="5" s="1"/>
  <c r="CT80" i="5" s="1"/>
  <c r="CT81" i="5" s="1"/>
  <c r="CT82" i="5" s="1"/>
  <c r="CT83" i="5" s="1"/>
  <c r="CT84" i="5" s="1"/>
  <c r="CT85" i="5" s="1"/>
  <c r="CT86" i="5" s="1"/>
  <c r="CT87" i="5" s="1"/>
  <c r="CT88" i="5" s="1"/>
  <c r="CT89" i="5" s="1"/>
  <c r="CT90" i="5" s="1"/>
  <c r="CT91" i="5" s="1"/>
  <c r="CT92" i="5" s="1"/>
  <c r="CT93" i="5" s="1"/>
  <c r="CT94" i="5" s="1"/>
  <c r="CT95" i="5" s="1"/>
  <c r="CT96" i="5" s="1"/>
  <c r="CT97" i="5" s="1"/>
  <c r="CT98" i="5" s="1"/>
  <c r="CT99" i="5" s="1"/>
  <c r="CT100" i="5" s="1"/>
  <c r="CT101" i="5" s="1"/>
  <c r="CT102" i="5" s="1"/>
  <c r="CT103" i="5" s="1"/>
  <c r="CT104" i="5" s="1"/>
  <c r="CT105" i="5" s="1"/>
  <c r="CT106" i="5" s="1"/>
  <c r="CT107" i="5" s="1"/>
  <c r="CT108" i="5" s="1"/>
  <c r="CT109" i="5" s="1"/>
  <c r="CT110" i="5" s="1"/>
  <c r="CT111" i="5" s="1"/>
  <c r="CT112" i="5" s="1"/>
  <c r="CT113" i="5" s="1"/>
  <c r="CT114" i="5" s="1"/>
  <c r="CT115" i="5" s="1"/>
  <c r="CT116" i="5" s="1"/>
  <c r="CT117" i="5" s="1"/>
  <c r="CT118" i="5" s="1"/>
  <c r="CT119" i="5" s="1"/>
  <c r="CT120" i="5" s="1"/>
  <c r="CT121" i="5" s="1"/>
  <c r="CT122" i="5" s="1"/>
  <c r="CT123" i="5" s="1"/>
  <c r="CT124" i="5" s="1"/>
  <c r="CT125" i="5" s="1"/>
  <c r="CT126" i="5" s="1"/>
  <c r="CT127" i="5" s="1"/>
  <c r="CT128" i="5" s="1"/>
  <c r="CT129" i="5" s="1"/>
  <c r="CT130" i="5" s="1"/>
  <c r="CT131" i="5" s="1"/>
  <c r="CT132" i="5" s="1"/>
  <c r="CT133" i="5" s="1"/>
  <c r="CT134" i="5" s="1"/>
  <c r="CT135" i="5" s="1"/>
  <c r="CT136" i="5" s="1"/>
  <c r="CT137" i="5" s="1"/>
  <c r="CT138" i="5" s="1"/>
  <c r="CT139" i="5" s="1"/>
  <c r="CT140" i="5" s="1"/>
  <c r="AZ6" i="5"/>
  <c r="AZ7" i="5" s="1"/>
  <c r="AZ8" i="5" s="1"/>
  <c r="AZ9" i="5" s="1"/>
  <c r="AZ10" i="5" s="1"/>
  <c r="AZ11" i="5" s="1"/>
  <c r="AZ12" i="5" s="1"/>
  <c r="AZ13" i="5" s="1"/>
  <c r="AZ14" i="5" s="1"/>
  <c r="AZ15" i="5" s="1"/>
  <c r="AZ16" i="5" s="1"/>
  <c r="AZ17" i="5" s="1"/>
  <c r="AZ18" i="5" s="1"/>
  <c r="AZ19" i="5" s="1"/>
  <c r="AZ20" i="5" s="1"/>
  <c r="AZ21" i="5" s="1"/>
  <c r="AZ22" i="5" s="1"/>
  <c r="AZ23" i="5" s="1"/>
  <c r="AZ24" i="5" s="1"/>
  <c r="AZ25" i="5" s="1"/>
  <c r="AZ26" i="5" s="1"/>
  <c r="AZ27" i="5" s="1"/>
  <c r="AZ28" i="5" s="1"/>
  <c r="AZ29" i="5" s="1"/>
  <c r="AZ30" i="5" s="1"/>
  <c r="AZ31" i="5" s="1"/>
  <c r="AZ32" i="5" s="1"/>
  <c r="AZ33" i="5" s="1"/>
  <c r="AZ34" i="5" s="1"/>
  <c r="AZ35" i="5" s="1"/>
  <c r="AZ36" i="5" s="1"/>
  <c r="AZ37" i="5" s="1"/>
  <c r="AZ38" i="5" s="1"/>
  <c r="AZ39" i="5" s="1"/>
  <c r="AZ40" i="5" s="1"/>
  <c r="AZ41" i="5" s="1"/>
  <c r="AZ42" i="5" s="1"/>
  <c r="AZ43" i="5" s="1"/>
  <c r="AZ44" i="5" s="1"/>
  <c r="AZ45" i="5" s="1"/>
  <c r="AZ46" i="5" s="1"/>
  <c r="AZ47" i="5" s="1"/>
  <c r="AZ48" i="5" s="1"/>
  <c r="AZ49" i="5" s="1"/>
  <c r="AZ50" i="5" s="1"/>
  <c r="AZ51" i="5" s="1"/>
  <c r="AZ52" i="5" s="1"/>
  <c r="AZ53" i="5" s="1"/>
  <c r="AZ54" i="5" s="1"/>
  <c r="AZ55" i="5" s="1"/>
  <c r="AZ56" i="5" s="1"/>
  <c r="AZ57" i="5" s="1"/>
  <c r="AZ58" i="5" s="1"/>
  <c r="AZ59" i="5" s="1"/>
  <c r="AZ60" i="5" s="1"/>
  <c r="AZ61" i="5" s="1"/>
  <c r="AZ62" i="5" s="1"/>
  <c r="AZ63" i="5" s="1"/>
  <c r="AZ64" i="5" s="1"/>
  <c r="AZ65" i="5" s="1"/>
  <c r="AZ66" i="5" s="1"/>
  <c r="AZ67" i="5" s="1"/>
  <c r="AZ68" i="5" s="1"/>
  <c r="AZ69" i="5" s="1"/>
  <c r="AZ70" i="5" s="1"/>
  <c r="AZ71" i="5" s="1"/>
  <c r="AZ72" i="5" s="1"/>
  <c r="AZ73" i="5" s="1"/>
  <c r="AZ74" i="5" s="1"/>
  <c r="AZ75" i="5" s="1"/>
  <c r="AZ76" i="5" s="1"/>
  <c r="AZ77" i="5" s="1"/>
  <c r="AZ78" i="5" s="1"/>
  <c r="AZ79" i="5" s="1"/>
  <c r="AZ80" i="5" s="1"/>
  <c r="AZ81" i="5" s="1"/>
  <c r="AZ82" i="5" s="1"/>
  <c r="AZ83" i="5" s="1"/>
  <c r="AZ84" i="5" s="1"/>
  <c r="AZ85" i="5" s="1"/>
  <c r="AZ86" i="5" s="1"/>
  <c r="AZ87" i="5" s="1"/>
  <c r="AZ88" i="5" s="1"/>
  <c r="AZ89" i="5" s="1"/>
  <c r="AZ90" i="5" s="1"/>
  <c r="AZ91" i="5" s="1"/>
  <c r="AZ92" i="5" s="1"/>
  <c r="AZ93" i="5" s="1"/>
  <c r="AZ94" i="5" s="1"/>
  <c r="AZ95" i="5" s="1"/>
  <c r="AZ96" i="5" s="1"/>
  <c r="AZ97" i="5" s="1"/>
  <c r="AZ98" i="5" s="1"/>
  <c r="AZ99" i="5" s="1"/>
  <c r="AZ100" i="5" s="1"/>
  <c r="AZ101" i="5" s="1"/>
  <c r="AZ102" i="5" s="1"/>
  <c r="AZ103" i="5" s="1"/>
  <c r="AZ104" i="5" s="1"/>
  <c r="AZ105" i="5" s="1"/>
  <c r="AZ106" i="5" s="1"/>
  <c r="AZ107" i="5" s="1"/>
  <c r="AZ108" i="5" s="1"/>
  <c r="AZ109" i="5" s="1"/>
  <c r="AZ110" i="5" s="1"/>
  <c r="AZ111" i="5" s="1"/>
  <c r="AZ112" i="5" s="1"/>
  <c r="AZ113" i="5" s="1"/>
  <c r="AZ114" i="5" s="1"/>
  <c r="AZ115" i="5" s="1"/>
  <c r="AZ116" i="5" s="1"/>
  <c r="AZ117" i="5" s="1"/>
  <c r="AZ118" i="5" s="1"/>
  <c r="AZ119" i="5" s="1"/>
  <c r="AZ120" i="5" s="1"/>
  <c r="AZ121" i="5" s="1"/>
  <c r="AZ122" i="5" s="1"/>
  <c r="AZ123" i="5" s="1"/>
  <c r="AZ124" i="5" s="1"/>
  <c r="AZ125" i="5" s="1"/>
  <c r="AZ126" i="5" s="1"/>
  <c r="AZ127" i="5" s="1"/>
  <c r="AZ128" i="5" s="1"/>
  <c r="AZ129" i="5" s="1"/>
  <c r="AZ130" i="5" s="1"/>
  <c r="AZ131" i="5" s="1"/>
  <c r="AZ132" i="5" s="1"/>
  <c r="AZ133" i="5" s="1"/>
  <c r="AZ134" i="5" s="1"/>
  <c r="AZ135" i="5" s="1"/>
  <c r="AZ136" i="5" s="1"/>
  <c r="AZ137" i="5" s="1"/>
  <c r="AZ138" i="5" s="1"/>
  <c r="AZ139" i="5" s="1"/>
  <c r="AZ140" i="5" s="1"/>
  <c r="CH6" i="5"/>
  <c r="CH7" i="5" s="1"/>
  <c r="CH8" i="5" s="1"/>
  <c r="CH9" i="5" s="1"/>
  <c r="CH10" i="5" s="1"/>
  <c r="CH11" i="5" s="1"/>
  <c r="CH12" i="5" s="1"/>
  <c r="CH13" i="5" s="1"/>
  <c r="CH14" i="5" s="1"/>
  <c r="CH15" i="5" s="1"/>
  <c r="CH16" i="5" s="1"/>
  <c r="CH17" i="5" s="1"/>
  <c r="CH18" i="5" s="1"/>
  <c r="CH19" i="5" s="1"/>
  <c r="CH20" i="5" s="1"/>
  <c r="CH21" i="5" s="1"/>
  <c r="CH22" i="5" s="1"/>
  <c r="CH23" i="5" s="1"/>
  <c r="CH24" i="5" s="1"/>
  <c r="CH25" i="5" s="1"/>
  <c r="CH26" i="5" s="1"/>
  <c r="CH27" i="5" s="1"/>
  <c r="CH28" i="5" s="1"/>
  <c r="CH29" i="5" s="1"/>
  <c r="CH30" i="5" s="1"/>
  <c r="CH31" i="5" s="1"/>
  <c r="CH32" i="5" s="1"/>
  <c r="CH33" i="5" s="1"/>
  <c r="CH34" i="5" s="1"/>
  <c r="CH35" i="5" s="1"/>
  <c r="CH36" i="5" s="1"/>
  <c r="CH37" i="5" s="1"/>
  <c r="CH38" i="5" s="1"/>
  <c r="CH39" i="5" s="1"/>
  <c r="CH40" i="5" s="1"/>
  <c r="CH41" i="5" s="1"/>
  <c r="CH42" i="5" s="1"/>
  <c r="CH43" i="5" s="1"/>
  <c r="CH44" i="5" s="1"/>
  <c r="CH45" i="5" s="1"/>
  <c r="CH46" i="5" s="1"/>
  <c r="CH47" i="5" s="1"/>
  <c r="CH48" i="5" s="1"/>
  <c r="CH49" i="5" s="1"/>
  <c r="CH50" i="5" s="1"/>
  <c r="CH51" i="5" s="1"/>
  <c r="CH52" i="5" s="1"/>
  <c r="CH53" i="5" s="1"/>
  <c r="CH54" i="5" s="1"/>
  <c r="CH55" i="5" s="1"/>
  <c r="CH56" i="5" s="1"/>
  <c r="CH57" i="5" s="1"/>
  <c r="CH58" i="5" s="1"/>
  <c r="CH59" i="5" s="1"/>
  <c r="CH60" i="5" s="1"/>
  <c r="CH61" i="5" s="1"/>
  <c r="CH62" i="5" s="1"/>
  <c r="CH63" i="5" s="1"/>
  <c r="CH64" i="5" s="1"/>
  <c r="CH65" i="5" s="1"/>
  <c r="CH66" i="5" s="1"/>
  <c r="CH67" i="5" s="1"/>
  <c r="CH68" i="5" s="1"/>
  <c r="CH69" i="5" s="1"/>
  <c r="CH70" i="5" s="1"/>
  <c r="CH71" i="5" s="1"/>
  <c r="CH72" i="5" s="1"/>
  <c r="CH73" i="5" s="1"/>
  <c r="CH74" i="5" s="1"/>
  <c r="CH75" i="5" s="1"/>
  <c r="CH76" i="5" s="1"/>
  <c r="CH77" i="5" s="1"/>
  <c r="CH78" i="5" s="1"/>
  <c r="CH79" i="5" s="1"/>
  <c r="CH80" i="5" s="1"/>
  <c r="CH81" i="5" s="1"/>
  <c r="CH82" i="5" s="1"/>
  <c r="CH83" i="5" s="1"/>
  <c r="CH84" i="5" s="1"/>
  <c r="CH85" i="5" s="1"/>
  <c r="CH86" i="5" s="1"/>
  <c r="CH87" i="5" s="1"/>
  <c r="CH88" i="5" s="1"/>
  <c r="CH89" i="5" s="1"/>
  <c r="CH90" i="5" s="1"/>
  <c r="CH91" i="5" s="1"/>
  <c r="CH92" i="5" s="1"/>
  <c r="CH93" i="5" s="1"/>
  <c r="CH94" i="5" s="1"/>
  <c r="CH95" i="5" s="1"/>
  <c r="CH96" i="5" s="1"/>
  <c r="CH97" i="5" s="1"/>
  <c r="CH98" i="5" s="1"/>
  <c r="CH99" i="5" s="1"/>
  <c r="CH100" i="5" s="1"/>
  <c r="CH101" i="5" s="1"/>
  <c r="CH102" i="5" s="1"/>
  <c r="CH103" i="5" s="1"/>
  <c r="CH104" i="5" s="1"/>
  <c r="CH105" i="5" s="1"/>
  <c r="CH106" i="5" s="1"/>
  <c r="CH107" i="5" s="1"/>
  <c r="CH108" i="5" s="1"/>
  <c r="CH109" i="5" s="1"/>
  <c r="CH110" i="5" s="1"/>
  <c r="CH111" i="5" s="1"/>
  <c r="CH112" i="5" s="1"/>
  <c r="CH113" i="5" s="1"/>
  <c r="CH114" i="5" s="1"/>
  <c r="CH115" i="5" s="1"/>
  <c r="CH116" i="5" s="1"/>
  <c r="CH117" i="5" s="1"/>
  <c r="CH118" i="5" s="1"/>
  <c r="CH119" i="5" s="1"/>
  <c r="CH120" i="5" s="1"/>
  <c r="CH121" i="5" s="1"/>
  <c r="CH122" i="5" s="1"/>
  <c r="CH123" i="5" s="1"/>
  <c r="CH124" i="5" s="1"/>
  <c r="CH125" i="5" s="1"/>
  <c r="CH126" i="5" s="1"/>
  <c r="CH127" i="5" s="1"/>
  <c r="CH128" i="5" s="1"/>
  <c r="CH129" i="5" s="1"/>
  <c r="CH130" i="5" s="1"/>
  <c r="CH131" i="5" s="1"/>
  <c r="CH132" i="5" s="1"/>
  <c r="CH133" i="5" s="1"/>
  <c r="CH134" i="5" s="1"/>
  <c r="CH135" i="5" s="1"/>
  <c r="CH136" i="5" s="1"/>
  <c r="CH137" i="5" s="1"/>
  <c r="CH138" i="5" s="1"/>
  <c r="CH139" i="5" s="1"/>
  <c r="CH140" i="5" s="1"/>
  <c r="CN6" i="5"/>
  <c r="CN7" i="5" s="1"/>
  <c r="CN8" i="5" s="1"/>
  <c r="CN9" i="5" s="1"/>
  <c r="CN10" i="5" s="1"/>
  <c r="CN11" i="5" s="1"/>
  <c r="CN12" i="5" s="1"/>
  <c r="AX6" i="5"/>
  <c r="AX7" i="5" s="1"/>
  <c r="X8" i="5" s="1"/>
  <c r="BU6" i="5"/>
  <c r="BU7" i="5" s="1"/>
  <c r="BU8" i="5" s="1"/>
  <c r="BU9" i="5" s="1"/>
  <c r="BU10" i="5" s="1"/>
  <c r="BU11" i="5" s="1"/>
  <c r="BU12" i="5" s="1"/>
  <c r="BU13" i="5" s="1"/>
  <c r="BU14" i="5" s="1"/>
  <c r="BU15" i="5" s="1"/>
  <c r="BU16" i="5" s="1"/>
  <c r="BU17" i="5" s="1"/>
  <c r="BU18" i="5" s="1"/>
  <c r="BU19" i="5" s="1"/>
  <c r="BU20" i="5" s="1"/>
  <c r="BU21" i="5" s="1"/>
  <c r="BU22" i="5" s="1"/>
  <c r="BU23" i="5" s="1"/>
  <c r="BU24" i="5" s="1"/>
  <c r="BU25" i="5" s="1"/>
  <c r="BU26" i="5" s="1"/>
  <c r="BU27" i="5" s="1"/>
  <c r="BU28" i="5" s="1"/>
  <c r="BU29" i="5" s="1"/>
  <c r="BU30" i="5" s="1"/>
  <c r="BU31" i="5" s="1"/>
  <c r="BU32" i="5" s="1"/>
  <c r="BU33" i="5" s="1"/>
  <c r="BU34" i="5" s="1"/>
  <c r="BU35" i="5" s="1"/>
  <c r="BU36" i="5" s="1"/>
  <c r="BU37" i="5" s="1"/>
  <c r="BU38" i="5" s="1"/>
  <c r="BU39" i="5" s="1"/>
  <c r="BU40" i="5" s="1"/>
  <c r="BU41" i="5" s="1"/>
  <c r="BU42" i="5" s="1"/>
  <c r="BU43" i="5" s="1"/>
  <c r="BU44" i="5" s="1"/>
  <c r="BU45" i="5" s="1"/>
  <c r="BU46" i="5" s="1"/>
  <c r="BU47" i="5" s="1"/>
  <c r="BU48" i="5" s="1"/>
  <c r="BU49" i="5" s="1"/>
  <c r="BU50" i="5" s="1"/>
  <c r="BU51" i="5" s="1"/>
  <c r="BU52" i="5" s="1"/>
  <c r="BU53" i="5" s="1"/>
  <c r="BU54" i="5" s="1"/>
  <c r="BU55" i="5" s="1"/>
  <c r="BU56" i="5" s="1"/>
  <c r="BU57" i="5" s="1"/>
  <c r="BU58" i="5" s="1"/>
  <c r="BU59" i="5" s="1"/>
  <c r="BU60" i="5" s="1"/>
  <c r="BU61" i="5" s="1"/>
  <c r="BU62" i="5" s="1"/>
  <c r="BU63" i="5" s="1"/>
  <c r="BU64" i="5" s="1"/>
  <c r="BU65" i="5" s="1"/>
  <c r="BU66" i="5" s="1"/>
  <c r="BU67" i="5" s="1"/>
  <c r="BU68" i="5" s="1"/>
  <c r="BU69" i="5" s="1"/>
  <c r="BU70" i="5" s="1"/>
  <c r="BU71" i="5" s="1"/>
  <c r="BU72" i="5" s="1"/>
  <c r="BU73" i="5" s="1"/>
  <c r="BU74" i="5" s="1"/>
  <c r="BU75" i="5" s="1"/>
  <c r="BU76" i="5" s="1"/>
  <c r="BU77" i="5" s="1"/>
  <c r="BU78" i="5" s="1"/>
  <c r="BU79" i="5" s="1"/>
  <c r="BU80" i="5" s="1"/>
  <c r="BU81" i="5" s="1"/>
  <c r="BU82" i="5" s="1"/>
  <c r="BU83" i="5" s="1"/>
  <c r="BU84" i="5" s="1"/>
  <c r="BU85" i="5" s="1"/>
  <c r="BU86" i="5" s="1"/>
  <c r="BU87" i="5" s="1"/>
  <c r="BU88" i="5" s="1"/>
  <c r="BU89" i="5" s="1"/>
  <c r="BU90" i="5" s="1"/>
  <c r="BU91" i="5" s="1"/>
  <c r="BU92" i="5" s="1"/>
  <c r="BU93" i="5" s="1"/>
  <c r="BU94" i="5" s="1"/>
  <c r="BU95" i="5" s="1"/>
  <c r="BU96" i="5" s="1"/>
  <c r="BU97" i="5" s="1"/>
  <c r="BU98" i="5" s="1"/>
  <c r="BU99" i="5" s="1"/>
  <c r="BU100" i="5" s="1"/>
  <c r="BU101" i="5" s="1"/>
  <c r="BU102" i="5" s="1"/>
  <c r="BU103" i="5" s="1"/>
  <c r="BU104" i="5" s="1"/>
  <c r="BU105" i="5" s="1"/>
  <c r="BU106" i="5" s="1"/>
  <c r="BU107" i="5" s="1"/>
  <c r="BU108" i="5" s="1"/>
  <c r="BU109" i="5" s="1"/>
  <c r="BU110" i="5" s="1"/>
  <c r="BU111" i="5" s="1"/>
  <c r="BU112" i="5" s="1"/>
  <c r="BU113" i="5" s="1"/>
  <c r="BU114" i="5" s="1"/>
  <c r="BU115" i="5" s="1"/>
  <c r="BU116" i="5" s="1"/>
  <c r="BU117" i="5" s="1"/>
  <c r="BU118" i="5" s="1"/>
  <c r="BU119" i="5" s="1"/>
  <c r="BU120" i="5" s="1"/>
  <c r="BU121" i="5" s="1"/>
  <c r="BU122" i="5" s="1"/>
  <c r="BU123" i="5" s="1"/>
  <c r="BU124" i="5" s="1"/>
  <c r="BU125" i="5" s="1"/>
  <c r="BU126" i="5" s="1"/>
  <c r="BU127" i="5" s="1"/>
  <c r="BU128" i="5" s="1"/>
  <c r="BU129" i="5" s="1"/>
  <c r="BU130" i="5" s="1"/>
  <c r="BU131" i="5" s="1"/>
  <c r="BU132" i="5" s="1"/>
  <c r="BU133" i="5" s="1"/>
  <c r="BU134" i="5" s="1"/>
  <c r="BU135" i="5" s="1"/>
  <c r="BU136" i="5" s="1"/>
  <c r="BU137" i="5" s="1"/>
  <c r="BU138" i="5" s="1"/>
  <c r="BU139" i="5" s="1"/>
  <c r="BU140" i="5" s="1"/>
  <c r="AE6" i="5"/>
  <c r="AE7" i="5" s="1"/>
  <c r="AE8" i="5" s="1"/>
  <c r="AE9" i="5" s="1"/>
  <c r="AE10" i="5" s="1"/>
  <c r="AE11" i="5" s="1"/>
  <c r="AE12" i="5" s="1"/>
  <c r="AE13" i="5" s="1"/>
  <c r="AE14" i="5" s="1"/>
  <c r="AE15" i="5" s="1"/>
  <c r="AE16" i="5" s="1"/>
  <c r="AE17" i="5" s="1"/>
  <c r="AE18" i="5" s="1"/>
  <c r="AE19" i="5" s="1"/>
  <c r="AE20" i="5" s="1"/>
  <c r="AE21" i="5" s="1"/>
  <c r="AE22" i="5" s="1"/>
  <c r="AE23" i="5" s="1"/>
  <c r="AE24" i="5" s="1"/>
  <c r="AE25" i="5" s="1"/>
  <c r="AE26" i="5" s="1"/>
  <c r="AE27" i="5" s="1"/>
  <c r="AE28" i="5" s="1"/>
  <c r="AE29" i="5" s="1"/>
  <c r="AE30" i="5" s="1"/>
  <c r="AE31" i="5" s="1"/>
  <c r="AE32" i="5" s="1"/>
  <c r="AE33" i="5" s="1"/>
  <c r="AE34" i="5" s="1"/>
  <c r="AE35" i="5" s="1"/>
  <c r="AE36" i="5" s="1"/>
  <c r="AE37" i="5" s="1"/>
  <c r="AE38" i="5" s="1"/>
  <c r="AE39" i="5" s="1"/>
  <c r="AE40" i="5" s="1"/>
  <c r="AE41" i="5" s="1"/>
  <c r="AE42" i="5" s="1"/>
  <c r="AE43" i="5" s="1"/>
  <c r="AE44" i="5" s="1"/>
  <c r="AE45" i="5" s="1"/>
  <c r="AE46" i="5" s="1"/>
  <c r="AE47" i="5" s="1"/>
  <c r="AE48" i="5" s="1"/>
  <c r="AE49" i="5" s="1"/>
  <c r="AE50" i="5" s="1"/>
  <c r="AE51" i="5" s="1"/>
  <c r="AE52" i="5" s="1"/>
  <c r="AE53" i="5" s="1"/>
  <c r="AE54" i="5" s="1"/>
  <c r="AE55" i="5" s="1"/>
  <c r="AE56" i="5" s="1"/>
  <c r="AE57" i="5" s="1"/>
  <c r="AE58" i="5" s="1"/>
  <c r="AE59" i="5" s="1"/>
  <c r="AE60" i="5" s="1"/>
  <c r="AE61" i="5" s="1"/>
  <c r="AE62" i="5" s="1"/>
  <c r="AE63" i="5" s="1"/>
  <c r="AE64" i="5" s="1"/>
  <c r="AE65" i="5" s="1"/>
  <c r="AE66" i="5" s="1"/>
  <c r="AE67" i="5" s="1"/>
  <c r="AE68" i="5" s="1"/>
  <c r="AE69" i="5" s="1"/>
  <c r="AE70" i="5" s="1"/>
  <c r="AE71" i="5" s="1"/>
  <c r="AE72" i="5" s="1"/>
  <c r="AE73" i="5" s="1"/>
  <c r="AE74" i="5" s="1"/>
  <c r="AE75" i="5" s="1"/>
  <c r="AE76" i="5" s="1"/>
  <c r="AE77" i="5" s="1"/>
  <c r="AE78" i="5" s="1"/>
  <c r="AE79" i="5" s="1"/>
  <c r="AE80" i="5" s="1"/>
  <c r="AE81" i="5" s="1"/>
  <c r="AE82" i="5" s="1"/>
  <c r="AE83" i="5" s="1"/>
  <c r="AE84" i="5" s="1"/>
  <c r="AE85" i="5" s="1"/>
  <c r="AE86" i="5" s="1"/>
  <c r="AE87" i="5" s="1"/>
  <c r="AE88" i="5" s="1"/>
  <c r="AE89" i="5" s="1"/>
  <c r="AE90" i="5" s="1"/>
  <c r="AE91" i="5" s="1"/>
  <c r="AE92" i="5" s="1"/>
  <c r="AE93" i="5" s="1"/>
  <c r="AE94" i="5" s="1"/>
  <c r="AE95" i="5" s="1"/>
  <c r="AE96" i="5" s="1"/>
  <c r="AE97" i="5" s="1"/>
  <c r="AE98" i="5" s="1"/>
  <c r="AE99" i="5" s="1"/>
  <c r="AE100" i="5" s="1"/>
  <c r="AE101" i="5" s="1"/>
  <c r="AE102" i="5" s="1"/>
  <c r="AE103" i="5" s="1"/>
  <c r="AE104" i="5" s="1"/>
  <c r="AE105" i="5" s="1"/>
  <c r="AE106" i="5" s="1"/>
  <c r="AE107" i="5" s="1"/>
  <c r="AE108" i="5" s="1"/>
  <c r="AE109" i="5" s="1"/>
  <c r="AE110" i="5" s="1"/>
  <c r="AE111" i="5" s="1"/>
  <c r="AE112" i="5" s="1"/>
  <c r="AE113" i="5" s="1"/>
  <c r="AE114" i="5" s="1"/>
  <c r="AE115" i="5" s="1"/>
  <c r="AE116" i="5" s="1"/>
  <c r="AE117" i="5" s="1"/>
  <c r="AE118" i="5" s="1"/>
  <c r="AE119" i="5" s="1"/>
  <c r="AE120" i="5" s="1"/>
  <c r="AE121" i="5" s="1"/>
  <c r="AE122" i="5" s="1"/>
  <c r="AE123" i="5" s="1"/>
  <c r="AE124" i="5" s="1"/>
  <c r="AE125" i="5" s="1"/>
  <c r="AE126" i="5" s="1"/>
  <c r="AE127" i="5" s="1"/>
  <c r="AE128" i="5" s="1"/>
  <c r="AE129" i="5" s="1"/>
  <c r="AE130" i="5" s="1"/>
  <c r="AE131" i="5" s="1"/>
  <c r="AE132" i="5" s="1"/>
  <c r="AE133" i="5" s="1"/>
  <c r="AE134" i="5" s="1"/>
  <c r="AE135" i="5" s="1"/>
  <c r="AE136" i="5" s="1"/>
  <c r="AE137" i="5" s="1"/>
  <c r="AE138" i="5" s="1"/>
  <c r="AE139" i="5" s="1"/>
  <c r="AE140" i="5" s="1"/>
  <c r="AL6" i="5"/>
  <c r="AL7" i="5" s="1"/>
  <c r="AL8" i="5" s="1"/>
  <c r="AL9" i="5" s="1"/>
  <c r="AL10" i="5" s="1"/>
  <c r="AL11" i="5" s="1"/>
  <c r="AL12" i="5" s="1"/>
  <c r="AL13" i="5" s="1"/>
  <c r="AL14" i="5" s="1"/>
  <c r="AL15" i="5" s="1"/>
  <c r="AL16" i="5" s="1"/>
  <c r="AL17" i="5" s="1"/>
  <c r="AL18" i="5" s="1"/>
  <c r="AL19" i="5" s="1"/>
  <c r="AL20" i="5" s="1"/>
  <c r="AL21" i="5" s="1"/>
  <c r="AL22" i="5" s="1"/>
  <c r="AL23" i="5" s="1"/>
  <c r="AL24" i="5" s="1"/>
  <c r="AL25" i="5" s="1"/>
  <c r="AL26" i="5" s="1"/>
  <c r="AL27" i="5" s="1"/>
  <c r="AL28" i="5" s="1"/>
  <c r="AL29" i="5" s="1"/>
  <c r="AL30" i="5" s="1"/>
  <c r="AL31" i="5" s="1"/>
  <c r="AL32" i="5" s="1"/>
  <c r="AL33" i="5" s="1"/>
  <c r="AL34" i="5" s="1"/>
  <c r="AL35" i="5" s="1"/>
  <c r="AL36" i="5" s="1"/>
  <c r="AL37" i="5" s="1"/>
  <c r="AL38" i="5" s="1"/>
  <c r="AL39" i="5" s="1"/>
  <c r="AL40" i="5" s="1"/>
  <c r="AL41" i="5" s="1"/>
  <c r="AL42" i="5" s="1"/>
  <c r="AL43" i="5" s="1"/>
  <c r="AL44" i="5" s="1"/>
  <c r="AL45" i="5" s="1"/>
  <c r="AL46" i="5" s="1"/>
  <c r="AL47" i="5" s="1"/>
  <c r="AL48" i="5" s="1"/>
  <c r="AL49" i="5" s="1"/>
  <c r="AL50" i="5" s="1"/>
  <c r="AL51" i="5" s="1"/>
  <c r="AL52" i="5" s="1"/>
  <c r="AL53" i="5" s="1"/>
  <c r="AL54" i="5" s="1"/>
  <c r="AL55" i="5" s="1"/>
  <c r="AL56" i="5" s="1"/>
  <c r="AL57" i="5" s="1"/>
  <c r="AL58" i="5" s="1"/>
  <c r="AL59" i="5" s="1"/>
  <c r="AL60" i="5" s="1"/>
  <c r="AL61" i="5" s="1"/>
  <c r="AL62" i="5" s="1"/>
  <c r="AL63" i="5" s="1"/>
  <c r="AL64" i="5" s="1"/>
  <c r="AL65" i="5" s="1"/>
  <c r="AL66" i="5" s="1"/>
  <c r="AL67" i="5" s="1"/>
  <c r="AL68" i="5" s="1"/>
  <c r="AL69" i="5" s="1"/>
  <c r="AL70" i="5" s="1"/>
  <c r="AL71" i="5" s="1"/>
  <c r="AL72" i="5" s="1"/>
  <c r="AL73" i="5" s="1"/>
  <c r="AL74" i="5" s="1"/>
  <c r="AL75" i="5" s="1"/>
  <c r="AL76" i="5" s="1"/>
  <c r="AL77" i="5" s="1"/>
  <c r="AL78" i="5" s="1"/>
  <c r="AL79" i="5" s="1"/>
  <c r="AL80" i="5" s="1"/>
  <c r="AL81" i="5" s="1"/>
  <c r="AL82" i="5" s="1"/>
  <c r="AL83" i="5" s="1"/>
  <c r="AL84" i="5" s="1"/>
  <c r="AL85" i="5" s="1"/>
  <c r="AL86" i="5" s="1"/>
  <c r="AL87" i="5" s="1"/>
  <c r="AL88" i="5" s="1"/>
  <c r="AL89" i="5" s="1"/>
  <c r="AL90" i="5" s="1"/>
  <c r="AL91" i="5" s="1"/>
  <c r="AL92" i="5" s="1"/>
  <c r="AL93" i="5" s="1"/>
  <c r="AL94" i="5" s="1"/>
  <c r="AL95" i="5" s="1"/>
  <c r="AL96" i="5" s="1"/>
  <c r="AL97" i="5" s="1"/>
  <c r="AL98" i="5" s="1"/>
  <c r="AL99" i="5" s="1"/>
  <c r="AL100" i="5" s="1"/>
  <c r="AL101" i="5" s="1"/>
  <c r="AL102" i="5" s="1"/>
  <c r="AL103" i="5" s="1"/>
  <c r="AL104" i="5" s="1"/>
  <c r="AL105" i="5" s="1"/>
  <c r="AL106" i="5" s="1"/>
  <c r="AL107" i="5" s="1"/>
  <c r="AL108" i="5" s="1"/>
  <c r="AL109" i="5" s="1"/>
  <c r="AL110" i="5" s="1"/>
  <c r="AL111" i="5" s="1"/>
  <c r="AL112" i="5" s="1"/>
  <c r="AL113" i="5" s="1"/>
  <c r="AL114" i="5" s="1"/>
  <c r="AL115" i="5" s="1"/>
  <c r="AL116" i="5" s="1"/>
  <c r="AL117" i="5" s="1"/>
  <c r="AL118" i="5" s="1"/>
  <c r="AL119" i="5" s="1"/>
  <c r="AL120" i="5" s="1"/>
  <c r="AL121" i="5" s="1"/>
  <c r="AL122" i="5" s="1"/>
  <c r="AL123" i="5" s="1"/>
  <c r="AL124" i="5" s="1"/>
  <c r="AL125" i="5" s="1"/>
  <c r="AL126" i="5" s="1"/>
  <c r="AL127" i="5" s="1"/>
  <c r="AL128" i="5" s="1"/>
  <c r="AL129" i="5" s="1"/>
  <c r="AL130" i="5" s="1"/>
  <c r="AL131" i="5" s="1"/>
  <c r="AL132" i="5" s="1"/>
  <c r="AL133" i="5" s="1"/>
  <c r="AL134" i="5" s="1"/>
  <c r="AL135" i="5" s="1"/>
  <c r="AL136" i="5" s="1"/>
  <c r="AL137" i="5" s="1"/>
  <c r="AL138" i="5" s="1"/>
  <c r="AL139" i="5" s="1"/>
  <c r="AL140" i="5" s="1"/>
  <c r="AQ6" i="5"/>
  <c r="AQ7" i="5" s="1"/>
  <c r="AQ8" i="5" s="1"/>
  <c r="AQ9" i="5" s="1"/>
  <c r="AQ10" i="5" s="1"/>
  <c r="AQ11" i="5" s="1"/>
  <c r="AQ12" i="5" s="1"/>
  <c r="AQ13" i="5" s="1"/>
  <c r="AQ14" i="5" s="1"/>
  <c r="AQ15" i="5" s="1"/>
  <c r="AQ16" i="5" s="1"/>
  <c r="AQ17" i="5" s="1"/>
  <c r="AQ18" i="5" s="1"/>
  <c r="AQ19" i="5" s="1"/>
  <c r="AQ20" i="5" s="1"/>
  <c r="AQ21" i="5" s="1"/>
  <c r="AQ22" i="5" s="1"/>
  <c r="AQ23" i="5" s="1"/>
  <c r="AQ24" i="5" s="1"/>
  <c r="AQ25" i="5" s="1"/>
  <c r="AQ26" i="5" s="1"/>
  <c r="AQ27" i="5" s="1"/>
  <c r="AQ28" i="5" s="1"/>
  <c r="AQ29" i="5" s="1"/>
  <c r="AQ30" i="5" s="1"/>
  <c r="AQ31" i="5" s="1"/>
  <c r="AQ32" i="5" s="1"/>
  <c r="AQ33" i="5" s="1"/>
  <c r="AQ34" i="5" s="1"/>
  <c r="AQ35" i="5" s="1"/>
  <c r="AQ36" i="5" s="1"/>
  <c r="AQ37" i="5" s="1"/>
  <c r="AQ38" i="5" s="1"/>
  <c r="AQ39" i="5" s="1"/>
  <c r="AQ40" i="5" s="1"/>
  <c r="AQ41" i="5" s="1"/>
  <c r="AQ42" i="5" s="1"/>
  <c r="AQ43" i="5" s="1"/>
  <c r="AQ44" i="5" s="1"/>
  <c r="AQ45" i="5" s="1"/>
  <c r="AQ46" i="5" s="1"/>
  <c r="AQ47" i="5" s="1"/>
  <c r="AQ48" i="5" s="1"/>
  <c r="AQ49" i="5" s="1"/>
  <c r="AQ50" i="5" s="1"/>
  <c r="AQ51" i="5" s="1"/>
  <c r="AQ52" i="5" s="1"/>
  <c r="AQ53" i="5" s="1"/>
  <c r="AQ54" i="5" s="1"/>
  <c r="AQ55" i="5" s="1"/>
  <c r="AQ56" i="5" s="1"/>
  <c r="AQ57" i="5" s="1"/>
  <c r="AQ58" i="5" s="1"/>
  <c r="AQ59" i="5" s="1"/>
  <c r="AQ60" i="5" s="1"/>
  <c r="AQ61" i="5" s="1"/>
  <c r="AQ62" i="5" s="1"/>
  <c r="AQ63" i="5" s="1"/>
  <c r="AQ64" i="5" s="1"/>
  <c r="AQ65" i="5" s="1"/>
  <c r="AQ66" i="5" s="1"/>
  <c r="AQ67" i="5" s="1"/>
  <c r="AQ68" i="5" s="1"/>
  <c r="AQ69" i="5" s="1"/>
  <c r="AQ70" i="5" s="1"/>
  <c r="AQ71" i="5" s="1"/>
  <c r="AQ72" i="5" s="1"/>
  <c r="AQ73" i="5" s="1"/>
  <c r="AQ74" i="5" s="1"/>
  <c r="AQ75" i="5" s="1"/>
  <c r="AQ76" i="5" s="1"/>
  <c r="AQ77" i="5" s="1"/>
  <c r="AQ78" i="5" s="1"/>
  <c r="AQ79" i="5" s="1"/>
  <c r="AQ80" i="5" s="1"/>
  <c r="AQ81" i="5" s="1"/>
  <c r="AQ82" i="5" s="1"/>
  <c r="AQ83" i="5" s="1"/>
  <c r="AQ84" i="5" s="1"/>
  <c r="AQ85" i="5" s="1"/>
  <c r="AQ86" i="5" s="1"/>
  <c r="AQ87" i="5" s="1"/>
  <c r="AQ88" i="5" s="1"/>
  <c r="AQ89" i="5" s="1"/>
  <c r="AQ90" i="5" s="1"/>
  <c r="AQ91" i="5" s="1"/>
  <c r="AQ92" i="5" s="1"/>
  <c r="AQ93" i="5" s="1"/>
  <c r="AQ94" i="5" s="1"/>
  <c r="AQ95" i="5" s="1"/>
  <c r="AQ96" i="5" s="1"/>
  <c r="AQ97" i="5" s="1"/>
  <c r="AQ98" i="5" s="1"/>
  <c r="AQ99" i="5" s="1"/>
  <c r="AQ100" i="5" s="1"/>
  <c r="AQ101" i="5" s="1"/>
  <c r="AQ102" i="5" s="1"/>
  <c r="AQ103" i="5" s="1"/>
  <c r="AQ104" i="5" s="1"/>
  <c r="AQ105" i="5" s="1"/>
  <c r="AQ106" i="5" s="1"/>
  <c r="AQ107" i="5" s="1"/>
  <c r="AQ108" i="5" s="1"/>
  <c r="AQ109" i="5" s="1"/>
  <c r="AQ110" i="5" s="1"/>
  <c r="AQ111" i="5" s="1"/>
  <c r="AQ112" i="5" s="1"/>
  <c r="AQ113" i="5" s="1"/>
  <c r="AQ114" i="5" s="1"/>
  <c r="AQ115" i="5" s="1"/>
  <c r="AQ116" i="5" s="1"/>
  <c r="AQ117" i="5" s="1"/>
  <c r="AQ118" i="5" s="1"/>
  <c r="AQ119" i="5" s="1"/>
  <c r="AQ120" i="5" s="1"/>
  <c r="AQ121" i="5" s="1"/>
  <c r="AQ122" i="5" s="1"/>
  <c r="AQ123" i="5" s="1"/>
  <c r="AQ124" i="5" s="1"/>
  <c r="AQ125" i="5" s="1"/>
  <c r="AQ126" i="5" s="1"/>
  <c r="AQ127" i="5" s="1"/>
  <c r="AQ128" i="5" s="1"/>
  <c r="AQ129" i="5" s="1"/>
  <c r="AQ130" i="5" s="1"/>
  <c r="AQ131" i="5" s="1"/>
  <c r="AQ132" i="5" s="1"/>
  <c r="AQ133" i="5" s="1"/>
  <c r="AQ134" i="5" s="1"/>
  <c r="AQ135" i="5" s="1"/>
  <c r="AQ136" i="5" s="1"/>
  <c r="AQ137" i="5" s="1"/>
  <c r="AQ138" i="5" s="1"/>
  <c r="AQ139" i="5" s="1"/>
  <c r="AQ140" i="5" s="1"/>
  <c r="BH6" i="5"/>
  <c r="BH7" i="5" s="1"/>
  <c r="BH8" i="5" s="1"/>
  <c r="BH9" i="5" s="1"/>
  <c r="BH10" i="5" s="1"/>
  <c r="BH11" i="5" s="1"/>
  <c r="BH12" i="5" s="1"/>
  <c r="BH13" i="5" s="1"/>
  <c r="BH14" i="5" s="1"/>
  <c r="BH15" i="5" s="1"/>
  <c r="BH16" i="5" s="1"/>
  <c r="BH17" i="5" s="1"/>
  <c r="BH18" i="5" s="1"/>
  <c r="BH19" i="5" s="1"/>
  <c r="BH20" i="5" s="1"/>
  <c r="BH21" i="5" s="1"/>
  <c r="BH22" i="5" s="1"/>
  <c r="BH23" i="5" s="1"/>
  <c r="BH24" i="5" s="1"/>
  <c r="BH25" i="5" s="1"/>
  <c r="BH26" i="5" s="1"/>
  <c r="BH27" i="5" s="1"/>
  <c r="BH28" i="5" s="1"/>
  <c r="BH29" i="5" s="1"/>
  <c r="BH30" i="5" s="1"/>
  <c r="BH31" i="5" s="1"/>
  <c r="BH32" i="5" s="1"/>
  <c r="BH33" i="5" s="1"/>
  <c r="BH34" i="5" s="1"/>
  <c r="BH35" i="5" s="1"/>
  <c r="BH36" i="5" s="1"/>
  <c r="BH37" i="5" s="1"/>
  <c r="BH38" i="5" s="1"/>
  <c r="BH39" i="5" s="1"/>
  <c r="BH40" i="5" s="1"/>
  <c r="BH41" i="5" s="1"/>
  <c r="BH42" i="5" s="1"/>
  <c r="BH43" i="5" s="1"/>
  <c r="BH44" i="5" s="1"/>
  <c r="BH45" i="5" s="1"/>
  <c r="BH46" i="5" s="1"/>
  <c r="BH47" i="5" s="1"/>
  <c r="BH48" i="5" s="1"/>
  <c r="BH49" i="5" s="1"/>
  <c r="BH50" i="5" s="1"/>
  <c r="BH51" i="5" s="1"/>
  <c r="BH52" i="5" s="1"/>
  <c r="BH53" i="5" s="1"/>
  <c r="BH54" i="5" s="1"/>
  <c r="BH55" i="5" s="1"/>
  <c r="BH56" i="5" s="1"/>
  <c r="BH57" i="5" s="1"/>
  <c r="BH58" i="5" s="1"/>
  <c r="BH59" i="5" s="1"/>
  <c r="BH60" i="5" s="1"/>
  <c r="BH61" i="5" s="1"/>
  <c r="BH62" i="5" s="1"/>
  <c r="BH63" i="5" s="1"/>
  <c r="BH64" i="5" s="1"/>
  <c r="BH65" i="5" s="1"/>
  <c r="BH66" i="5" s="1"/>
  <c r="BH67" i="5" s="1"/>
  <c r="BH68" i="5" s="1"/>
  <c r="BH69" i="5" s="1"/>
  <c r="BH70" i="5" s="1"/>
  <c r="BH71" i="5" s="1"/>
  <c r="BH72" i="5" s="1"/>
  <c r="BH73" i="5" s="1"/>
  <c r="BH74" i="5" s="1"/>
  <c r="BH75" i="5" s="1"/>
  <c r="BH76" i="5" s="1"/>
  <c r="BH77" i="5" s="1"/>
  <c r="BH78" i="5" s="1"/>
  <c r="BH79" i="5" s="1"/>
  <c r="BH80" i="5" s="1"/>
  <c r="BH81" i="5" s="1"/>
  <c r="BH82" i="5" s="1"/>
  <c r="BH83" i="5" s="1"/>
  <c r="BH84" i="5" s="1"/>
  <c r="BH85" i="5" s="1"/>
  <c r="BH86" i="5" s="1"/>
  <c r="BH87" i="5" s="1"/>
  <c r="BH88" i="5" s="1"/>
  <c r="BH89" i="5" s="1"/>
  <c r="BH90" i="5" s="1"/>
  <c r="BH91" i="5" s="1"/>
  <c r="BH92" i="5" s="1"/>
  <c r="BH93" i="5" s="1"/>
  <c r="BH94" i="5" s="1"/>
  <c r="BH95" i="5" s="1"/>
  <c r="BH96" i="5" s="1"/>
  <c r="BH97" i="5" s="1"/>
  <c r="BH98" i="5" s="1"/>
  <c r="BH99" i="5" s="1"/>
  <c r="BH100" i="5" s="1"/>
  <c r="BH101" i="5" s="1"/>
  <c r="BH102" i="5" s="1"/>
  <c r="BH103" i="5" s="1"/>
  <c r="BH104" i="5" s="1"/>
  <c r="BH105" i="5" s="1"/>
  <c r="BH106" i="5" s="1"/>
  <c r="BH107" i="5" s="1"/>
  <c r="BH108" i="5" s="1"/>
  <c r="BH109" i="5" s="1"/>
  <c r="BH110" i="5" s="1"/>
  <c r="BH111" i="5" s="1"/>
  <c r="BH112" i="5" s="1"/>
  <c r="BH113" i="5" s="1"/>
  <c r="BH114" i="5" s="1"/>
  <c r="BH115" i="5" s="1"/>
  <c r="BH116" i="5" s="1"/>
  <c r="BH117" i="5" s="1"/>
  <c r="BH118" i="5" s="1"/>
  <c r="BH119" i="5" s="1"/>
  <c r="BH120" i="5" s="1"/>
  <c r="BH121" i="5" s="1"/>
  <c r="BH122" i="5" s="1"/>
  <c r="BH123" i="5" s="1"/>
  <c r="BH124" i="5" s="1"/>
  <c r="BH125" i="5" s="1"/>
  <c r="BH126" i="5" s="1"/>
  <c r="BH127" i="5" s="1"/>
  <c r="BH128" i="5" s="1"/>
  <c r="BH129" i="5" s="1"/>
  <c r="BH130" i="5" s="1"/>
  <c r="BH131" i="5" s="1"/>
  <c r="BH132" i="5" s="1"/>
  <c r="BH133" i="5" s="1"/>
  <c r="BH134" i="5" s="1"/>
  <c r="BH135" i="5" s="1"/>
  <c r="BH136" i="5" s="1"/>
  <c r="BH137" i="5" s="1"/>
  <c r="BH138" i="5" s="1"/>
  <c r="BH139" i="5" s="1"/>
  <c r="BH140" i="5" s="1"/>
  <c r="BT6" i="5"/>
  <c r="BT7" i="5" s="1"/>
  <c r="BT8" i="5" s="1"/>
  <c r="BT9" i="5" s="1"/>
  <c r="BT10" i="5" s="1"/>
  <c r="BT11" i="5" s="1"/>
  <c r="BT12" i="5" s="1"/>
  <c r="BT13" i="5" s="1"/>
  <c r="BT14" i="5" s="1"/>
  <c r="BT15" i="5" s="1"/>
  <c r="BT16" i="5" s="1"/>
  <c r="BT17" i="5" s="1"/>
  <c r="BT18" i="5" s="1"/>
  <c r="BT19" i="5" s="1"/>
  <c r="BT20" i="5" s="1"/>
  <c r="BT21" i="5" s="1"/>
  <c r="BT22" i="5" s="1"/>
  <c r="BT23" i="5" s="1"/>
  <c r="BT24" i="5" s="1"/>
  <c r="BT25" i="5" s="1"/>
  <c r="BT26" i="5" s="1"/>
  <c r="BT27" i="5" s="1"/>
  <c r="BT28" i="5" s="1"/>
  <c r="BT29" i="5" s="1"/>
  <c r="BT30" i="5" s="1"/>
  <c r="BT31" i="5" s="1"/>
  <c r="BT32" i="5" s="1"/>
  <c r="BT33" i="5" s="1"/>
  <c r="BT34" i="5" s="1"/>
  <c r="BT35" i="5" s="1"/>
  <c r="BT36" i="5" s="1"/>
  <c r="BT37" i="5" s="1"/>
  <c r="BT38" i="5" s="1"/>
  <c r="BT39" i="5" s="1"/>
  <c r="BT40" i="5" s="1"/>
  <c r="BT41" i="5" s="1"/>
  <c r="BT42" i="5" s="1"/>
  <c r="BT43" i="5" s="1"/>
  <c r="BT44" i="5" s="1"/>
  <c r="BT45" i="5" s="1"/>
  <c r="BT46" i="5" s="1"/>
  <c r="BT47" i="5" s="1"/>
  <c r="BT48" i="5" s="1"/>
  <c r="BT49" i="5" s="1"/>
  <c r="BT50" i="5" s="1"/>
  <c r="BT51" i="5" s="1"/>
  <c r="BT52" i="5" s="1"/>
  <c r="BT53" i="5" s="1"/>
  <c r="BT54" i="5" s="1"/>
  <c r="BT55" i="5" s="1"/>
  <c r="BT56" i="5" s="1"/>
  <c r="BT57" i="5" s="1"/>
  <c r="BT58" i="5" s="1"/>
  <c r="BT59" i="5" s="1"/>
  <c r="BT60" i="5" s="1"/>
  <c r="BT61" i="5" s="1"/>
  <c r="BT62" i="5" s="1"/>
  <c r="BT63" i="5" s="1"/>
  <c r="BT64" i="5" s="1"/>
  <c r="BT65" i="5" s="1"/>
  <c r="BT66" i="5" s="1"/>
  <c r="BT67" i="5" s="1"/>
  <c r="BT68" i="5" s="1"/>
  <c r="BT69" i="5" s="1"/>
  <c r="BT70" i="5" s="1"/>
  <c r="BT71" i="5" s="1"/>
  <c r="BT72" i="5" s="1"/>
  <c r="BT73" i="5" s="1"/>
  <c r="BT74" i="5" s="1"/>
  <c r="BT75" i="5" s="1"/>
  <c r="BT76" i="5" s="1"/>
  <c r="BT77" i="5" s="1"/>
  <c r="BT78" i="5" s="1"/>
  <c r="BT79" i="5" s="1"/>
  <c r="BT80" i="5" s="1"/>
  <c r="BT81" i="5" s="1"/>
  <c r="BT82" i="5" s="1"/>
  <c r="BT83" i="5" s="1"/>
  <c r="BT84" i="5" s="1"/>
  <c r="BT85" i="5" s="1"/>
  <c r="BT86" i="5" s="1"/>
  <c r="BT87" i="5" s="1"/>
  <c r="BT88" i="5" s="1"/>
  <c r="BT89" i="5" s="1"/>
  <c r="BT90" i="5" s="1"/>
  <c r="BT91" i="5" s="1"/>
  <c r="BT92" i="5" s="1"/>
  <c r="BT93" i="5" s="1"/>
  <c r="BT94" i="5" s="1"/>
  <c r="BT95" i="5" s="1"/>
  <c r="BT96" i="5" s="1"/>
  <c r="BT97" i="5" s="1"/>
  <c r="BT98" i="5" s="1"/>
  <c r="BT99" i="5" s="1"/>
  <c r="BT100" i="5" s="1"/>
  <c r="BT101" i="5" s="1"/>
  <c r="BT102" i="5" s="1"/>
  <c r="BT103" i="5" s="1"/>
  <c r="BT104" i="5" s="1"/>
  <c r="BT105" i="5" s="1"/>
  <c r="BT106" i="5" s="1"/>
  <c r="BT107" i="5" s="1"/>
  <c r="BT108" i="5" s="1"/>
  <c r="BT109" i="5" s="1"/>
  <c r="BT110" i="5" s="1"/>
  <c r="BT111" i="5" s="1"/>
  <c r="BT112" i="5" s="1"/>
  <c r="BT113" i="5" s="1"/>
  <c r="BT114" i="5" s="1"/>
  <c r="BT115" i="5" s="1"/>
  <c r="BT116" i="5" s="1"/>
  <c r="BT117" i="5" s="1"/>
  <c r="BT118" i="5" s="1"/>
  <c r="BT119" i="5" s="1"/>
  <c r="BT120" i="5" s="1"/>
  <c r="BT121" i="5" s="1"/>
  <c r="BT122" i="5" s="1"/>
  <c r="BT123" i="5" s="1"/>
  <c r="BT124" i="5" s="1"/>
  <c r="BT125" i="5" s="1"/>
  <c r="BT126" i="5" s="1"/>
  <c r="BT127" i="5" s="1"/>
  <c r="BT128" i="5" s="1"/>
  <c r="BT129" i="5" s="1"/>
  <c r="BT130" i="5" s="1"/>
  <c r="BT131" i="5" s="1"/>
  <c r="BT132" i="5" s="1"/>
  <c r="BT133" i="5" s="1"/>
  <c r="BT134" i="5" s="1"/>
  <c r="BT135" i="5" s="1"/>
  <c r="BT136" i="5" s="1"/>
  <c r="BT137" i="5" s="1"/>
  <c r="BT138" i="5" s="1"/>
  <c r="BT139" i="5" s="1"/>
  <c r="BT140" i="5" s="1"/>
  <c r="CI6" i="5"/>
  <c r="CI7" i="5" s="1"/>
  <c r="CI8" i="5" s="1"/>
  <c r="CI9" i="5" s="1"/>
  <c r="CI10" i="5" s="1"/>
  <c r="CI11" i="5" s="1"/>
  <c r="CI12" i="5" s="1"/>
  <c r="CI13" i="5" s="1"/>
  <c r="CI14" i="5" s="1"/>
  <c r="CI15" i="5" s="1"/>
  <c r="CI16" i="5" s="1"/>
  <c r="CI17" i="5" s="1"/>
  <c r="CI18" i="5" s="1"/>
  <c r="CI19" i="5" s="1"/>
  <c r="CI20" i="5" s="1"/>
  <c r="CI21" i="5" s="1"/>
  <c r="CI22" i="5" s="1"/>
  <c r="CI23" i="5" s="1"/>
  <c r="CI24" i="5" s="1"/>
  <c r="CI25" i="5" s="1"/>
  <c r="CI26" i="5" s="1"/>
  <c r="CI27" i="5" s="1"/>
  <c r="CI28" i="5" s="1"/>
  <c r="CI29" i="5" s="1"/>
  <c r="CI30" i="5" s="1"/>
  <c r="CI31" i="5" s="1"/>
  <c r="CI32" i="5" s="1"/>
  <c r="CI33" i="5" s="1"/>
  <c r="CI34" i="5" s="1"/>
  <c r="CI35" i="5" s="1"/>
  <c r="CI36" i="5" s="1"/>
  <c r="CI37" i="5" s="1"/>
  <c r="CI38" i="5" s="1"/>
  <c r="CI39" i="5" s="1"/>
  <c r="CI40" i="5" s="1"/>
  <c r="CI41" i="5" s="1"/>
  <c r="CI42" i="5" s="1"/>
  <c r="CI43" i="5" s="1"/>
  <c r="CI44" i="5" s="1"/>
  <c r="CI45" i="5" s="1"/>
  <c r="CI46" i="5" s="1"/>
  <c r="CI47" i="5" s="1"/>
  <c r="CI48" i="5" s="1"/>
  <c r="CI49" i="5" s="1"/>
  <c r="CI50" i="5" s="1"/>
  <c r="CI51" i="5" s="1"/>
  <c r="CI52" i="5" s="1"/>
  <c r="CI53" i="5" s="1"/>
  <c r="CI54" i="5" s="1"/>
  <c r="CI55" i="5" s="1"/>
  <c r="CI56" i="5" s="1"/>
  <c r="CI57" i="5" s="1"/>
  <c r="CI58" i="5" s="1"/>
  <c r="CI59" i="5" s="1"/>
  <c r="CI60" i="5" s="1"/>
  <c r="CI61" i="5" s="1"/>
  <c r="CI62" i="5" s="1"/>
  <c r="CI63" i="5" s="1"/>
  <c r="CI64" i="5" s="1"/>
  <c r="CI65" i="5" s="1"/>
  <c r="CI66" i="5" s="1"/>
  <c r="CI67" i="5" s="1"/>
  <c r="CI68" i="5" s="1"/>
  <c r="CI69" i="5" s="1"/>
  <c r="CI70" i="5" s="1"/>
  <c r="CI71" i="5" s="1"/>
  <c r="CI72" i="5" s="1"/>
  <c r="CI73" i="5" s="1"/>
  <c r="CI74" i="5" s="1"/>
  <c r="CI75" i="5" s="1"/>
  <c r="CI76" i="5" s="1"/>
  <c r="CI77" i="5" s="1"/>
  <c r="CI78" i="5" s="1"/>
  <c r="CI79" i="5" s="1"/>
  <c r="CI80" i="5" s="1"/>
  <c r="CI81" i="5" s="1"/>
  <c r="CI82" i="5" s="1"/>
  <c r="CI83" i="5" s="1"/>
  <c r="CI84" i="5" s="1"/>
  <c r="CI85" i="5" s="1"/>
  <c r="CI86" i="5" s="1"/>
  <c r="CI87" i="5" s="1"/>
  <c r="CI88" i="5" s="1"/>
  <c r="CI89" i="5" s="1"/>
  <c r="CI90" i="5" s="1"/>
  <c r="CI91" i="5" s="1"/>
  <c r="CI92" i="5" s="1"/>
  <c r="CI93" i="5" s="1"/>
  <c r="CI94" i="5" s="1"/>
  <c r="CI95" i="5" s="1"/>
  <c r="CI96" i="5" s="1"/>
  <c r="CI97" i="5" s="1"/>
  <c r="CI98" i="5" s="1"/>
  <c r="CI99" i="5" s="1"/>
  <c r="CI100" i="5" s="1"/>
  <c r="CI101" i="5" s="1"/>
  <c r="CI102" i="5" s="1"/>
  <c r="CI103" i="5" s="1"/>
  <c r="CI104" i="5" s="1"/>
  <c r="CI105" i="5" s="1"/>
  <c r="CI106" i="5" s="1"/>
  <c r="CI107" i="5" s="1"/>
  <c r="CI108" i="5" s="1"/>
  <c r="CI109" i="5" s="1"/>
  <c r="CI110" i="5" s="1"/>
  <c r="CI111" i="5" s="1"/>
  <c r="CI112" i="5" s="1"/>
  <c r="CI113" i="5" s="1"/>
  <c r="CI114" i="5" s="1"/>
  <c r="CI115" i="5" s="1"/>
  <c r="CI116" i="5" s="1"/>
  <c r="CI117" i="5" s="1"/>
  <c r="CI118" i="5" s="1"/>
  <c r="CI119" i="5" s="1"/>
  <c r="CI120" i="5" s="1"/>
  <c r="CI121" i="5" s="1"/>
  <c r="CI122" i="5" s="1"/>
  <c r="CI123" i="5" s="1"/>
  <c r="CI124" i="5" s="1"/>
  <c r="CI125" i="5" s="1"/>
  <c r="CI126" i="5" s="1"/>
  <c r="CI127" i="5" s="1"/>
  <c r="CI128" i="5" s="1"/>
  <c r="CI129" i="5" s="1"/>
  <c r="CI130" i="5" s="1"/>
  <c r="CI131" i="5" s="1"/>
  <c r="CI132" i="5" s="1"/>
  <c r="CI133" i="5" s="1"/>
  <c r="CI134" i="5" s="1"/>
  <c r="CI135" i="5" s="1"/>
  <c r="CI136" i="5" s="1"/>
  <c r="CI137" i="5" s="1"/>
  <c r="CI138" i="5" s="1"/>
  <c r="CI139" i="5" s="1"/>
  <c r="CI140" i="5" s="1"/>
  <c r="BI6" i="5"/>
  <c r="BI7" i="5" s="1"/>
  <c r="BI8" i="5" s="1"/>
  <c r="BI9" i="5" s="1"/>
  <c r="BI10" i="5" s="1"/>
  <c r="BI11" i="5" s="1"/>
  <c r="BI12" i="5" s="1"/>
  <c r="BI13" i="5" s="1"/>
  <c r="BI14" i="5" s="1"/>
  <c r="BI15" i="5" s="1"/>
  <c r="BI16" i="5" s="1"/>
  <c r="BI17" i="5" s="1"/>
  <c r="BI18" i="5" s="1"/>
  <c r="BI19" i="5" s="1"/>
  <c r="BI20" i="5" s="1"/>
  <c r="BI21" i="5" s="1"/>
  <c r="BI22" i="5" s="1"/>
  <c r="BI23" i="5" s="1"/>
  <c r="BI24" i="5" s="1"/>
  <c r="BI25" i="5" s="1"/>
  <c r="BI26" i="5" s="1"/>
  <c r="BI27" i="5" s="1"/>
  <c r="BI28" i="5" s="1"/>
  <c r="BI29" i="5" s="1"/>
  <c r="BI30" i="5" s="1"/>
  <c r="BI31" i="5" s="1"/>
  <c r="BI32" i="5" s="1"/>
  <c r="BI33" i="5" s="1"/>
  <c r="BI34" i="5" s="1"/>
  <c r="BI35" i="5" s="1"/>
  <c r="BI36" i="5" s="1"/>
  <c r="BI37" i="5" s="1"/>
  <c r="BI38" i="5" s="1"/>
  <c r="BI39" i="5" s="1"/>
  <c r="BI40" i="5" s="1"/>
  <c r="BI41" i="5" s="1"/>
  <c r="BI42" i="5" s="1"/>
  <c r="BI43" i="5" s="1"/>
  <c r="BI44" i="5" s="1"/>
  <c r="BI45" i="5" s="1"/>
  <c r="BI46" i="5" s="1"/>
  <c r="BI47" i="5" s="1"/>
  <c r="BI48" i="5" s="1"/>
  <c r="BI49" i="5" s="1"/>
  <c r="BI50" i="5" s="1"/>
  <c r="BI51" i="5" s="1"/>
  <c r="BI52" i="5" s="1"/>
  <c r="BI53" i="5" s="1"/>
  <c r="BI54" i="5" s="1"/>
  <c r="BI55" i="5" s="1"/>
  <c r="BI56" i="5" s="1"/>
  <c r="BI57" i="5" s="1"/>
  <c r="BI58" i="5" s="1"/>
  <c r="BI59" i="5" s="1"/>
  <c r="BI60" i="5" s="1"/>
  <c r="BI61" i="5" s="1"/>
  <c r="BI62" i="5" s="1"/>
  <c r="BI63" i="5" s="1"/>
  <c r="BI64" i="5" s="1"/>
  <c r="BI65" i="5" s="1"/>
  <c r="BI66" i="5" s="1"/>
  <c r="BI67" i="5" s="1"/>
  <c r="BI68" i="5" s="1"/>
  <c r="BI69" i="5" s="1"/>
  <c r="BI70" i="5" s="1"/>
  <c r="BI71" i="5" s="1"/>
  <c r="BI72" i="5" s="1"/>
  <c r="BI73" i="5" s="1"/>
  <c r="BI74" i="5" s="1"/>
  <c r="BI75" i="5" s="1"/>
  <c r="BI76" i="5" s="1"/>
  <c r="BI77" i="5" s="1"/>
  <c r="BI78" i="5" s="1"/>
  <c r="BI79" i="5" s="1"/>
  <c r="BI80" i="5" s="1"/>
  <c r="BI81" i="5" s="1"/>
  <c r="BI82" i="5" s="1"/>
  <c r="BI83" i="5" s="1"/>
  <c r="BI84" i="5" s="1"/>
  <c r="BI85" i="5" s="1"/>
  <c r="BI86" i="5" s="1"/>
  <c r="BI87" i="5" s="1"/>
  <c r="BI88" i="5" s="1"/>
  <c r="BI89" i="5" s="1"/>
  <c r="BI90" i="5" s="1"/>
  <c r="BI91" i="5" s="1"/>
  <c r="BI92" i="5" s="1"/>
  <c r="BI93" i="5" s="1"/>
  <c r="BI94" i="5" s="1"/>
  <c r="BI95" i="5" s="1"/>
  <c r="BI96" i="5" s="1"/>
  <c r="BI97" i="5" s="1"/>
  <c r="BI98" i="5" s="1"/>
  <c r="BI99" i="5" s="1"/>
  <c r="BI100" i="5" s="1"/>
  <c r="BI101" i="5" s="1"/>
  <c r="BI102" i="5" s="1"/>
  <c r="BI103" i="5" s="1"/>
  <c r="BI104" i="5" s="1"/>
  <c r="BI105" i="5" s="1"/>
  <c r="BI106" i="5" s="1"/>
  <c r="BI107" i="5" s="1"/>
  <c r="BI108" i="5" s="1"/>
  <c r="BI109" i="5" s="1"/>
  <c r="BI110" i="5" s="1"/>
  <c r="BI111" i="5" s="1"/>
  <c r="BI112" i="5" s="1"/>
  <c r="BI113" i="5" s="1"/>
  <c r="BI114" i="5" s="1"/>
  <c r="BI115" i="5" s="1"/>
  <c r="BI116" i="5" s="1"/>
  <c r="BI117" i="5" s="1"/>
  <c r="BI118" i="5" s="1"/>
  <c r="BI119" i="5" s="1"/>
  <c r="BI120" i="5" s="1"/>
  <c r="BI121" i="5" s="1"/>
  <c r="BI122" i="5" s="1"/>
  <c r="BI123" i="5" s="1"/>
  <c r="BI124" i="5" s="1"/>
  <c r="BI125" i="5" s="1"/>
  <c r="BI126" i="5" s="1"/>
  <c r="BI127" i="5" s="1"/>
  <c r="BI128" i="5" s="1"/>
  <c r="BI129" i="5" s="1"/>
  <c r="BI130" i="5" s="1"/>
  <c r="BI131" i="5" s="1"/>
  <c r="BI132" i="5" s="1"/>
  <c r="BI133" i="5" s="1"/>
  <c r="BI134" i="5" s="1"/>
  <c r="BI135" i="5" s="1"/>
  <c r="BI136" i="5" s="1"/>
  <c r="BI137" i="5" s="1"/>
  <c r="BI138" i="5" s="1"/>
  <c r="BI139" i="5" s="1"/>
  <c r="BI140" i="5" s="1"/>
  <c r="AY6" i="5"/>
  <c r="AY7" i="5" s="1"/>
  <c r="AY8" i="5" s="1"/>
  <c r="AY9" i="5" s="1"/>
  <c r="AY10" i="5" s="1"/>
  <c r="AY11" i="5" s="1"/>
  <c r="AY12" i="5" s="1"/>
  <c r="AY13" i="5" s="1"/>
  <c r="AY14" i="5" s="1"/>
  <c r="AY15" i="5" s="1"/>
  <c r="AY16" i="5" s="1"/>
  <c r="AY17" i="5" s="1"/>
  <c r="AY18" i="5" s="1"/>
  <c r="AY19" i="5" s="1"/>
  <c r="AY20" i="5" s="1"/>
  <c r="AY21" i="5" s="1"/>
  <c r="AY22" i="5" s="1"/>
  <c r="AY23" i="5" s="1"/>
  <c r="AY24" i="5" s="1"/>
  <c r="AY25" i="5" s="1"/>
  <c r="AY26" i="5" s="1"/>
  <c r="AY27" i="5" s="1"/>
  <c r="AY28" i="5" s="1"/>
  <c r="AY29" i="5" s="1"/>
  <c r="AY30" i="5" s="1"/>
  <c r="AY31" i="5" s="1"/>
  <c r="AY32" i="5" s="1"/>
  <c r="AY33" i="5" s="1"/>
  <c r="AY34" i="5" s="1"/>
  <c r="AY35" i="5" s="1"/>
  <c r="AY36" i="5" s="1"/>
  <c r="AY37" i="5" s="1"/>
  <c r="AY38" i="5" s="1"/>
  <c r="AY39" i="5" s="1"/>
  <c r="AY40" i="5" s="1"/>
  <c r="AY41" i="5" s="1"/>
  <c r="AY42" i="5" s="1"/>
  <c r="AY43" i="5" s="1"/>
  <c r="AY44" i="5" s="1"/>
  <c r="AY45" i="5" s="1"/>
  <c r="AY46" i="5" s="1"/>
  <c r="AY47" i="5" s="1"/>
  <c r="AY48" i="5" s="1"/>
  <c r="AY49" i="5" s="1"/>
  <c r="AY50" i="5" s="1"/>
  <c r="AY51" i="5" s="1"/>
  <c r="AY52" i="5" s="1"/>
  <c r="AY53" i="5" s="1"/>
  <c r="AY54" i="5" s="1"/>
  <c r="AY55" i="5" s="1"/>
  <c r="AY56" i="5" s="1"/>
  <c r="AY57" i="5" s="1"/>
  <c r="AY58" i="5" s="1"/>
  <c r="AY59" i="5" s="1"/>
  <c r="AY60" i="5" s="1"/>
  <c r="AY61" i="5" s="1"/>
  <c r="AY62" i="5" s="1"/>
  <c r="AY63" i="5" s="1"/>
  <c r="AY64" i="5" s="1"/>
  <c r="AY65" i="5" s="1"/>
  <c r="AY66" i="5" s="1"/>
  <c r="AY67" i="5" s="1"/>
  <c r="AY68" i="5" s="1"/>
  <c r="AY69" i="5" s="1"/>
  <c r="AY70" i="5" s="1"/>
  <c r="AY71" i="5" s="1"/>
  <c r="AY72" i="5" s="1"/>
  <c r="AY73" i="5" s="1"/>
  <c r="AY74" i="5" s="1"/>
  <c r="AY75" i="5" s="1"/>
  <c r="AY76" i="5" s="1"/>
  <c r="AY77" i="5" s="1"/>
  <c r="AY78" i="5" s="1"/>
  <c r="AY79" i="5" s="1"/>
  <c r="AY80" i="5" s="1"/>
  <c r="AY81" i="5" s="1"/>
  <c r="AY82" i="5" s="1"/>
  <c r="AY83" i="5" s="1"/>
  <c r="AY84" i="5" s="1"/>
  <c r="AY85" i="5" s="1"/>
  <c r="AY86" i="5" s="1"/>
  <c r="AY87" i="5" s="1"/>
  <c r="AY88" i="5" s="1"/>
  <c r="AY89" i="5" s="1"/>
  <c r="AY90" i="5" s="1"/>
  <c r="AY91" i="5" s="1"/>
  <c r="AY92" i="5" s="1"/>
  <c r="AY93" i="5" s="1"/>
  <c r="AY94" i="5" s="1"/>
  <c r="AY95" i="5" s="1"/>
  <c r="AY96" i="5" s="1"/>
  <c r="AY97" i="5" s="1"/>
  <c r="AY98" i="5" s="1"/>
  <c r="AY99" i="5" s="1"/>
  <c r="AY100" i="5" s="1"/>
  <c r="AY101" i="5" s="1"/>
  <c r="AY102" i="5" s="1"/>
  <c r="AY103" i="5" s="1"/>
  <c r="AY104" i="5" s="1"/>
  <c r="AY105" i="5" s="1"/>
  <c r="AY106" i="5" s="1"/>
  <c r="AY107" i="5" s="1"/>
  <c r="AY108" i="5" s="1"/>
  <c r="AY109" i="5" s="1"/>
  <c r="AY110" i="5" s="1"/>
  <c r="AY111" i="5" s="1"/>
  <c r="AY112" i="5" s="1"/>
  <c r="AY113" i="5" s="1"/>
  <c r="AY114" i="5" s="1"/>
  <c r="AY115" i="5" s="1"/>
  <c r="AY116" i="5" s="1"/>
  <c r="AY117" i="5" s="1"/>
  <c r="AY118" i="5" s="1"/>
  <c r="AY119" i="5" s="1"/>
  <c r="AY120" i="5" s="1"/>
  <c r="AY121" i="5" s="1"/>
  <c r="AY122" i="5" s="1"/>
  <c r="AY123" i="5" s="1"/>
  <c r="AY124" i="5" s="1"/>
  <c r="AY125" i="5" s="1"/>
  <c r="AY126" i="5" s="1"/>
  <c r="AY127" i="5" s="1"/>
  <c r="AY128" i="5" s="1"/>
  <c r="AY129" i="5" s="1"/>
  <c r="AY130" i="5" s="1"/>
  <c r="AY131" i="5" s="1"/>
  <c r="AY132" i="5" s="1"/>
  <c r="AY133" i="5" s="1"/>
  <c r="AY134" i="5" s="1"/>
  <c r="AY135" i="5" s="1"/>
  <c r="AY136" i="5" s="1"/>
  <c r="AY137" i="5" s="1"/>
  <c r="AY138" i="5" s="1"/>
  <c r="AY139" i="5" s="1"/>
  <c r="AY140" i="5" s="1"/>
  <c r="BN6" i="5"/>
  <c r="BN7" i="5" s="1"/>
  <c r="BN8" i="5" s="1"/>
  <c r="BN9" i="5" s="1"/>
  <c r="BN10" i="5" s="1"/>
  <c r="BN11" i="5" s="1"/>
  <c r="BN12" i="5" s="1"/>
  <c r="BN13" i="5" s="1"/>
  <c r="BN14" i="5" s="1"/>
  <c r="BN15" i="5" s="1"/>
  <c r="BN16" i="5" s="1"/>
  <c r="BN17" i="5" s="1"/>
  <c r="BN18" i="5" s="1"/>
  <c r="BN19" i="5" s="1"/>
  <c r="BN20" i="5" s="1"/>
  <c r="BN21" i="5" s="1"/>
  <c r="BN22" i="5" s="1"/>
  <c r="BN23" i="5" s="1"/>
  <c r="BN24" i="5" s="1"/>
  <c r="BN25" i="5" s="1"/>
  <c r="BN26" i="5" s="1"/>
  <c r="BN27" i="5" s="1"/>
  <c r="BN28" i="5" s="1"/>
  <c r="BN29" i="5" s="1"/>
  <c r="BN30" i="5" s="1"/>
  <c r="BN31" i="5" s="1"/>
  <c r="BN32" i="5" s="1"/>
  <c r="BN33" i="5" s="1"/>
  <c r="BN34" i="5" s="1"/>
  <c r="BN35" i="5" s="1"/>
  <c r="BN36" i="5" s="1"/>
  <c r="BN37" i="5" s="1"/>
  <c r="BN38" i="5" s="1"/>
  <c r="BN39" i="5" s="1"/>
  <c r="BN40" i="5" s="1"/>
  <c r="BN41" i="5" s="1"/>
  <c r="BN42" i="5" s="1"/>
  <c r="BN43" i="5" s="1"/>
  <c r="BN44" i="5" s="1"/>
  <c r="BN45" i="5" s="1"/>
  <c r="BN46" i="5" s="1"/>
  <c r="BN47" i="5" s="1"/>
  <c r="BN48" i="5" s="1"/>
  <c r="BN49" i="5" s="1"/>
  <c r="BN50" i="5" s="1"/>
  <c r="BN51" i="5" s="1"/>
  <c r="BN52" i="5" s="1"/>
  <c r="BN53" i="5" s="1"/>
  <c r="BN54" i="5" s="1"/>
  <c r="BN55" i="5" s="1"/>
  <c r="BN56" i="5" s="1"/>
  <c r="BN57" i="5" s="1"/>
  <c r="BN58" i="5" s="1"/>
  <c r="BN59" i="5" s="1"/>
  <c r="BN60" i="5" s="1"/>
  <c r="BN61" i="5" s="1"/>
  <c r="BN62" i="5" s="1"/>
  <c r="BN63" i="5" s="1"/>
  <c r="BN64" i="5" s="1"/>
  <c r="BN65" i="5" s="1"/>
  <c r="BN66" i="5" s="1"/>
  <c r="BN67" i="5" s="1"/>
  <c r="BN68" i="5" s="1"/>
  <c r="BN69" i="5" s="1"/>
  <c r="BN70" i="5" s="1"/>
  <c r="BN71" i="5" s="1"/>
  <c r="BN72" i="5" s="1"/>
  <c r="BN73" i="5" s="1"/>
  <c r="BN74" i="5" s="1"/>
  <c r="BN75" i="5" s="1"/>
  <c r="BN76" i="5" s="1"/>
  <c r="BN77" i="5" s="1"/>
  <c r="BN78" i="5" s="1"/>
  <c r="BN79" i="5" s="1"/>
  <c r="BN80" i="5" s="1"/>
  <c r="BN81" i="5" s="1"/>
  <c r="BN82" i="5" s="1"/>
  <c r="BN83" i="5" s="1"/>
  <c r="BN84" i="5" s="1"/>
  <c r="BN85" i="5" s="1"/>
  <c r="BN86" i="5" s="1"/>
  <c r="BN87" i="5" s="1"/>
  <c r="BN88" i="5" s="1"/>
  <c r="BN89" i="5" s="1"/>
  <c r="BN90" i="5" s="1"/>
  <c r="BN91" i="5" s="1"/>
  <c r="BN92" i="5" s="1"/>
  <c r="BN93" i="5" s="1"/>
  <c r="BN94" i="5" s="1"/>
  <c r="BN95" i="5" s="1"/>
  <c r="BN96" i="5" s="1"/>
  <c r="BN97" i="5" s="1"/>
  <c r="BN98" i="5" s="1"/>
  <c r="BN99" i="5" s="1"/>
  <c r="BN100" i="5" s="1"/>
  <c r="BN101" i="5" s="1"/>
  <c r="BN102" i="5" s="1"/>
  <c r="BN103" i="5" s="1"/>
  <c r="BN104" i="5" s="1"/>
  <c r="BN105" i="5" s="1"/>
  <c r="BN106" i="5" s="1"/>
  <c r="BN107" i="5" s="1"/>
  <c r="BN108" i="5" s="1"/>
  <c r="BN109" i="5" s="1"/>
  <c r="BN110" i="5" s="1"/>
  <c r="BN111" i="5" s="1"/>
  <c r="BN112" i="5" s="1"/>
  <c r="BN113" i="5" s="1"/>
  <c r="BN114" i="5" s="1"/>
  <c r="BN115" i="5" s="1"/>
  <c r="BN116" i="5" s="1"/>
  <c r="BN117" i="5" s="1"/>
  <c r="BN118" i="5" s="1"/>
  <c r="BN119" i="5" s="1"/>
  <c r="BN120" i="5" s="1"/>
  <c r="BN121" i="5" s="1"/>
  <c r="BN122" i="5" s="1"/>
  <c r="BN123" i="5" s="1"/>
  <c r="BN124" i="5" s="1"/>
  <c r="BN125" i="5" s="1"/>
  <c r="BN126" i="5" s="1"/>
  <c r="BN127" i="5" s="1"/>
  <c r="BN128" i="5" s="1"/>
  <c r="BN129" i="5" s="1"/>
  <c r="BN130" i="5" s="1"/>
  <c r="BN131" i="5" s="1"/>
  <c r="BN132" i="5" s="1"/>
  <c r="BN133" i="5" s="1"/>
  <c r="BN134" i="5" s="1"/>
  <c r="BN135" i="5" s="1"/>
  <c r="BN136" i="5" s="1"/>
  <c r="BN137" i="5" s="1"/>
  <c r="BN138" i="5" s="1"/>
  <c r="BN139" i="5" s="1"/>
  <c r="BN140" i="5" s="1"/>
  <c r="CQ6" i="5"/>
  <c r="CQ7" i="5" s="1"/>
  <c r="CQ8" i="5" s="1"/>
  <c r="CQ9" i="5" s="1"/>
  <c r="CQ10" i="5" s="1"/>
  <c r="CQ11" i="5" s="1"/>
  <c r="CQ12" i="5" s="1"/>
  <c r="CQ13" i="5" s="1"/>
  <c r="CQ14" i="5" s="1"/>
  <c r="CQ15" i="5" s="1"/>
  <c r="CQ16" i="5" s="1"/>
  <c r="CQ17" i="5" s="1"/>
  <c r="CQ18" i="5" s="1"/>
  <c r="CQ19" i="5" s="1"/>
  <c r="CQ20" i="5" s="1"/>
  <c r="CQ21" i="5" s="1"/>
  <c r="CQ22" i="5" s="1"/>
  <c r="CQ23" i="5" s="1"/>
  <c r="CQ24" i="5" s="1"/>
  <c r="CQ25" i="5" s="1"/>
  <c r="CQ26" i="5" s="1"/>
  <c r="CQ27" i="5" s="1"/>
  <c r="CQ28" i="5" s="1"/>
  <c r="CQ29" i="5" s="1"/>
  <c r="CQ30" i="5" s="1"/>
  <c r="CQ31" i="5" s="1"/>
  <c r="CQ32" i="5" s="1"/>
  <c r="CQ33" i="5" s="1"/>
  <c r="CQ34" i="5" s="1"/>
  <c r="CQ35" i="5" s="1"/>
  <c r="CQ36" i="5" s="1"/>
  <c r="CQ37" i="5" s="1"/>
  <c r="CQ38" i="5" s="1"/>
  <c r="CQ39" i="5" s="1"/>
  <c r="CQ40" i="5" s="1"/>
  <c r="CQ41" i="5" s="1"/>
  <c r="CQ42" i="5" s="1"/>
  <c r="CQ43" i="5" s="1"/>
  <c r="CQ44" i="5" s="1"/>
  <c r="CQ45" i="5" s="1"/>
  <c r="CQ46" i="5" s="1"/>
  <c r="CQ47" i="5" s="1"/>
  <c r="CQ48" i="5" s="1"/>
  <c r="CQ49" i="5" s="1"/>
  <c r="CQ50" i="5" s="1"/>
  <c r="CQ51" i="5" s="1"/>
  <c r="CQ52" i="5" s="1"/>
  <c r="CQ53" i="5" s="1"/>
  <c r="CQ54" i="5" s="1"/>
  <c r="CQ55" i="5" s="1"/>
  <c r="CQ56" i="5" s="1"/>
  <c r="CQ57" i="5" s="1"/>
  <c r="CQ58" i="5" s="1"/>
  <c r="CQ59" i="5" s="1"/>
  <c r="CQ60" i="5" s="1"/>
  <c r="CQ61" i="5" s="1"/>
  <c r="CQ62" i="5" s="1"/>
  <c r="CQ63" i="5" s="1"/>
  <c r="CQ64" i="5" s="1"/>
  <c r="CQ65" i="5" s="1"/>
  <c r="CQ66" i="5" s="1"/>
  <c r="CQ67" i="5" s="1"/>
  <c r="CQ68" i="5" s="1"/>
  <c r="CQ69" i="5" s="1"/>
  <c r="CQ70" i="5" s="1"/>
  <c r="CQ71" i="5" s="1"/>
  <c r="CQ72" i="5" s="1"/>
  <c r="CQ73" i="5" s="1"/>
  <c r="CQ74" i="5" s="1"/>
  <c r="CQ75" i="5" s="1"/>
  <c r="CQ76" i="5" s="1"/>
  <c r="CQ77" i="5" s="1"/>
  <c r="CQ78" i="5" s="1"/>
  <c r="CQ79" i="5" s="1"/>
  <c r="CQ80" i="5" s="1"/>
  <c r="CQ81" i="5" s="1"/>
  <c r="CQ82" i="5" s="1"/>
  <c r="CQ83" i="5" s="1"/>
  <c r="CQ84" i="5" s="1"/>
  <c r="CQ85" i="5" s="1"/>
  <c r="CQ86" i="5" s="1"/>
  <c r="CQ87" i="5" s="1"/>
  <c r="CQ88" i="5" s="1"/>
  <c r="CQ89" i="5" s="1"/>
  <c r="CQ90" i="5" s="1"/>
  <c r="CQ91" i="5" s="1"/>
  <c r="CQ92" i="5" s="1"/>
  <c r="CQ93" i="5" s="1"/>
  <c r="CQ94" i="5" s="1"/>
  <c r="CQ95" i="5" s="1"/>
  <c r="CQ96" i="5" s="1"/>
  <c r="CQ97" i="5" s="1"/>
  <c r="CQ98" i="5" s="1"/>
  <c r="CQ99" i="5" s="1"/>
  <c r="CQ100" i="5" s="1"/>
  <c r="CQ101" i="5" s="1"/>
  <c r="CQ102" i="5" s="1"/>
  <c r="CQ103" i="5" s="1"/>
  <c r="CQ104" i="5" s="1"/>
  <c r="CQ105" i="5" s="1"/>
  <c r="CQ106" i="5" s="1"/>
  <c r="CQ107" i="5" s="1"/>
  <c r="CQ108" i="5" s="1"/>
  <c r="CQ109" i="5" s="1"/>
  <c r="CQ110" i="5" s="1"/>
  <c r="CQ111" i="5" s="1"/>
  <c r="CQ112" i="5" s="1"/>
  <c r="CQ113" i="5" s="1"/>
  <c r="CQ114" i="5" s="1"/>
  <c r="CQ115" i="5" s="1"/>
  <c r="CQ116" i="5" s="1"/>
  <c r="CQ117" i="5" s="1"/>
  <c r="CQ118" i="5" s="1"/>
  <c r="CQ119" i="5" s="1"/>
  <c r="CQ120" i="5" s="1"/>
  <c r="CQ121" i="5" s="1"/>
  <c r="CQ122" i="5" s="1"/>
  <c r="CQ123" i="5" s="1"/>
  <c r="CQ124" i="5" s="1"/>
  <c r="CQ125" i="5" s="1"/>
  <c r="CQ126" i="5" s="1"/>
  <c r="CQ127" i="5" s="1"/>
  <c r="CQ128" i="5" s="1"/>
  <c r="CQ129" i="5" s="1"/>
  <c r="CQ130" i="5" s="1"/>
  <c r="CQ131" i="5" s="1"/>
  <c r="CQ132" i="5" s="1"/>
  <c r="CQ133" i="5" s="1"/>
  <c r="CQ134" i="5" s="1"/>
  <c r="CQ135" i="5" s="1"/>
  <c r="CQ136" i="5" s="1"/>
  <c r="CQ137" i="5" s="1"/>
  <c r="CQ138" i="5" s="1"/>
  <c r="CQ139" i="5" s="1"/>
  <c r="CQ140" i="5" s="1"/>
  <c r="CJ6" i="5"/>
  <c r="CJ7" i="5" s="1"/>
  <c r="CJ8" i="5" s="1"/>
  <c r="CJ9" i="5" s="1"/>
  <c r="CJ10" i="5" s="1"/>
  <c r="CJ11" i="5" s="1"/>
  <c r="CJ12" i="5" s="1"/>
  <c r="CJ13" i="5" s="1"/>
  <c r="CJ14" i="5" s="1"/>
  <c r="CJ15" i="5" s="1"/>
  <c r="CJ16" i="5" s="1"/>
  <c r="CJ17" i="5" s="1"/>
  <c r="CJ18" i="5" s="1"/>
  <c r="CJ19" i="5" s="1"/>
  <c r="CJ20" i="5" s="1"/>
  <c r="CJ21" i="5" s="1"/>
  <c r="CJ22" i="5" s="1"/>
  <c r="CJ23" i="5" s="1"/>
  <c r="CJ24" i="5" s="1"/>
  <c r="CJ25" i="5" s="1"/>
  <c r="CJ26" i="5" s="1"/>
  <c r="CJ27" i="5" s="1"/>
  <c r="CJ28" i="5" s="1"/>
  <c r="CJ29" i="5" s="1"/>
  <c r="CJ30" i="5" s="1"/>
  <c r="CJ31" i="5" s="1"/>
  <c r="CJ32" i="5" s="1"/>
  <c r="CJ33" i="5" s="1"/>
  <c r="CJ34" i="5" s="1"/>
  <c r="CJ35" i="5" s="1"/>
  <c r="CJ36" i="5" s="1"/>
  <c r="CJ37" i="5" s="1"/>
  <c r="CJ38" i="5" s="1"/>
  <c r="CJ39" i="5" s="1"/>
  <c r="CJ40" i="5" s="1"/>
  <c r="CJ41" i="5" s="1"/>
  <c r="CJ42" i="5" s="1"/>
  <c r="CJ43" i="5" s="1"/>
  <c r="CJ44" i="5" s="1"/>
  <c r="CJ45" i="5" s="1"/>
  <c r="CJ46" i="5" s="1"/>
  <c r="CJ47" i="5" s="1"/>
  <c r="CJ48" i="5" s="1"/>
  <c r="CJ49" i="5" s="1"/>
  <c r="CJ50" i="5" s="1"/>
  <c r="CJ51" i="5" s="1"/>
  <c r="CJ52" i="5" s="1"/>
  <c r="CJ53" i="5" s="1"/>
  <c r="CJ54" i="5" s="1"/>
  <c r="CJ55" i="5" s="1"/>
  <c r="CJ56" i="5" s="1"/>
  <c r="CJ57" i="5" s="1"/>
  <c r="CJ58" i="5" s="1"/>
  <c r="CJ59" i="5" s="1"/>
  <c r="CJ60" i="5" s="1"/>
  <c r="CJ61" i="5" s="1"/>
  <c r="CJ62" i="5" s="1"/>
  <c r="CJ63" i="5" s="1"/>
  <c r="CJ64" i="5" s="1"/>
  <c r="CJ65" i="5" s="1"/>
  <c r="CJ66" i="5" s="1"/>
  <c r="CJ67" i="5" s="1"/>
  <c r="CJ68" i="5" s="1"/>
  <c r="CJ69" i="5" s="1"/>
  <c r="CJ70" i="5" s="1"/>
  <c r="CJ71" i="5" s="1"/>
  <c r="CJ72" i="5" s="1"/>
  <c r="CJ73" i="5" s="1"/>
  <c r="CJ74" i="5" s="1"/>
  <c r="CJ75" i="5" s="1"/>
  <c r="CJ76" i="5" s="1"/>
  <c r="CJ77" i="5" s="1"/>
  <c r="CJ78" i="5" s="1"/>
  <c r="CJ79" i="5" s="1"/>
  <c r="CJ80" i="5" s="1"/>
  <c r="CJ81" i="5" s="1"/>
  <c r="CJ82" i="5" s="1"/>
  <c r="CJ83" i="5" s="1"/>
  <c r="CJ84" i="5" s="1"/>
  <c r="CJ85" i="5" s="1"/>
  <c r="CJ86" i="5" s="1"/>
  <c r="CJ87" i="5" s="1"/>
  <c r="CJ88" i="5" s="1"/>
  <c r="CJ89" i="5" s="1"/>
  <c r="CJ90" i="5" s="1"/>
  <c r="CJ91" i="5" s="1"/>
  <c r="CJ92" i="5" s="1"/>
  <c r="CJ93" i="5" s="1"/>
  <c r="CJ94" i="5" s="1"/>
  <c r="CJ95" i="5" s="1"/>
  <c r="CJ96" i="5" s="1"/>
  <c r="CJ97" i="5" s="1"/>
  <c r="CJ98" i="5" s="1"/>
  <c r="CJ99" i="5" s="1"/>
  <c r="CJ100" i="5" s="1"/>
  <c r="CJ101" i="5" s="1"/>
  <c r="CJ102" i="5" s="1"/>
  <c r="CJ103" i="5" s="1"/>
  <c r="CJ104" i="5" s="1"/>
  <c r="CJ105" i="5" s="1"/>
  <c r="CJ106" i="5" s="1"/>
  <c r="CJ107" i="5" s="1"/>
  <c r="CJ108" i="5" s="1"/>
  <c r="CJ109" i="5" s="1"/>
  <c r="CJ110" i="5" s="1"/>
  <c r="CJ111" i="5" s="1"/>
  <c r="CJ112" i="5" s="1"/>
  <c r="CJ113" i="5" s="1"/>
  <c r="CJ114" i="5" s="1"/>
  <c r="CJ115" i="5" s="1"/>
  <c r="CJ116" i="5" s="1"/>
  <c r="CJ117" i="5" s="1"/>
  <c r="CJ118" i="5" s="1"/>
  <c r="CJ119" i="5" s="1"/>
  <c r="CJ120" i="5" s="1"/>
  <c r="CJ121" i="5" s="1"/>
  <c r="CJ122" i="5" s="1"/>
  <c r="CJ123" i="5" s="1"/>
  <c r="CJ124" i="5" s="1"/>
  <c r="CJ125" i="5" s="1"/>
  <c r="CJ126" i="5" s="1"/>
  <c r="CJ127" i="5" s="1"/>
  <c r="CJ128" i="5" s="1"/>
  <c r="CJ129" i="5" s="1"/>
  <c r="CJ130" i="5" s="1"/>
  <c r="CJ131" i="5" s="1"/>
  <c r="CJ132" i="5" s="1"/>
  <c r="CJ133" i="5" s="1"/>
  <c r="CJ134" i="5" s="1"/>
  <c r="CJ135" i="5" s="1"/>
  <c r="CJ136" i="5" s="1"/>
  <c r="CJ137" i="5" s="1"/>
  <c r="CJ138" i="5" s="1"/>
  <c r="CJ139" i="5" s="1"/>
  <c r="CJ140" i="5" s="1"/>
  <c r="BG6" i="5"/>
  <c r="BG7" i="5" s="1"/>
  <c r="BG8" i="5" s="1"/>
  <c r="BG9" i="5" s="1"/>
  <c r="BG10" i="5" s="1"/>
  <c r="BG11" i="5" s="1"/>
  <c r="BR6" i="5"/>
  <c r="BR7" i="5" s="1"/>
  <c r="BR8" i="5" s="1"/>
  <c r="BR9" i="5" s="1"/>
  <c r="BR10" i="5" s="1"/>
  <c r="BR11" i="5" s="1"/>
  <c r="BR12" i="5" s="1"/>
  <c r="BR13" i="5" s="1"/>
  <c r="BR14" i="5" s="1"/>
  <c r="BR15" i="5" s="1"/>
  <c r="BR16" i="5" s="1"/>
  <c r="BR17" i="5" s="1"/>
  <c r="BR18" i="5" s="1"/>
  <c r="BR19" i="5" s="1"/>
  <c r="BR20" i="5" s="1"/>
  <c r="BR21" i="5" s="1"/>
  <c r="BR22" i="5" s="1"/>
  <c r="BR23" i="5" s="1"/>
  <c r="BR24" i="5" s="1"/>
  <c r="BR25" i="5" s="1"/>
  <c r="BR26" i="5" s="1"/>
  <c r="BR27" i="5" s="1"/>
  <c r="BR28" i="5" s="1"/>
  <c r="BR29" i="5" s="1"/>
  <c r="BR30" i="5" s="1"/>
  <c r="BR31" i="5" s="1"/>
  <c r="BR32" i="5" s="1"/>
  <c r="BR33" i="5" s="1"/>
  <c r="BR34" i="5" s="1"/>
  <c r="BR35" i="5" s="1"/>
  <c r="BR36" i="5" s="1"/>
  <c r="BR37" i="5" s="1"/>
  <c r="BR38" i="5" s="1"/>
  <c r="BR39" i="5" s="1"/>
  <c r="BR40" i="5" s="1"/>
  <c r="BR41" i="5" s="1"/>
  <c r="BR42" i="5" s="1"/>
  <c r="BR43" i="5" s="1"/>
  <c r="BR44" i="5" s="1"/>
  <c r="BR45" i="5" s="1"/>
  <c r="BR46" i="5" s="1"/>
  <c r="BR47" i="5" s="1"/>
  <c r="BR48" i="5" s="1"/>
  <c r="BR49" i="5" s="1"/>
  <c r="BR50" i="5" s="1"/>
  <c r="BR51" i="5" s="1"/>
  <c r="BR52" i="5" s="1"/>
  <c r="BR53" i="5" s="1"/>
  <c r="BR54" i="5" s="1"/>
  <c r="BR55" i="5" s="1"/>
  <c r="BR56" i="5" s="1"/>
  <c r="BR57" i="5" s="1"/>
  <c r="BR58" i="5" s="1"/>
  <c r="BR59" i="5" s="1"/>
  <c r="BR60" i="5" s="1"/>
  <c r="BR61" i="5" s="1"/>
  <c r="BR62" i="5" s="1"/>
  <c r="BR63" i="5" s="1"/>
  <c r="BR64" i="5" s="1"/>
  <c r="BR65" i="5" s="1"/>
  <c r="BR66" i="5" s="1"/>
  <c r="BR67" i="5" s="1"/>
  <c r="BR68" i="5" s="1"/>
  <c r="BR69" i="5" s="1"/>
  <c r="BR70" i="5" s="1"/>
  <c r="BR71" i="5" s="1"/>
  <c r="BR72" i="5" s="1"/>
  <c r="BR73" i="5" s="1"/>
  <c r="BR74" i="5" s="1"/>
  <c r="BR75" i="5" s="1"/>
  <c r="BR76" i="5" s="1"/>
  <c r="BR77" i="5" s="1"/>
  <c r="BR78" i="5" s="1"/>
  <c r="BR79" i="5" s="1"/>
  <c r="BR80" i="5" s="1"/>
  <c r="BR81" i="5" s="1"/>
  <c r="BR82" i="5" s="1"/>
  <c r="BR83" i="5" s="1"/>
  <c r="BR84" i="5" s="1"/>
  <c r="BR85" i="5" s="1"/>
  <c r="BR86" i="5" s="1"/>
  <c r="BR87" i="5" s="1"/>
  <c r="BR88" i="5" s="1"/>
  <c r="BR89" i="5" s="1"/>
  <c r="BR90" i="5" s="1"/>
  <c r="BR91" i="5" s="1"/>
  <c r="BR92" i="5" s="1"/>
  <c r="BR93" i="5" s="1"/>
  <c r="BR94" i="5" s="1"/>
  <c r="BR95" i="5" s="1"/>
  <c r="BR96" i="5" s="1"/>
  <c r="BR97" i="5" s="1"/>
  <c r="BR98" i="5" s="1"/>
  <c r="BR99" i="5" s="1"/>
  <c r="BR100" i="5" s="1"/>
  <c r="BR101" i="5" s="1"/>
  <c r="BR102" i="5" s="1"/>
  <c r="BR103" i="5" s="1"/>
  <c r="BR104" i="5" s="1"/>
  <c r="BR105" i="5" s="1"/>
  <c r="BR106" i="5" s="1"/>
  <c r="BR107" i="5" s="1"/>
  <c r="BR108" i="5" s="1"/>
  <c r="BR109" i="5" s="1"/>
  <c r="BR110" i="5" s="1"/>
  <c r="BR111" i="5" s="1"/>
  <c r="BR112" i="5" s="1"/>
  <c r="BR113" i="5" s="1"/>
  <c r="BR114" i="5" s="1"/>
  <c r="BR115" i="5" s="1"/>
  <c r="BR116" i="5" s="1"/>
  <c r="BR117" i="5" s="1"/>
  <c r="BR118" i="5" s="1"/>
  <c r="BR119" i="5" s="1"/>
  <c r="BR120" i="5" s="1"/>
  <c r="BR121" i="5" s="1"/>
  <c r="BR122" i="5" s="1"/>
  <c r="BR123" i="5" s="1"/>
  <c r="BR124" i="5" s="1"/>
  <c r="BR125" i="5" s="1"/>
  <c r="BR126" i="5" s="1"/>
  <c r="BR127" i="5" s="1"/>
  <c r="BR128" i="5" s="1"/>
  <c r="BR129" i="5" s="1"/>
  <c r="BR130" i="5" s="1"/>
  <c r="BR131" i="5" s="1"/>
  <c r="BR132" i="5" s="1"/>
  <c r="BR133" i="5" s="1"/>
  <c r="BR134" i="5" s="1"/>
  <c r="BR135" i="5" s="1"/>
  <c r="BR136" i="5" s="1"/>
  <c r="BR137" i="5" s="1"/>
  <c r="BR138" i="5" s="1"/>
  <c r="BR139" i="5" s="1"/>
  <c r="BR140" i="5" s="1"/>
  <c r="AF6" i="5"/>
  <c r="AF7" i="5" s="1"/>
  <c r="AF8" i="5" s="1"/>
  <c r="AF9" i="5" s="1"/>
  <c r="AF10" i="5" s="1"/>
  <c r="AF11" i="5" s="1"/>
  <c r="AF12" i="5" s="1"/>
  <c r="AF13" i="5" s="1"/>
  <c r="AF14" i="5" s="1"/>
  <c r="AF15" i="5" s="1"/>
  <c r="AF16" i="5" s="1"/>
  <c r="AF17" i="5" s="1"/>
  <c r="AF18" i="5" s="1"/>
  <c r="AF19" i="5" s="1"/>
  <c r="AF20" i="5" s="1"/>
  <c r="AF21" i="5" s="1"/>
  <c r="AF22" i="5" s="1"/>
  <c r="AF23" i="5" s="1"/>
  <c r="AF24" i="5" s="1"/>
  <c r="AF25" i="5" s="1"/>
  <c r="AF26" i="5" s="1"/>
  <c r="AF27" i="5" s="1"/>
  <c r="AF28" i="5" s="1"/>
  <c r="AF29" i="5" s="1"/>
  <c r="AF30" i="5" s="1"/>
  <c r="AF31" i="5" s="1"/>
  <c r="AF32" i="5" s="1"/>
  <c r="AF33" i="5" s="1"/>
  <c r="AF34" i="5" s="1"/>
  <c r="AF35" i="5" s="1"/>
  <c r="AF36" i="5" s="1"/>
  <c r="AF37" i="5" s="1"/>
  <c r="AF38" i="5" s="1"/>
  <c r="AF39" i="5" s="1"/>
  <c r="AF40" i="5" s="1"/>
  <c r="AF41" i="5" s="1"/>
  <c r="AF42" i="5" s="1"/>
  <c r="AF43" i="5" s="1"/>
  <c r="AF44" i="5" s="1"/>
  <c r="AF45" i="5" s="1"/>
  <c r="AF46" i="5" s="1"/>
  <c r="AF47" i="5" s="1"/>
  <c r="AF48" i="5" s="1"/>
  <c r="AF49" i="5" s="1"/>
  <c r="AF50" i="5" s="1"/>
  <c r="AF51" i="5" s="1"/>
  <c r="AF52" i="5" s="1"/>
  <c r="AF53" i="5" s="1"/>
  <c r="AF54" i="5" s="1"/>
  <c r="AF55" i="5" s="1"/>
  <c r="AF56" i="5" s="1"/>
  <c r="AF57" i="5" s="1"/>
  <c r="AF58" i="5" s="1"/>
  <c r="AF59" i="5" s="1"/>
  <c r="AF60" i="5" s="1"/>
  <c r="AF61" i="5" s="1"/>
  <c r="AF62" i="5" s="1"/>
  <c r="AF63" i="5" s="1"/>
  <c r="AF64" i="5" s="1"/>
  <c r="AF65" i="5" s="1"/>
  <c r="AF66" i="5" s="1"/>
  <c r="AF67" i="5" s="1"/>
  <c r="AF68" i="5" s="1"/>
  <c r="AF69" i="5" s="1"/>
  <c r="AF70" i="5" s="1"/>
  <c r="AF71" i="5" s="1"/>
  <c r="AF72" i="5" s="1"/>
  <c r="AF73" i="5" s="1"/>
  <c r="AF74" i="5" s="1"/>
  <c r="AF75" i="5" s="1"/>
  <c r="AF76" i="5" s="1"/>
  <c r="AF77" i="5" s="1"/>
  <c r="AF78" i="5" s="1"/>
  <c r="AF79" i="5" s="1"/>
  <c r="AF80" i="5" s="1"/>
  <c r="AF81" i="5" s="1"/>
  <c r="AF82" i="5" s="1"/>
  <c r="AF83" i="5" s="1"/>
  <c r="AF84" i="5" s="1"/>
  <c r="AF85" i="5" s="1"/>
  <c r="AF86" i="5" s="1"/>
  <c r="AF87" i="5" s="1"/>
  <c r="AF88" i="5" s="1"/>
  <c r="AF89" i="5" s="1"/>
  <c r="AF90" i="5" s="1"/>
  <c r="AF91" i="5" s="1"/>
  <c r="AF92" i="5" s="1"/>
  <c r="AF93" i="5" s="1"/>
  <c r="AF94" i="5" s="1"/>
  <c r="AF95" i="5" s="1"/>
  <c r="AF96" i="5" s="1"/>
  <c r="AF97" i="5" s="1"/>
  <c r="AF98" i="5" s="1"/>
  <c r="AF99" i="5" s="1"/>
  <c r="AF100" i="5" s="1"/>
  <c r="AF101" i="5" s="1"/>
  <c r="AF102" i="5" s="1"/>
  <c r="AF103" i="5" s="1"/>
  <c r="AF104" i="5" s="1"/>
  <c r="AF105" i="5" s="1"/>
  <c r="AF106" i="5" s="1"/>
  <c r="AF107" i="5" s="1"/>
  <c r="AF108" i="5" s="1"/>
  <c r="AF109" i="5" s="1"/>
  <c r="AF110" i="5" s="1"/>
  <c r="AF111" i="5" s="1"/>
  <c r="AF112" i="5" s="1"/>
  <c r="AF113" i="5" s="1"/>
  <c r="AF114" i="5" s="1"/>
  <c r="AF115" i="5" s="1"/>
  <c r="AF116" i="5" s="1"/>
  <c r="AF117" i="5" s="1"/>
  <c r="AF118" i="5" s="1"/>
  <c r="AF119" i="5" s="1"/>
  <c r="AF120" i="5" s="1"/>
  <c r="AF121" i="5" s="1"/>
  <c r="AF122" i="5" s="1"/>
  <c r="AF123" i="5" s="1"/>
  <c r="AF124" i="5" s="1"/>
  <c r="AF125" i="5" s="1"/>
  <c r="AF126" i="5" s="1"/>
  <c r="AF127" i="5" s="1"/>
  <c r="AF128" i="5" s="1"/>
  <c r="AF129" i="5" s="1"/>
  <c r="AF130" i="5" s="1"/>
  <c r="AF131" i="5" s="1"/>
  <c r="AF132" i="5" s="1"/>
  <c r="AF133" i="5" s="1"/>
  <c r="AF134" i="5" s="1"/>
  <c r="AF135" i="5" s="1"/>
  <c r="AF136" i="5" s="1"/>
  <c r="AF137" i="5" s="1"/>
  <c r="AF138" i="5" s="1"/>
  <c r="AF139" i="5" s="1"/>
  <c r="AF140" i="5" s="1"/>
  <c r="AP6" i="5"/>
  <c r="AP7" i="5" s="1"/>
  <c r="AP8" i="5" s="1"/>
  <c r="AP9" i="5" s="1"/>
  <c r="AP10" i="5" s="1"/>
  <c r="AP11" i="5" s="1"/>
  <c r="AP12" i="5" s="1"/>
  <c r="AP13" i="5" s="1"/>
  <c r="AP14" i="5" s="1"/>
  <c r="AP15" i="5" s="1"/>
  <c r="AP16" i="5" s="1"/>
  <c r="AP17" i="5" s="1"/>
  <c r="AP18" i="5" s="1"/>
  <c r="AP19" i="5" s="1"/>
  <c r="AP20" i="5" s="1"/>
  <c r="AP21" i="5" s="1"/>
  <c r="AP22" i="5" s="1"/>
  <c r="AP23" i="5" s="1"/>
  <c r="AP24" i="5" s="1"/>
  <c r="AP25" i="5" s="1"/>
  <c r="AP26" i="5" s="1"/>
  <c r="AP27" i="5" s="1"/>
  <c r="AP28" i="5" s="1"/>
  <c r="AP29" i="5" s="1"/>
  <c r="AP30" i="5" s="1"/>
  <c r="AP31" i="5" s="1"/>
  <c r="AP32" i="5" s="1"/>
  <c r="AP33" i="5" s="1"/>
  <c r="AP34" i="5" s="1"/>
  <c r="AP35" i="5" s="1"/>
  <c r="AP36" i="5" s="1"/>
  <c r="AP37" i="5" s="1"/>
  <c r="AP38" i="5" s="1"/>
  <c r="AP39" i="5" s="1"/>
  <c r="AP40" i="5" s="1"/>
  <c r="AP41" i="5" s="1"/>
  <c r="AP42" i="5" s="1"/>
  <c r="AP43" i="5" s="1"/>
  <c r="AP44" i="5" s="1"/>
  <c r="AP45" i="5" s="1"/>
  <c r="AP46" i="5" s="1"/>
  <c r="AP47" i="5" s="1"/>
  <c r="AP48" i="5" s="1"/>
  <c r="AP49" i="5" s="1"/>
  <c r="AP50" i="5" s="1"/>
  <c r="AP51" i="5" s="1"/>
  <c r="AP52" i="5" s="1"/>
  <c r="AP53" i="5" s="1"/>
  <c r="AP54" i="5" s="1"/>
  <c r="AP55" i="5" s="1"/>
  <c r="AP56" i="5" s="1"/>
  <c r="AP57" i="5" s="1"/>
  <c r="AP58" i="5" s="1"/>
  <c r="AP59" i="5" s="1"/>
  <c r="AP60" i="5" s="1"/>
  <c r="AP61" i="5" s="1"/>
  <c r="AP62" i="5" s="1"/>
  <c r="AP63" i="5" s="1"/>
  <c r="AP64" i="5" s="1"/>
  <c r="AP65" i="5" s="1"/>
  <c r="AP66" i="5" s="1"/>
  <c r="AP67" i="5" s="1"/>
  <c r="AP68" i="5" s="1"/>
  <c r="AP69" i="5" s="1"/>
  <c r="AP70" i="5" s="1"/>
  <c r="AP71" i="5" s="1"/>
  <c r="AP72" i="5" s="1"/>
  <c r="AP73" i="5" s="1"/>
  <c r="AP74" i="5" s="1"/>
  <c r="AP75" i="5" s="1"/>
  <c r="AP76" i="5" s="1"/>
  <c r="AP77" i="5" s="1"/>
  <c r="AP78" i="5" s="1"/>
  <c r="AP79" i="5" s="1"/>
  <c r="AP80" i="5" s="1"/>
  <c r="AP81" i="5" s="1"/>
  <c r="AP82" i="5" s="1"/>
  <c r="AP83" i="5" s="1"/>
  <c r="AP84" i="5" s="1"/>
  <c r="AP85" i="5" s="1"/>
  <c r="AP86" i="5" s="1"/>
  <c r="AP87" i="5" s="1"/>
  <c r="AP88" i="5" s="1"/>
  <c r="AP89" i="5" s="1"/>
  <c r="AP90" i="5" s="1"/>
  <c r="AP91" i="5" s="1"/>
  <c r="AP92" i="5" s="1"/>
  <c r="AP93" i="5" s="1"/>
  <c r="AP94" i="5" s="1"/>
  <c r="AP95" i="5" s="1"/>
  <c r="AP96" i="5" s="1"/>
  <c r="AP97" i="5" s="1"/>
  <c r="AP98" i="5" s="1"/>
  <c r="AP99" i="5" s="1"/>
  <c r="AP100" i="5" s="1"/>
  <c r="AP101" i="5" s="1"/>
  <c r="AP102" i="5" s="1"/>
  <c r="AP103" i="5" s="1"/>
  <c r="AP104" i="5" s="1"/>
  <c r="AP105" i="5" s="1"/>
  <c r="AP106" i="5" s="1"/>
  <c r="AP107" i="5" s="1"/>
  <c r="AP108" i="5" s="1"/>
  <c r="AP109" i="5" s="1"/>
  <c r="AP110" i="5" s="1"/>
  <c r="AP111" i="5" s="1"/>
  <c r="AP112" i="5" s="1"/>
  <c r="AP113" i="5" s="1"/>
  <c r="AP114" i="5" s="1"/>
  <c r="AP115" i="5" s="1"/>
  <c r="AP116" i="5" s="1"/>
  <c r="AP117" i="5" s="1"/>
  <c r="AP118" i="5" s="1"/>
  <c r="AP119" i="5" s="1"/>
  <c r="AP120" i="5" s="1"/>
  <c r="AP121" i="5" s="1"/>
  <c r="AP122" i="5" s="1"/>
  <c r="AP123" i="5" s="1"/>
  <c r="AP124" i="5" s="1"/>
  <c r="AP125" i="5" s="1"/>
  <c r="AP126" i="5" s="1"/>
  <c r="AP127" i="5" s="1"/>
  <c r="AP128" i="5" s="1"/>
  <c r="AP129" i="5" s="1"/>
  <c r="AP130" i="5" s="1"/>
  <c r="AP131" i="5" s="1"/>
  <c r="AP132" i="5" s="1"/>
  <c r="AP133" i="5" s="1"/>
  <c r="AP134" i="5" s="1"/>
  <c r="AP135" i="5" s="1"/>
  <c r="AP136" i="5" s="1"/>
  <c r="AP137" i="5" s="1"/>
  <c r="AP138" i="5" s="1"/>
  <c r="AP139" i="5" s="1"/>
  <c r="AP140" i="5" s="1"/>
  <c r="BJ6" i="5"/>
  <c r="BJ7" i="5" s="1"/>
  <c r="BJ8" i="5" s="1"/>
  <c r="BJ9" i="5" s="1"/>
  <c r="BJ10" i="5" s="1"/>
  <c r="BJ11" i="5" s="1"/>
  <c r="BJ12" i="5" s="1"/>
  <c r="BJ13" i="5" s="1"/>
  <c r="BJ14" i="5" s="1"/>
  <c r="BJ15" i="5" s="1"/>
  <c r="BJ16" i="5" s="1"/>
  <c r="BJ17" i="5" s="1"/>
  <c r="BJ18" i="5" s="1"/>
  <c r="BJ19" i="5" s="1"/>
  <c r="BJ20" i="5" s="1"/>
  <c r="BJ21" i="5" s="1"/>
  <c r="BJ22" i="5" s="1"/>
  <c r="BJ23" i="5" s="1"/>
  <c r="BJ24" i="5" s="1"/>
  <c r="BJ25" i="5" s="1"/>
  <c r="BJ26" i="5" s="1"/>
  <c r="BJ27" i="5" s="1"/>
  <c r="BJ28" i="5" s="1"/>
  <c r="BJ29" i="5" s="1"/>
  <c r="BJ30" i="5" s="1"/>
  <c r="BJ31" i="5" s="1"/>
  <c r="BJ32" i="5" s="1"/>
  <c r="BJ33" i="5" s="1"/>
  <c r="BJ34" i="5" s="1"/>
  <c r="BJ35" i="5" s="1"/>
  <c r="BJ36" i="5" s="1"/>
  <c r="BJ37" i="5" s="1"/>
  <c r="BJ38" i="5" s="1"/>
  <c r="BJ39" i="5" s="1"/>
  <c r="BJ40" i="5" s="1"/>
  <c r="BJ41" i="5" s="1"/>
  <c r="BJ42" i="5" s="1"/>
  <c r="BJ43" i="5" s="1"/>
  <c r="BJ44" i="5" s="1"/>
  <c r="BJ45" i="5" s="1"/>
  <c r="BJ46" i="5" s="1"/>
  <c r="BJ47" i="5" s="1"/>
  <c r="BJ48" i="5" s="1"/>
  <c r="BJ49" i="5" s="1"/>
  <c r="BJ50" i="5" s="1"/>
  <c r="BJ51" i="5" s="1"/>
  <c r="BJ52" i="5" s="1"/>
  <c r="BJ53" i="5" s="1"/>
  <c r="BJ54" i="5" s="1"/>
  <c r="BJ55" i="5" s="1"/>
  <c r="BJ56" i="5" s="1"/>
  <c r="BJ57" i="5" s="1"/>
  <c r="BJ58" i="5" s="1"/>
  <c r="BJ59" i="5" s="1"/>
  <c r="BJ60" i="5" s="1"/>
  <c r="BJ61" i="5" s="1"/>
  <c r="BJ62" i="5" s="1"/>
  <c r="BJ63" i="5" s="1"/>
  <c r="BJ64" i="5" s="1"/>
  <c r="BJ65" i="5" s="1"/>
  <c r="BJ66" i="5" s="1"/>
  <c r="BJ67" i="5" s="1"/>
  <c r="BJ68" i="5" s="1"/>
  <c r="BJ69" i="5" s="1"/>
  <c r="BJ70" i="5" s="1"/>
  <c r="BJ71" i="5" s="1"/>
  <c r="BJ72" i="5" s="1"/>
  <c r="BJ73" i="5" s="1"/>
  <c r="BJ74" i="5" s="1"/>
  <c r="BJ75" i="5" s="1"/>
  <c r="BJ76" i="5" s="1"/>
  <c r="BJ77" i="5" s="1"/>
  <c r="BJ78" i="5" s="1"/>
  <c r="BJ79" i="5" s="1"/>
  <c r="BJ80" i="5" s="1"/>
  <c r="BJ81" i="5" s="1"/>
  <c r="BJ82" i="5" s="1"/>
  <c r="BJ83" i="5" s="1"/>
  <c r="BJ84" i="5" s="1"/>
  <c r="BJ85" i="5" s="1"/>
  <c r="BJ86" i="5" s="1"/>
  <c r="BJ87" i="5" s="1"/>
  <c r="BJ88" i="5" s="1"/>
  <c r="BJ89" i="5" s="1"/>
  <c r="BJ90" i="5" s="1"/>
  <c r="BJ91" i="5" s="1"/>
  <c r="BJ92" i="5" s="1"/>
  <c r="BJ93" i="5" s="1"/>
  <c r="BJ94" i="5" s="1"/>
  <c r="BJ95" i="5" s="1"/>
  <c r="BJ96" i="5" s="1"/>
  <c r="BJ97" i="5" s="1"/>
  <c r="BJ98" i="5" s="1"/>
  <c r="BJ99" i="5" s="1"/>
  <c r="BJ100" i="5" s="1"/>
  <c r="BJ101" i="5" s="1"/>
  <c r="BJ102" i="5" s="1"/>
  <c r="BJ103" i="5" s="1"/>
  <c r="BJ104" i="5" s="1"/>
  <c r="BJ105" i="5" s="1"/>
  <c r="BJ106" i="5" s="1"/>
  <c r="BJ107" i="5" s="1"/>
  <c r="BJ108" i="5" s="1"/>
  <c r="BJ109" i="5" s="1"/>
  <c r="BJ110" i="5" s="1"/>
  <c r="BJ111" i="5" s="1"/>
  <c r="BJ112" i="5" s="1"/>
  <c r="BJ113" i="5" s="1"/>
  <c r="BJ114" i="5" s="1"/>
  <c r="BJ115" i="5" s="1"/>
  <c r="BJ116" i="5" s="1"/>
  <c r="BJ117" i="5" s="1"/>
  <c r="BJ118" i="5" s="1"/>
  <c r="BJ119" i="5" s="1"/>
  <c r="BJ120" i="5" s="1"/>
  <c r="BJ121" i="5" s="1"/>
  <c r="BJ122" i="5" s="1"/>
  <c r="BJ123" i="5" s="1"/>
  <c r="BJ124" i="5" s="1"/>
  <c r="BJ125" i="5" s="1"/>
  <c r="BJ126" i="5" s="1"/>
  <c r="BJ127" i="5" s="1"/>
  <c r="BJ128" i="5" s="1"/>
  <c r="BJ129" i="5" s="1"/>
  <c r="BJ130" i="5" s="1"/>
  <c r="BJ131" i="5" s="1"/>
  <c r="BJ132" i="5" s="1"/>
  <c r="BJ133" i="5" s="1"/>
  <c r="BJ134" i="5" s="1"/>
  <c r="BJ135" i="5" s="1"/>
  <c r="BJ136" i="5" s="1"/>
  <c r="BJ137" i="5" s="1"/>
  <c r="BJ138" i="5" s="1"/>
  <c r="BJ139" i="5" s="1"/>
  <c r="BJ140" i="5" s="1"/>
  <c r="CO6" i="5"/>
  <c r="CO7" i="5" s="1"/>
  <c r="CO8" i="5" s="1"/>
  <c r="CO9" i="5" s="1"/>
  <c r="CO10" i="5" s="1"/>
  <c r="CO11" i="5" s="1"/>
  <c r="CO12" i="5" s="1"/>
  <c r="CO13" i="5" s="1"/>
  <c r="CO14" i="5" s="1"/>
  <c r="CO15" i="5" s="1"/>
  <c r="CO16" i="5" s="1"/>
  <c r="CO17" i="5" s="1"/>
  <c r="CO18" i="5" s="1"/>
  <c r="CO19" i="5" s="1"/>
  <c r="CO20" i="5" s="1"/>
  <c r="CO21" i="5" s="1"/>
  <c r="CO22" i="5" s="1"/>
  <c r="CO23" i="5" s="1"/>
  <c r="CO24" i="5" s="1"/>
  <c r="CO25" i="5" s="1"/>
  <c r="CO26" i="5" s="1"/>
  <c r="CO27" i="5" s="1"/>
  <c r="CO28" i="5" s="1"/>
  <c r="CO29" i="5" s="1"/>
  <c r="CO30" i="5" s="1"/>
  <c r="CO31" i="5" s="1"/>
  <c r="CO32" i="5" s="1"/>
  <c r="CO33" i="5" s="1"/>
  <c r="CO34" i="5" s="1"/>
  <c r="CO35" i="5" s="1"/>
  <c r="CO36" i="5" s="1"/>
  <c r="CO37" i="5" s="1"/>
  <c r="CO38" i="5" s="1"/>
  <c r="CO39" i="5" s="1"/>
  <c r="CO40" i="5" s="1"/>
  <c r="CO41" i="5" s="1"/>
  <c r="CO42" i="5" s="1"/>
  <c r="CO43" i="5" s="1"/>
  <c r="CO44" i="5" s="1"/>
  <c r="CO45" i="5" s="1"/>
  <c r="CO46" i="5" s="1"/>
  <c r="CO47" i="5" s="1"/>
  <c r="CO48" i="5" s="1"/>
  <c r="CO49" i="5" s="1"/>
  <c r="CO50" i="5" s="1"/>
  <c r="CO51" i="5" s="1"/>
  <c r="CO52" i="5" s="1"/>
  <c r="CO53" i="5" s="1"/>
  <c r="CO54" i="5" s="1"/>
  <c r="CO55" i="5" s="1"/>
  <c r="CO56" i="5" s="1"/>
  <c r="CO57" i="5" s="1"/>
  <c r="CO58" i="5" s="1"/>
  <c r="CO59" i="5" s="1"/>
  <c r="CO60" i="5" s="1"/>
  <c r="CO61" i="5" s="1"/>
  <c r="CO62" i="5" s="1"/>
  <c r="CO63" i="5" s="1"/>
  <c r="CO64" i="5" s="1"/>
  <c r="CO65" i="5" s="1"/>
  <c r="CO66" i="5" s="1"/>
  <c r="CO67" i="5" s="1"/>
  <c r="CO68" i="5" s="1"/>
  <c r="CO69" i="5" s="1"/>
  <c r="CO70" i="5" s="1"/>
  <c r="CO71" i="5" s="1"/>
  <c r="CO72" i="5" s="1"/>
  <c r="CO73" i="5" s="1"/>
  <c r="CO74" i="5" s="1"/>
  <c r="CO75" i="5" s="1"/>
  <c r="CO76" i="5" s="1"/>
  <c r="CO77" i="5" s="1"/>
  <c r="CO78" i="5" s="1"/>
  <c r="CO79" i="5" s="1"/>
  <c r="CO80" i="5" s="1"/>
  <c r="CO81" i="5" s="1"/>
  <c r="CO82" i="5" s="1"/>
  <c r="CO83" i="5" s="1"/>
  <c r="CO84" i="5" s="1"/>
  <c r="CO85" i="5" s="1"/>
  <c r="CO86" i="5" s="1"/>
  <c r="CO87" i="5" s="1"/>
  <c r="CO88" i="5" s="1"/>
  <c r="CO89" i="5" s="1"/>
  <c r="CO90" i="5" s="1"/>
  <c r="CO91" i="5" s="1"/>
  <c r="CO92" i="5" s="1"/>
  <c r="CO93" i="5" s="1"/>
  <c r="CO94" i="5" s="1"/>
  <c r="CO95" i="5" s="1"/>
  <c r="CO96" i="5" s="1"/>
  <c r="CO97" i="5" s="1"/>
  <c r="CO98" i="5" s="1"/>
  <c r="CO99" i="5" s="1"/>
  <c r="CO100" i="5" s="1"/>
  <c r="CO101" i="5" s="1"/>
  <c r="CO102" i="5" s="1"/>
  <c r="CO103" i="5" s="1"/>
  <c r="CO104" i="5" s="1"/>
  <c r="CO105" i="5" s="1"/>
  <c r="CO106" i="5" s="1"/>
  <c r="CO107" i="5" s="1"/>
  <c r="CO108" i="5" s="1"/>
  <c r="CO109" i="5" s="1"/>
  <c r="CO110" i="5" s="1"/>
  <c r="CO111" i="5" s="1"/>
  <c r="CO112" i="5" s="1"/>
  <c r="CO113" i="5" s="1"/>
  <c r="CO114" i="5" s="1"/>
  <c r="CO115" i="5" s="1"/>
  <c r="CO116" i="5" s="1"/>
  <c r="CO117" i="5" s="1"/>
  <c r="CO118" i="5" s="1"/>
  <c r="CO119" i="5" s="1"/>
  <c r="CO120" i="5" s="1"/>
  <c r="CO121" i="5" s="1"/>
  <c r="CO122" i="5" s="1"/>
  <c r="CO123" i="5" s="1"/>
  <c r="CO124" i="5" s="1"/>
  <c r="CO125" i="5" s="1"/>
  <c r="CO126" i="5" s="1"/>
  <c r="CO127" i="5" s="1"/>
  <c r="CO128" i="5" s="1"/>
  <c r="CO129" i="5" s="1"/>
  <c r="CO130" i="5" s="1"/>
  <c r="CO131" i="5" s="1"/>
  <c r="CO132" i="5" s="1"/>
  <c r="CO133" i="5" s="1"/>
  <c r="CO134" i="5" s="1"/>
  <c r="CO135" i="5" s="1"/>
  <c r="CO136" i="5" s="1"/>
  <c r="CO137" i="5" s="1"/>
  <c r="CO138" i="5" s="1"/>
  <c r="CO139" i="5" s="1"/>
  <c r="CO140" i="5" s="1"/>
  <c r="CK6" i="5"/>
  <c r="CK7" i="5" s="1"/>
  <c r="CK8" i="5" s="1"/>
  <c r="CK9" i="5" s="1"/>
  <c r="CK10" i="5" s="1"/>
  <c r="CK11" i="5" s="1"/>
  <c r="CK12" i="5" s="1"/>
  <c r="CK13" i="5" s="1"/>
  <c r="CK14" i="5" s="1"/>
  <c r="CK15" i="5" s="1"/>
  <c r="CK16" i="5" s="1"/>
  <c r="CK17" i="5" s="1"/>
  <c r="CK18" i="5" s="1"/>
  <c r="CK19" i="5" s="1"/>
  <c r="CK20" i="5" s="1"/>
  <c r="CK21" i="5" s="1"/>
  <c r="CK22" i="5" s="1"/>
  <c r="CK23" i="5" s="1"/>
  <c r="CK24" i="5" s="1"/>
  <c r="CK25" i="5" s="1"/>
  <c r="CK26" i="5" s="1"/>
  <c r="CK27" i="5" s="1"/>
  <c r="CK28" i="5" s="1"/>
  <c r="CK29" i="5" s="1"/>
  <c r="CK30" i="5" s="1"/>
  <c r="CK31" i="5" s="1"/>
  <c r="CK32" i="5" s="1"/>
  <c r="CK33" i="5" s="1"/>
  <c r="CK34" i="5" s="1"/>
  <c r="CK35" i="5" s="1"/>
  <c r="CK36" i="5" s="1"/>
  <c r="CK37" i="5" s="1"/>
  <c r="CK38" i="5" s="1"/>
  <c r="CK39" i="5" s="1"/>
  <c r="CK40" i="5" s="1"/>
  <c r="CK41" i="5" s="1"/>
  <c r="CK42" i="5" s="1"/>
  <c r="CK43" i="5" s="1"/>
  <c r="CK44" i="5" s="1"/>
  <c r="CK45" i="5" s="1"/>
  <c r="CK46" i="5" s="1"/>
  <c r="CK47" i="5" s="1"/>
  <c r="CK48" i="5" s="1"/>
  <c r="CK49" i="5" s="1"/>
  <c r="CK50" i="5" s="1"/>
  <c r="CK51" i="5" s="1"/>
  <c r="CK52" i="5" s="1"/>
  <c r="CK53" i="5" s="1"/>
  <c r="CK54" i="5" s="1"/>
  <c r="CK55" i="5" s="1"/>
  <c r="CK56" i="5" s="1"/>
  <c r="CK57" i="5" s="1"/>
  <c r="CK58" i="5" s="1"/>
  <c r="CK59" i="5" s="1"/>
  <c r="CK60" i="5" s="1"/>
  <c r="CK61" i="5" s="1"/>
  <c r="CK62" i="5" s="1"/>
  <c r="CK63" i="5" s="1"/>
  <c r="CK64" i="5" s="1"/>
  <c r="CK65" i="5" s="1"/>
  <c r="CK66" i="5" s="1"/>
  <c r="CK67" i="5" s="1"/>
  <c r="CK68" i="5" s="1"/>
  <c r="CK69" i="5" s="1"/>
  <c r="CK70" i="5" s="1"/>
  <c r="CK71" i="5" s="1"/>
  <c r="CK72" i="5" s="1"/>
  <c r="CK73" i="5" s="1"/>
  <c r="CK74" i="5" s="1"/>
  <c r="CK75" i="5" s="1"/>
  <c r="CK76" i="5" s="1"/>
  <c r="CK77" i="5" s="1"/>
  <c r="CK78" i="5" s="1"/>
  <c r="CK79" i="5" s="1"/>
  <c r="CK80" i="5" s="1"/>
  <c r="CK81" i="5" s="1"/>
  <c r="CK82" i="5" s="1"/>
  <c r="CK83" i="5" s="1"/>
  <c r="CK84" i="5" s="1"/>
  <c r="CK85" i="5" s="1"/>
  <c r="CK86" i="5" s="1"/>
  <c r="CK87" i="5" s="1"/>
  <c r="CK88" i="5" s="1"/>
  <c r="CK89" i="5" s="1"/>
  <c r="CK90" i="5" s="1"/>
  <c r="CK91" i="5" s="1"/>
  <c r="CK92" i="5" s="1"/>
  <c r="CK93" i="5" s="1"/>
  <c r="CK94" i="5" s="1"/>
  <c r="CK95" i="5" s="1"/>
  <c r="CK96" i="5" s="1"/>
  <c r="CK97" i="5" s="1"/>
  <c r="CK98" i="5" s="1"/>
  <c r="CK99" i="5" s="1"/>
  <c r="CK100" i="5" s="1"/>
  <c r="CK101" i="5" s="1"/>
  <c r="CK102" i="5" s="1"/>
  <c r="CK103" i="5" s="1"/>
  <c r="CK104" i="5" s="1"/>
  <c r="CK105" i="5" s="1"/>
  <c r="CK106" i="5" s="1"/>
  <c r="CK107" i="5" s="1"/>
  <c r="CK108" i="5" s="1"/>
  <c r="CK109" i="5" s="1"/>
  <c r="CK110" i="5" s="1"/>
  <c r="CK111" i="5" s="1"/>
  <c r="CK112" i="5" s="1"/>
  <c r="CK113" i="5" s="1"/>
  <c r="CK114" i="5" s="1"/>
  <c r="CK115" i="5" s="1"/>
  <c r="CK116" i="5" s="1"/>
  <c r="CK117" i="5" s="1"/>
  <c r="CK118" i="5" s="1"/>
  <c r="CK119" i="5" s="1"/>
  <c r="CK120" i="5" s="1"/>
  <c r="CK121" i="5" s="1"/>
  <c r="CK122" i="5" s="1"/>
  <c r="CK123" i="5" s="1"/>
  <c r="CK124" i="5" s="1"/>
  <c r="CK125" i="5" s="1"/>
  <c r="CK126" i="5" s="1"/>
  <c r="CK127" i="5" s="1"/>
  <c r="CK128" i="5" s="1"/>
  <c r="CK129" i="5" s="1"/>
  <c r="CK130" i="5" s="1"/>
  <c r="CK131" i="5" s="1"/>
  <c r="CK132" i="5" s="1"/>
  <c r="CK133" i="5" s="1"/>
  <c r="CK134" i="5" s="1"/>
  <c r="CK135" i="5" s="1"/>
  <c r="CK136" i="5" s="1"/>
  <c r="CK137" i="5" s="1"/>
  <c r="CK138" i="5" s="1"/>
  <c r="CK139" i="5" s="1"/>
  <c r="CK140" i="5" s="1"/>
  <c r="CS6" i="5"/>
  <c r="CS7" i="5" s="1"/>
  <c r="CS8" i="5" s="1"/>
  <c r="CS9" i="5" s="1"/>
  <c r="CS10" i="5" s="1"/>
  <c r="CS11" i="5" s="1"/>
  <c r="CS12" i="5" s="1"/>
  <c r="CS13" i="5" s="1"/>
  <c r="CS14" i="5" s="1"/>
  <c r="CS15" i="5" s="1"/>
  <c r="CS16" i="5" s="1"/>
  <c r="CS17" i="5" s="1"/>
  <c r="CS18" i="5" s="1"/>
  <c r="CS19" i="5" s="1"/>
  <c r="CS20" i="5" s="1"/>
  <c r="CS21" i="5" s="1"/>
  <c r="CS22" i="5" s="1"/>
  <c r="CS23" i="5" s="1"/>
  <c r="CS24" i="5" s="1"/>
  <c r="CS25" i="5" s="1"/>
  <c r="CS26" i="5" s="1"/>
  <c r="CS27" i="5" s="1"/>
  <c r="CS28" i="5" s="1"/>
  <c r="CS29" i="5" s="1"/>
  <c r="CS30" i="5" s="1"/>
  <c r="CS31" i="5" s="1"/>
  <c r="CS32" i="5" s="1"/>
  <c r="CS33" i="5" s="1"/>
  <c r="CS34" i="5" s="1"/>
  <c r="CS35" i="5" s="1"/>
  <c r="CS36" i="5" s="1"/>
  <c r="CS37" i="5" s="1"/>
  <c r="CS38" i="5" s="1"/>
  <c r="CS39" i="5" s="1"/>
  <c r="CS40" i="5" s="1"/>
  <c r="CS41" i="5" s="1"/>
  <c r="CS42" i="5" s="1"/>
  <c r="CS43" i="5" s="1"/>
  <c r="CS44" i="5" s="1"/>
  <c r="CS45" i="5" s="1"/>
  <c r="CS46" i="5" s="1"/>
  <c r="CS47" i="5" s="1"/>
  <c r="CS48" i="5" s="1"/>
  <c r="CS49" i="5" s="1"/>
  <c r="CS50" i="5" s="1"/>
  <c r="CS51" i="5" s="1"/>
  <c r="CS52" i="5" s="1"/>
  <c r="CS53" i="5" s="1"/>
  <c r="CS54" i="5" s="1"/>
  <c r="CS55" i="5" s="1"/>
  <c r="CS56" i="5" s="1"/>
  <c r="CS57" i="5" s="1"/>
  <c r="CS58" i="5" s="1"/>
  <c r="CS59" i="5" s="1"/>
  <c r="CS60" i="5" s="1"/>
  <c r="CS61" i="5" s="1"/>
  <c r="CS62" i="5" s="1"/>
  <c r="CS63" i="5" s="1"/>
  <c r="CS64" i="5" s="1"/>
  <c r="CS65" i="5" s="1"/>
  <c r="CS66" i="5" s="1"/>
  <c r="CS67" i="5" s="1"/>
  <c r="CS68" i="5" s="1"/>
  <c r="CS69" i="5" s="1"/>
  <c r="CS70" i="5" s="1"/>
  <c r="CS71" i="5" s="1"/>
  <c r="CS72" i="5" s="1"/>
  <c r="CS73" i="5" s="1"/>
  <c r="CS74" i="5" s="1"/>
  <c r="CS75" i="5" s="1"/>
  <c r="CS76" i="5" s="1"/>
  <c r="CS77" i="5" s="1"/>
  <c r="CS78" i="5" s="1"/>
  <c r="CS79" i="5" s="1"/>
  <c r="CS80" i="5" s="1"/>
  <c r="CS81" i="5" s="1"/>
  <c r="CS82" i="5" s="1"/>
  <c r="CS83" i="5" s="1"/>
  <c r="CS84" i="5" s="1"/>
  <c r="CS85" i="5" s="1"/>
  <c r="CS86" i="5" s="1"/>
  <c r="CS87" i="5" s="1"/>
  <c r="CS88" i="5" s="1"/>
  <c r="CS89" i="5" s="1"/>
  <c r="CS90" i="5" s="1"/>
  <c r="CS91" i="5" s="1"/>
  <c r="CS92" i="5" s="1"/>
  <c r="CS93" i="5" s="1"/>
  <c r="CS94" i="5" s="1"/>
  <c r="CS95" i="5" s="1"/>
  <c r="CS96" i="5" s="1"/>
  <c r="CS97" i="5" s="1"/>
  <c r="CS98" i="5" s="1"/>
  <c r="CS99" i="5" s="1"/>
  <c r="CS100" i="5" s="1"/>
  <c r="CS101" i="5" s="1"/>
  <c r="CS102" i="5" s="1"/>
  <c r="CS103" i="5" s="1"/>
  <c r="CS104" i="5" s="1"/>
  <c r="CS105" i="5" s="1"/>
  <c r="CS106" i="5" s="1"/>
  <c r="CS107" i="5" s="1"/>
  <c r="CS108" i="5" s="1"/>
  <c r="CS109" i="5" s="1"/>
  <c r="CS110" i="5" s="1"/>
  <c r="CS111" i="5" s="1"/>
  <c r="CS112" i="5" s="1"/>
  <c r="CS113" i="5" s="1"/>
  <c r="CS114" i="5" s="1"/>
  <c r="CS115" i="5" s="1"/>
  <c r="CS116" i="5" s="1"/>
  <c r="CS117" i="5" s="1"/>
  <c r="CS118" i="5" s="1"/>
  <c r="CS119" i="5" s="1"/>
  <c r="CS120" i="5" s="1"/>
  <c r="CS121" i="5" s="1"/>
  <c r="CS122" i="5" s="1"/>
  <c r="CS123" i="5" s="1"/>
  <c r="CS124" i="5" s="1"/>
  <c r="CS125" i="5" s="1"/>
  <c r="CS126" i="5" s="1"/>
  <c r="CS127" i="5" s="1"/>
  <c r="CS128" i="5" s="1"/>
  <c r="CS129" i="5" s="1"/>
  <c r="CS130" i="5" s="1"/>
  <c r="CS131" i="5" s="1"/>
  <c r="CS132" i="5" s="1"/>
  <c r="CS133" i="5" s="1"/>
  <c r="CS134" i="5" s="1"/>
  <c r="CS135" i="5" s="1"/>
  <c r="CS136" i="5" s="1"/>
  <c r="CS137" i="5" s="1"/>
  <c r="CS138" i="5" s="1"/>
  <c r="CS139" i="5" s="1"/>
  <c r="CS140" i="5" s="1"/>
  <c r="AS6" i="5"/>
  <c r="AS7" i="5" s="1"/>
  <c r="AS8" i="5" s="1"/>
  <c r="AS9" i="5" s="1"/>
  <c r="AS10" i="5" s="1"/>
  <c r="AS11" i="5" s="1"/>
  <c r="AS12" i="5" s="1"/>
  <c r="AS13" i="5" s="1"/>
  <c r="AS14" i="5" s="1"/>
  <c r="AS15" i="5" s="1"/>
  <c r="AS16" i="5" s="1"/>
  <c r="AS17" i="5" s="1"/>
  <c r="AS18" i="5" s="1"/>
  <c r="AS19" i="5" s="1"/>
  <c r="AS20" i="5" s="1"/>
  <c r="AS21" i="5" s="1"/>
  <c r="AS22" i="5" s="1"/>
  <c r="AS23" i="5" s="1"/>
  <c r="AS24" i="5" s="1"/>
  <c r="AS25" i="5" s="1"/>
  <c r="AS26" i="5" s="1"/>
  <c r="AS27" i="5" s="1"/>
  <c r="AS28" i="5" s="1"/>
  <c r="AS29" i="5" s="1"/>
  <c r="AS30" i="5" s="1"/>
  <c r="AS31" i="5" s="1"/>
  <c r="AS32" i="5" s="1"/>
  <c r="AS33" i="5" s="1"/>
  <c r="AS34" i="5" s="1"/>
  <c r="AS35" i="5" s="1"/>
  <c r="AS36" i="5" s="1"/>
  <c r="AS37" i="5" s="1"/>
  <c r="AS38" i="5" s="1"/>
  <c r="AS39" i="5" s="1"/>
  <c r="AS40" i="5" s="1"/>
  <c r="AS41" i="5" s="1"/>
  <c r="AS42" i="5" s="1"/>
  <c r="AS43" i="5" s="1"/>
  <c r="AS44" i="5" s="1"/>
  <c r="AS45" i="5" s="1"/>
  <c r="AS46" i="5" s="1"/>
  <c r="AS47" i="5" s="1"/>
  <c r="AS48" i="5" s="1"/>
  <c r="AS49" i="5" s="1"/>
  <c r="AS50" i="5" s="1"/>
  <c r="AS51" i="5" s="1"/>
  <c r="AS52" i="5" s="1"/>
  <c r="AS53" i="5" s="1"/>
  <c r="AS54" i="5" s="1"/>
  <c r="AS55" i="5" s="1"/>
  <c r="AS56" i="5" s="1"/>
  <c r="AS57" i="5" s="1"/>
  <c r="AS58" i="5" s="1"/>
  <c r="AS59" i="5" s="1"/>
  <c r="AS60" i="5" s="1"/>
  <c r="AS61" i="5" s="1"/>
  <c r="AS62" i="5" s="1"/>
  <c r="AS63" i="5" s="1"/>
  <c r="AS64" i="5" s="1"/>
  <c r="AS65" i="5" s="1"/>
  <c r="AS66" i="5" s="1"/>
  <c r="AS67" i="5" s="1"/>
  <c r="AS68" i="5" s="1"/>
  <c r="AS69" i="5" s="1"/>
  <c r="AS70" i="5" s="1"/>
  <c r="AS71" i="5" s="1"/>
  <c r="AS72" i="5" s="1"/>
  <c r="AS73" i="5" s="1"/>
  <c r="AS74" i="5" s="1"/>
  <c r="AS75" i="5" s="1"/>
  <c r="AS76" i="5" s="1"/>
  <c r="AS77" i="5" s="1"/>
  <c r="AS78" i="5" s="1"/>
  <c r="AS79" i="5" s="1"/>
  <c r="AS80" i="5" s="1"/>
  <c r="AS81" i="5" s="1"/>
  <c r="AS82" i="5" s="1"/>
  <c r="AS83" i="5" s="1"/>
  <c r="AS84" i="5" s="1"/>
  <c r="AS85" i="5" s="1"/>
  <c r="AS86" i="5" s="1"/>
  <c r="AS87" i="5" s="1"/>
  <c r="AS88" i="5" s="1"/>
  <c r="AS89" i="5" s="1"/>
  <c r="AS90" i="5" s="1"/>
  <c r="AS91" i="5" s="1"/>
  <c r="AS92" i="5" s="1"/>
  <c r="AS93" i="5" s="1"/>
  <c r="AS94" i="5" s="1"/>
  <c r="AS95" i="5" s="1"/>
  <c r="AS96" i="5" s="1"/>
  <c r="AS97" i="5" s="1"/>
  <c r="AS98" i="5" s="1"/>
  <c r="AS99" i="5" s="1"/>
  <c r="AS100" i="5" s="1"/>
  <c r="AS101" i="5" s="1"/>
  <c r="AS102" i="5" s="1"/>
  <c r="AS103" i="5" s="1"/>
  <c r="AS104" i="5" s="1"/>
  <c r="AS105" i="5" s="1"/>
  <c r="AS106" i="5" s="1"/>
  <c r="AS107" i="5" s="1"/>
  <c r="AS108" i="5" s="1"/>
  <c r="AS109" i="5" s="1"/>
  <c r="AS110" i="5" s="1"/>
  <c r="AS111" i="5" s="1"/>
  <c r="AS112" i="5" s="1"/>
  <c r="AS113" i="5" s="1"/>
  <c r="AS114" i="5" s="1"/>
  <c r="AS115" i="5" s="1"/>
  <c r="AS116" i="5" s="1"/>
  <c r="AS117" i="5" s="1"/>
  <c r="AS118" i="5" s="1"/>
  <c r="AS119" i="5" s="1"/>
  <c r="AS120" i="5" s="1"/>
  <c r="AS121" i="5" s="1"/>
  <c r="AS122" i="5" s="1"/>
  <c r="AS123" i="5" s="1"/>
  <c r="AS124" i="5" s="1"/>
  <c r="AS125" i="5" s="1"/>
  <c r="AS126" i="5" s="1"/>
  <c r="AS127" i="5" s="1"/>
  <c r="AS128" i="5" s="1"/>
  <c r="AS129" i="5" s="1"/>
  <c r="AS130" i="5" s="1"/>
  <c r="AS131" i="5" s="1"/>
  <c r="AS132" i="5" s="1"/>
  <c r="AS133" i="5" s="1"/>
  <c r="AS134" i="5" s="1"/>
  <c r="AS135" i="5" s="1"/>
  <c r="AS136" i="5" s="1"/>
  <c r="AS137" i="5" s="1"/>
  <c r="AS138" i="5" s="1"/>
  <c r="AS139" i="5" s="1"/>
  <c r="AS140" i="5" s="1"/>
  <c r="BV6" i="5"/>
  <c r="BV7" i="5" s="1"/>
  <c r="Z8" i="5" s="1"/>
  <c r="AD6" i="5"/>
  <c r="AD7" i="5" s="1"/>
  <c r="AD8" i="5" s="1"/>
  <c r="AD9" i="5" s="1"/>
  <c r="AD10" i="5" s="1"/>
  <c r="AD11" i="5" s="1"/>
  <c r="AD12" i="5" s="1"/>
  <c r="AD13" i="5" s="1"/>
  <c r="AD14" i="5" s="1"/>
  <c r="AD15" i="5" s="1"/>
  <c r="AD16" i="5" s="1"/>
  <c r="AD17" i="5" s="1"/>
  <c r="AD18" i="5" s="1"/>
  <c r="AD19" i="5" s="1"/>
  <c r="AD20" i="5" s="1"/>
  <c r="AD21" i="5" s="1"/>
  <c r="AD22" i="5" s="1"/>
  <c r="AD23" i="5" s="1"/>
  <c r="AD24" i="5" s="1"/>
  <c r="AD25" i="5" s="1"/>
  <c r="AD26" i="5" s="1"/>
  <c r="AD27" i="5" s="1"/>
  <c r="AD28" i="5" s="1"/>
  <c r="AD29" i="5" s="1"/>
  <c r="AD30" i="5" s="1"/>
  <c r="AD31" i="5" s="1"/>
  <c r="AD32" i="5" s="1"/>
  <c r="AD33" i="5" s="1"/>
  <c r="AD34" i="5" s="1"/>
  <c r="AD35" i="5" s="1"/>
  <c r="AD36" i="5" s="1"/>
  <c r="AD37" i="5" s="1"/>
  <c r="AD38" i="5" s="1"/>
  <c r="AD39" i="5" s="1"/>
  <c r="AD40" i="5" s="1"/>
  <c r="AD41" i="5" s="1"/>
  <c r="AD42" i="5" s="1"/>
  <c r="AD43" i="5" s="1"/>
  <c r="AD44" i="5" s="1"/>
  <c r="AD45" i="5" s="1"/>
  <c r="AD46" i="5" s="1"/>
  <c r="AD47" i="5" s="1"/>
  <c r="AD48" i="5" s="1"/>
  <c r="AD49" i="5" s="1"/>
  <c r="AD50" i="5" s="1"/>
  <c r="AD51" i="5" s="1"/>
  <c r="AD52" i="5" s="1"/>
  <c r="AD53" i="5" s="1"/>
  <c r="AD54" i="5" s="1"/>
  <c r="AD55" i="5" s="1"/>
  <c r="AD56" i="5" s="1"/>
  <c r="AD57" i="5" s="1"/>
  <c r="AD58" i="5" s="1"/>
  <c r="AD59" i="5" s="1"/>
  <c r="AD60" i="5" s="1"/>
  <c r="AD61" i="5" s="1"/>
  <c r="AD62" i="5" s="1"/>
  <c r="AD63" i="5" s="1"/>
  <c r="AD64" i="5" s="1"/>
  <c r="AD65" i="5" s="1"/>
  <c r="AD66" i="5" s="1"/>
  <c r="AD67" i="5" s="1"/>
  <c r="AD68" i="5" s="1"/>
  <c r="AD69" i="5" s="1"/>
  <c r="AD70" i="5" s="1"/>
  <c r="AD71" i="5" s="1"/>
  <c r="AD72" i="5" s="1"/>
  <c r="AD73" i="5" s="1"/>
  <c r="AD74" i="5" s="1"/>
  <c r="AD75" i="5" s="1"/>
  <c r="AD76" i="5" s="1"/>
  <c r="AD77" i="5" s="1"/>
  <c r="AD78" i="5" s="1"/>
  <c r="AD79" i="5" s="1"/>
  <c r="AD80" i="5" s="1"/>
  <c r="AD81" i="5" s="1"/>
  <c r="AD82" i="5" s="1"/>
  <c r="AD83" i="5" s="1"/>
  <c r="AD84" i="5" s="1"/>
  <c r="AD85" i="5" s="1"/>
  <c r="AD86" i="5" s="1"/>
  <c r="AD87" i="5" s="1"/>
  <c r="AD88" i="5" s="1"/>
  <c r="AD89" i="5" s="1"/>
  <c r="AD90" i="5" s="1"/>
  <c r="AD91" i="5" s="1"/>
  <c r="AD92" i="5" s="1"/>
  <c r="AD93" i="5" s="1"/>
  <c r="AD94" i="5" s="1"/>
  <c r="AD95" i="5" s="1"/>
  <c r="AD96" i="5" s="1"/>
  <c r="AD97" i="5" s="1"/>
  <c r="AD98" i="5" s="1"/>
  <c r="AD99" i="5" s="1"/>
  <c r="AD100" i="5" s="1"/>
  <c r="AD101" i="5" s="1"/>
  <c r="AD102" i="5" s="1"/>
  <c r="AD103" i="5" s="1"/>
  <c r="AD104" i="5" s="1"/>
  <c r="AD105" i="5" s="1"/>
  <c r="AD106" i="5" s="1"/>
  <c r="AD107" i="5" s="1"/>
  <c r="AD108" i="5" s="1"/>
  <c r="AD109" i="5" s="1"/>
  <c r="AD110" i="5" s="1"/>
  <c r="AD111" i="5" s="1"/>
  <c r="AD112" i="5" s="1"/>
  <c r="AD113" i="5" s="1"/>
  <c r="AD114" i="5" s="1"/>
  <c r="AD115" i="5" s="1"/>
  <c r="AD116" i="5" s="1"/>
  <c r="AD117" i="5" s="1"/>
  <c r="AD118" i="5" s="1"/>
  <c r="AD119" i="5" s="1"/>
  <c r="AD120" i="5" s="1"/>
  <c r="AD121" i="5" s="1"/>
  <c r="AD122" i="5" s="1"/>
  <c r="AD123" i="5" s="1"/>
  <c r="AD124" i="5" s="1"/>
  <c r="AD125" i="5" s="1"/>
  <c r="AD126" i="5" s="1"/>
  <c r="AD127" i="5" s="1"/>
  <c r="AD128" i="5" s="1"/>
  <c r="AD129" i="5" s="1"/>
  <c r="AD130" i="5" s="1"/>
  <c r="AD131" i="5" s="1"/>
  <c r="AD132" i="5" s="1"/>
  <c r="AD133" i="5" s="1"/>
  <c r="AD134" i="5" s="1"/>
  <c r="AD135" i="5" s="1"/>
  <c r="AD136" i="5" s="1"/>
  <c r="AD137" i="5" s="1"/>
  <c r="AD138" i="5" s="1"/>
  <c r="AD139" i="5" s="1"/>
  <c r="AD140" i="5" s="1"/>
  <c r="AN6" i="5"/>
  <c r="AN7" i="5" s="1"/>
  <c r="AN8" i="5" s="1"/>
  <c r="AN9" i="5" s="1"/>
  <c r="AN10" i="5" s="1"/>
  <c r="AN11" i="5" s="1"/>
  <c r="AN12" i="5" s="1"/>
  <c r="AN13" i="5" s="1"/>
  <c r="AN14" i="5" s="1"/>
  <c r="AN15" i="5" s="1"/>
  <c r="AN16" i="5" s="1"/>
  <c r="AN17" i="5" s="1"/>
  <c r="AN18" i="5" s="1"/>
  <c r="AN19" i="5" s="1"/>
  <c r="AN20" i="5" s="1"/>
  <c r="AN21" i="5" s="1"/>
  <c r="AN22" i="5" s="1"/>
  <c r="AN23" i="5" s="1"/>
  <c r="AN24" i="5" s="1"/>
  <c r="AN25" i="5" s="1"/>
  <c r="AN26" i="5" s="1"/>
  <c r="AN27" i="5" s="1"/>
  <c r="AN28" i="5" s="1"/>
  <c r="AN29" i="5" s="1"/>
  <c r="AN30" i="5" s="1"/>
  <c r="AN31" i="5" s="1"/>
  <c r="AN32" i="5" s="1"/>
  <c r="AN33" i="5" s="1"/>
  <c r="AN34" i="5" s="1"/>
  <c r="AN35" i="5" s="1"/>
  <c r="AN36" i="5" s="1"/>
  <c r="AN37" i="5" s="1"/>
  <c r="AN38" i="5" s="1"/>
  <c r="AN39" i="5" s="1"/>
  <c r="AN40" i="5" s="1"/>
  <c r="AN41" i="5" s="1"/>
  <c r="AN42" i="5" s="1"/>
  <c r="AN43" i="5" s="1"/>
  <c r="AN44" i="5" s="1"/>
  <c r="AN45" i="5" s="1"/>
  <c r="AN46" i="5" s="1"/>
  <c r="AN47" i="5" s="1"/>
  <c r="AN48" i="5" s="1"/>
  <c r="AN49" i="5" s="1"/>
  <c r="AN50" i="5" s="1"/>
  <c r="AN51" i="5" s="1"/>
  <c r="AN52" i="5" s="1"/>
  <c r="AN53" i="5" s="1"/>
  <c r="AN54" i="5" s="1"/>
  <c r="AN55" i="5" s="1"/>
  <c r="AN56" i="5" s="1"/>
  <c r="AN57" i="5" s="1"/>
  <c r="AN58" i="5" s="1"/>
  <c r="AN59" i="5" s="1"/>
  <c r="AN60" i="5" s="1"/>
  <c r="AN61" i="5" s="1"/>
  <c r="AN62" i="5" s="1"/>
  <c r="AN63" i="5" s="1"/>
  <c r="AN64" i="5" s="1"/>
  <c r="AN65" i="5" s="1"/>
  <c r="AN66" i="5" s="1"/>
  <c r="AN67" i="5" s="1"/>
  <c r="AN68" i="5" s="1"/>
  <c r="AN69" i="5" s="1"/>
  <c r="AN70" i="5" s="1"/>
  <c r="AN71" i="5" s="1"/>
  <c r="AN72" i="5" s="1"/>
  <c r="AN73" i="5" s="1"/>
  <c r="AN74" i="5" s="1"/>
  <c r="AN75" i="5" s="1"/>
  <c r="AN76" i="5" s="1"/>
  <c r="AN77" i="5" s="1"/>
  <c r="AN78" i="5" s="1"/>
  <c r="AN79" i="5" s="1"/>
  <c r="AN80" i="5" s="1"/>
  <c r="AN81" i="5" s="1"/>
  <c r="AN82" i="5" s="1"/>
  <c r="AN83" i="5" s="1"/>
  <c r="AN84" i="5" s="1"/>
  <c r="AN85" i="5" s="1"/>
  <c r="AN86" i="5" s="1"/>
  <c r="AN87" i="5" s="1"/>
  <c r="AN88" i="5" s="1"/>
  <c r="AN89" i="5" s="1"/>
  <c r="AN90" i="5" s="1"/>
  <c r="AN91" i="5" s="1"/>
  <c r="AN92" i="5" s="1"/>
  <c r="AN93" i="5" s="1"/>
  <c r="AN94" i="5" s="1"/>
  <c r="AN95" i="5" s="1"/>
  <c r="AN96" i="5" s="1"/>
  <c r="AN97" i="5" s="1"/>
  <c r="AN98" i="5" s="1"/>
  <c r="AN99" i="5" s="1"/>
  <c r="AN100" i="5" s="1"/>
  <c r="AN101" i="5" s="1"/>
  <c r="AN102" i="5" s="1"/>
  <c r="AN103" i="5" s="1"/>
  <c r="AN104" i="5" s="1"/>
  <c r="AN105" i="5" s="1"/>
  <c r="AN106" i="5" s="1"/>
  <c r="AN107" i="5" s="1"/>
  <c r="AN108" i="5" s="1"/>
  <c r="AN109" i="5" s="1"/>
  <c r="AN110" i="5" s="1"/>
  <c r="AN111" i="5" s="1"/>
  <c r="AN112" i="5" s="1"/>
  <c r="AN113" i="5" s="1"/>
  <c r="AN114" i="5" s="1"/>
  <c r="AN115" i="5" s="1"/>
  <c r="AN116" i="5" s="1"/>
  <c r="AN117" i="5" s="1"/>
  <c r="AN118" i="5" s="1"/>
  <c r="AN119" i="5" s="1"/>
  <c r="AN120" i="5" s="1"/>
  <c r="AN121" i="5" s="1"/>
  <c r="AN122" i="5" s="1"/>
  <c r="AN123" i="5" s="1"/>
  <c r="AN124" i="5" s="1"/>
  <c r="AN125" i="5" s="1"/>
  <c r="AN126" i="5" s="1"/>
  <c r="AN127" i="5" s="1"/>
  <c r="AN128" i="5" s="1"/>
  <c r="AN129" i="5" s="1"/>
  <c r="AN130" i="5" s="1"/>
  <c r="AN131" i="5" s="1"/>
  <c r="AN132" i="5" s="1"/>
  <c r="AN133" i="5" s="1"/>
  <c r="AN134" i="5" s="1"/>
  <c r="AN135" i="5" s="1"/>
  <c r="AN136" i="5" s="1"/>
  <c r="AN137" i="5" s="1"/>
  <c r="AN138" i="5" s="1"/>
  <c r="AN139" i="5" s="1"/>
  <c r="AN140" i="5" s="1"/>
  <c r="BC6" i="5"/>
  <c r="BC7" i="5" s="1"/>
  <c r="BC8" i="5" s="1"/>
  <c r="BC9" i="5" s="1"/>
  <c r="BC10" i="5" s="1"/>
  <c r="BC11" i="5" s="1"/>
  <c r="BC12" i="5" s="1"/>
  <c r="BC13" i="5" s="1"/>
  <c r="BC14" i="5" s="1"/>
  <c r="BC15" i="5" s="1"/>
  <c r="BC16" i="5" s="1"/>
  <c r="BC17" i="5" s="1"/>
  <c r="BC18" i="5" s="1"/>
  <c r="BC19" i="5" s="1"/>
  <c r="BC20" i="5" s="1"/>
  <c r="BC21" i="5" s="1"/>
  <c r="BC22" i="5" s="1"/>
  <c r="BC23" i="5" s="1"/>
  <c r="BC24" i="5" s="1"/>
  <c r="BC25" i="5" s="1"/>
  <c r="BC26" i="5" s="1"/>
  <c r="BC27" i="5" s="1"/>
  <c r="BC28" i="5" s="1"/>
  <c r="BC29" i="5" s="1"/>
  <c r="BC30" i="5" s="1"/>
  <c r="BC31" i="5" s="1"/>
  <c r="BC32" i="5" s="1"/>
  <c r="BC33" i="5" s="1"/>
  <c r="BC34" i="5" s="1"/>
  <c r="BC35" i="5" s="1"/>
  <c r="BC36" i="5" s="1"/>
  <c r="BC37" i="5" s="1"/>
  <c r="BC38" i="5" s="1"/>
  <c r="BC39" i="5" s="1"/>
  <c r="BC40" i="5" s="1"/>
  <c r="BC41" i="5" s="1"/>
  <c r="BC42" i="5" s="1"/>
  <c r="BC43" i="5" s="1"/>
  <c r="BC44" i="5" s="1"/>
  <c r="BC45" i="5" s="1"/>
  <c r="BC46" i="5" s="1"/>
  <c r="BC47" i="5" s="1"/>
  <c r="BC48" i="5" s="1"/>
  <c r="BC49" i="5" s="1"/>
  <c r="BC50" i="5" s="1"/>
  <c r="BC51" i="5" s="1"/>
  <c r="BC52" i="5" s="1"/>
  <c r="BC53" i="5" s="1"/>
  <c r="BC54" i="5" s="1"/>
  <c r="BC55" i="5" s="1"/>
  <c r="BC56" i="5" s="1"/>
  <c r="BC57" i="5" s="1"/>
  <c r="BC58" i="5" s="1"/>
  <c r="BC59" i="5" s="1"/>
  <c r="BC60" i="5" s="1"/>
  <c r="BC61" i="5" s="1"/>
  <c r="BC62" i="5" s="1"/>
  <c r="BC63" i="5" s="1"/>
  <c r="BC64" i="5" s="1"/>
  <c r="BC65" i="5" s="1"/>
  <c r="BC66" i="5" s="1"/>
  <c r="BC67" i="5" s="1"/>
  <c r="BC68" i="5" s="1"/>
  <c r="BC69" i="5" s="1"/>
  <c r="BC70" i="5" s="1"/>
  <c r="BC71" i="5" s="1"/>
  <c r="BC72" i="5" s="1"/>
  <c r="BC73" i="5" s="1"/>
  <c r="BC74" i="5" s="1"/>
  <c r="BC75" i="5" s="1"/>
  <c r="BC76" i="5" s="1"/>
  <c r="BC77" i="5" s="1"/>
  <c r="BC78" i="5" s="1"/>
  <c r="BC79" i="5" s="1"/>
  <c r="BC80" i="5" s="1"/>
  <c r="BC81" i="5" s="1"/>
  <c r="BC82" i="5" s="1"/>
  <c r="BC83" i="5" s="1"/>
  <c r="BC84" i="5" s="1"/>
  <c r="BK6" i="5"/>
  <c r="BK7" i="5" s="1"/>
  <c r="BK8" i="5" s="1"/>
  <c r="BK9" i="5" s="1"/>
  <c r="BK10" i="5" s="1"/>
  <c r="BK11" i="5" s="1"/>
  <c r="BK12" i="5" s="1"/>
  <c r="BK13" i="5" s="1"/>
  <c r="BK14" i="5" s="1"/>
  <c r="BK15" i="5" s="1"/>
  <c r="BK16" i="5" s="1"/>
  <c r="BK17" i="5" s="1"/>
  <c r="BK18" i="5" s="1"/>
  <c r="BK19" i="5" s="1"/>
  <c r="BK20" i="5" s="1"/>
  <c r="BK21" i="5" s="1"/>
  <c r="BK22" i="5" s="1"/>
  <c r="BK23" i="5" s="1"/>
  <c r="BK24" i="5" s="1"/>
  <c r="BK25" i="5" s="1"/>
  <c r="BK26" i="5" s="1"/>
  <c r="BK27" i="5" s="1"/>
  <c r="BK28" i="5" s="1"/>
  <c r="BK29" i="5" s="1"/>
  <c r="BK30" i="5" s="1"/>
  <c r="BK31" i="5" s="1"/>
  <c r="BK32" i="5" s="1"/>
  <c r="BK33" i="5" s="1"/>
  <c r="BK34" i="5" s="1"/>
  <c r="BK35" i="5" s="1"/>
  <c r="BK36" i="5" s="1"/>
  <c r="BK37" i="5" s="1"/>
  <c r="BK38" i="5" s="1"/>
  <c r="BK39" i="5" s="1"/>
  <c r="BK40" i="5" s="1"/>
  <c r="BK41" i="5" s="1"/>
  <c r="BK42" i="5" s="1"/>
  <c r="BK43" i="5" s="1"/>
  <c r="BK44" i="5" s="1"/>
  <c r="BK45" i="5" s="1"/>
  <c r="BK46" i="5" s="1"/>
  <c r="BK47" i="5" s="1"/>
  <c r="BK48" i="5" s="1"/>
  <c r="BK49" i="5" s="1"/>
  <c r="BK50" i="5" s="1"/>
  <c r="BK51" i="5" s="1"/>
  <c r="BK52" i="5" s="1"/>
  <c r="BK53" i="5" s="1"/>
  <c r="BK54" i="5" s="1"/>
  <c r="BK55" i="5" s="1"/>
  <c r="BK56" i="5" s="1"/>
  <c r="BK57" i="5" s="1"/>
  <c r="BK58" i="5" s="1"/>
  <c r="BK59" i="5" s="1"/>
  <c r="BK60" i="5" s="1"/>
  <c r="BK61" i="5" s="1"/>
  <c r="BK62" i="5" s="1"/>
  <c r="BK63" i="5" s="1"/>
  <c r="BK64" i="5" s="1"/>
  <c r="BK65" i="5" s="1"/>
  <c r="BK66" i="5" s="1"/>
  <c r="BK67" i="5" s="1"/>
  <c r="BK68" i="5" s="1"/>
  <c r="BK69" i="5" s="1"/>
  <c r="BK70" i="5" s="1"/>
  <c r="BK71" i="5" s="1"/>
  <c r="BK72" i="5" s="1"/>
  <c r="BK73" i="5" s="1"/>
  <c r="BK74" i="5" s="1"/>
  <c r="BK75" i="5" s="1"/>
  <c r="BK76" i="5" s="1"/>
  <c r="BK77" i="5" s="1"/>
  <c r="BK78" i="5" s="1"/>
  <c r="BK79" i="5" s="1"/>
  <c r="BK80" i="5" s="1"/>
  <c r="BK81" i="5" s="1"/>
  <c r="BK82" i="5" s="1"/>
  <c r="BK83" i="5" s="1"/>
  <c r="BK84" i="5" s="1"/>
  <c r="BK85" i="5" s="1"/>
  <c r="BK86" i="5" s="1"/>
  <c r="BK87" i="5" s="1"/>
  <c r="BK88" i="5" s="1"/>
  <c r="BK89" i="5" s="1"/>
  <c r="BK90" i="5" s="1"/>
  <c r="BK91" i="5" s="1"/>
  <c r="BK92" i="5" s="1"/>
  <c r="BK93" i="5" s="1"/>
  <c r="BK94" i="5" s="1"/>
  <c r="BK95" i="5" s="1"/>
  <c r="BK96" i="5" s="1"/>
  <c r="BK97" i="5" s="1"/>
  <c r="BK98" i="5" s="1"/>
  <c r="BK99" i="5" s="1"/>
  <c r="BK100" i="5" s="1"/>
  <c r="BK101" i="5" s="1"/>
  <c r="BK102" i="5" s="1"/>
  <c r="BK103" i="5" s="1"/>
  <c r="BK104" i="5" s="1"/>
  <c r="BK105" i="5" s="1"/>
  <c r="BK106" i="5" s="1"/>
  <c r="BK107" i="5" s="1"/>
  <c r="BK108" i="5" s="1"/>
  <c r="BK109" i="5" s="1"/>
  <c r="BK110" i="5" s="1"/>
  <c r="BK111" i="5" s="1"/>
  <c r="BK112" i="5" s="1"/>
  <c r="BK113" i="5" s="1"/>
  <c r="BK114" i="5" s="1"/>
  <c r="BK115" i="5" s="1"/>
  <c r="BK116" i="5" s="1"/>
  <c r="BK117" i="5" s="1"/>
  <c r="BK118" i="5" s="1"/>
  <c r="BK119" i="5" s="1"/>
  <c r="BK120" i="5" s="1"/>
  <c r="BK121" i="5" s="1"/>
  <c r="BK122" i="5" s="1"/>
  <c r="BK123" i="5" s="1"/>
  <c r="BK124" i="5" s="1"/>
  <c r="BK125" i="5" s="1"/>
  <c r="BK126" i="5" s="1"/>
  <c r="BK127" i="5" s="1"/>
  <c r="BK128" i="5" s="1"/>
  <c r="BK129" i="5" s="1"/>
  <c r="BK130" i="5" s="1"/>
  <c r="BK131" i="5" s="1"/>
  <c r="BK132" i="5" s="1"/>
  <c r="BK133" i="5" s="1"/>
  <c r="BK134" i="5" s="1"/>
  <c r="BK135" i="5" s="1"/>
  <c r="BK136" i="5" s="1"/>
  <c r="BK137" i="5" s="1"/>
  <c r="BK138" i="5" s="1"/>
  <c r="BK139" i="5" s="1"/>
  <c r="BK140" i="5" s="1"/>
  <c r="CE6" i="5"/>
  <c r="CE7" i="5" s="1"/>
  <c r="CE8" i="5" s="1"/>
  <c r="CE9" i="5" s="1"/>
  <c r="CE10" i="5" s="1"/>
  <c r="CE11" i="5" s="1"/>
  <c r="CE12" i="5" s="1"/>
  <c r="CE13" i="5" s="1"/>
  <c r="CE14" i="5" s="1"/>
  <c r="CE15" i="5" s="1"/>
  <c r="CE16" i="5" s="1"/>
  <c r="CE17" i="5" s="1"/>
  <c r="CE18" i="5" s="1"/>
  <c r="CE19" i="5" s="1"/>
  <c r="CE20" i="5" s="1"/>
  <c r="CE21" i="5" s="1"/>
  <c r="CE22" i="5" s="1"/>
  <c r="CE23" i="5" s="1"/>
  <c r="CE24" i="5" s="1"/>
  <c r="CE25" i="5" s="1"/>
  <c r="CE26" i="5" s="1"/>
  <c r="CE27" i="5" s="1"/>
  <c r="CE28" i="5" s="1"/>
  <c r="CE29" i="5" s="1"/>
  <c r="CE30" i="5" s="1"/>
  <c r="CE31" i="5" s="1"/>
  <c r="CE32" i="5" s="1"/>
  <c r="CE33" i="5" s="1"/>
  <c r="CE34" i="5" s="1"/>
  <c r="CE35" i="5" s="1"/>
  <c r="CE36" i="5" s="1"/>
  <c r="CE37" i="5" s="1"/>
  <c r="CE38" i="5" s="1"/>
  <c r="CE39" i="5" s="1"/>
  <c r="CE40" i="5" s="1"/>
  <c r="CE41" i="5" s="1"/>
  <c r="CE42" i="5" s="1"/>
  <c r="CE43" i="5" s="1"/>
  <c r="CE44" i="5" s="1"/>
  <c r="CE45" i="5" s="1"/>
  <c r="CE46" i="5" s="1"/>
  <c r="CE47" i="5" s="1"/>
  <c r="CE48" i="5" s="1"/>
  <c r="CE49" i="5" s="1"/>
  <c r="CE50" i="5" s="1"/>
  <c r="CE51" i="5" s="1"/>
  <c r="CE52" i="5" s="1"/>
  <c r="CE53" i="5" s="1"/>
  <c r="CE54" i="5" s="1"/>
  <c r="CE55" i="5" s="1"/>
  <c r="CE56" i="5" s="1"/>
  <c r="CE57" i="5" s="1"/>
  <c r="CE58" i="5" s="1"/>
  <c r="CE59" i="5" s="1"/>
  <c r="CE60" i="5" s="1"/>
  <c r="CE61" i="5" s="1"/>
  <c r="CE62" i="5" s="1"/>
  <c r="CE63" i="5" s="1"/>
  <c r="CE64" i="5" s="1"/>
  <c r="CE65" i="5" s="1"/>
  <c r="CE66" i="5" s="1"/>
  <c r="CE67" i="5" s="1"/>
  <c r="CE68" i="5" s="1"/>
  <c r="CE69" i="5" s="1"/>
  <c r="CE70" i="5" s="1"/>
  <c r="CE71" i="5" s="1"/>
  <c r="CE72" i="5" s="1"/>
  <c r="CE73" i="5" s="1"/>
  <c r="CE74" i="5" s="1"/>
  <c r="CE75" i="5" s="1"/>
  <c r="CE76" i="5" s="1"/>
  <c r="CE77" i="5" s="1"/>
  <c r="CE78" i="5" s="1"/>
  <c r="CE79" i="5" s="1"/>
  <c r="CE80" i="5" s="1"/>
  <c r="CE81" i="5" s="1"/>
  <c r="CE82" i="5" s="1"/>
  <c r="CE83" i="5" s="1"/>
  <c r="CE84" i="5" s="1"/>
  <c r="CR6" i="5"/>
  <c r="CR7" i="5" s="1"/>
  <c r="CR8" i="5" s="1"/>
  <c r="CR9" i="5" s="1"/>
  <c r="CR10" i="5" s="1"/>
  <c r="CR11" i="5" s="1"/>
  <c r="CR12" i="5" s="1"/>
  <c r="CR13" i="5" s="1"/>
  <c r="CR14" i="5" s="1"/>
  <c r="CR15" i="5" s="1"/>
  <c r="CR16" i="5" s="1"/>
  <c r="CR17" i="5" s="1"/>
  <c r="CR18" i="5" s="1"/>
  <c r="CR19" i="5" s="1"/>
  <c r="CR20" i="5" s="1"/>
  <c r="CR21" i="5" s="1"/>
  <c r="CR22" i="5" s="1"/>
  <c r="CR23" i="5" s="1"/>
  <c r="CR24" i="5" s="1"/>
  <c r="CR25" i="5" s="1"/>
  <c r="CR26" i="5" s="1"/>
  <c r="CR27" i="5" s="1"/>
  <c r="CR28" i="5" s="1"/>
  <c r="CR29" i="5" s="1"/>
  <c r="CR30" i="5" s="1"/>
  <c r="CR31" i="5" s="1"/>
  <c r="CR32" i="5" s="1"/>
  <c r="CR33" i="5" s="1"/>
  <c r="CR34" i="5" s="1"/>
  <c r="CR35" i="5" s="1"/>
  <c r="CR36" i="5" s="1"/>
  <c r="CR37" i="5" s="1"/>
  <c r="CR38" i="5" s="1"/>
  <c r="CR39" i="5" s="1"/>
  <c r="CR40" i="5" s="1"/>
  <c r="CR41" i="5" s="1"/>
  <c r="CR42" i="5" s="1"/>
  <c r="CR43" i="5" s="1"/>
  <c r="CR44" i="5" s="1"/>
  <c r="CR45" i="5" s="1"/>
  <c r="CR46" i="5" s="1"/>
  <c r="CR47" i="5" s="1"/>
  <c r="CR48" i="5" s="1"/>
  <c r="CR49" i="5" s="1"/>
  <c r="CR50" i="5" s="1"/>
  <c r="CR51" i="5" s="1"/>
  <c r="CR52" i="5" s="1"/>
  <c r="CR53" i="5" s="1"/>
  <c r="CR54" i="5" s="1"/>
  <c r="CR55" i="5" s="1"/>
  <c r="CR56" i="5" s="1"/>
  <c r="CR57" i="5" s="1"/>
  <c r="CR58" i="5" s="1"/>
  <c r="CR59" i="5" s="1"/>
  <c r="CR60" i="5" s="1"/>
  <c r="CR61" i="5" s="1"/>
  <c r="CR62" i="5" s="1"/>
  <c r="CR63" i="5" s="1"/>
  <c r="CR64" i="5" s="1"/>
  <c r="CR65" i="5" s="1"/>
  <c r="CR66" i="5" s="1"/>
  <c r="CR67" i="5" s="1"/>
  <c r="CR68" i="5" s="1"/>
  <c r="CR69" i="5" s="1"/>
  <c r="CR70" i="5" s="1"/>
  <c r="CR71" i="5" s="1"/>
  <c r="CR72" i="5" s="1"/>
  <c r="CR73" i="5" s="1"/>
  <c r="CR74" i="5" s="1"/>
  <c r="CR75" i="5" s="1"/>
  <c r="CR76" i="5" s="1"/>
  <c r="CR77" i="5" s="1"/>
  <c r="CR78" i="5" s="1"/>
  <c r="CR79" i="5" s="1"/>
  <c r="CR80" i="5" s="1"/>
  <c r="CR81" i="5" s="1"/>
  <c r="CR82" i="5" s="1"/>
  <c r="CR83" i="5" s="1"/>
  <c r="CR84" i="5" s="1"/>
  <c r="CR85" i="5" s="1"/>
  <c r="CR86" i="5" s="1"/>
  <c r="CR87" i="5" s="1"/>
  <c r="CR88" i="5" s="1"/>
  <c r="CR89" i="5" s="1"/>
  <c r="CR90" i="5" s="1"/>
  <c r="CR91" i="5" s="1"/>
  <c r="CR92" i="5" s="1"/>
  <c r="CR93" i="5" s="1"/>
  <c r="CR94" i="5" s="1"/>
  <c r="CR95" i="5" s="1"/>
  <c r="CR96" i="5" s="1"/>
  <c r="CR97" i="5" s="1"/>
  <c r="CR98" i="5" s="1"/>
  <c r="CR99" i="5" s="1"/>
  <c r="CR100" i="5" s="1"/>
  <c r="CR101" i="5" s="1"/>
  <c r="CR102" i="5" s="1"/>
  <c r="CR103" i="5" s="1"/>
  <c r="CR104" i="5" s="1"/>
  <c r="CR105" i="5" s="1"/>
  <c r="CR106" i="5" s="1"/>
  <c r="CR107" i="5" s="1"/>
  <c r="CR108" i="5" s="1"/>
  <c r="CR109" i="5" s="1"/>
  <c r="CR110" i="5" s="1"/>
  <c r="CR111" i="5" s="1"/>
  <c r="CR112" i="5" s="1"/>
  <c r="CR113" i="5" s="1"/>
  <c r="CR114" i="5" s="1"/>
  <c r="CR115" i="5" s="1"/>
  <c r="CR116" i="5" s="1"/>
  <c r="CR117" i="5" s="1"/>
  <c r="CR118" i="5" s="1"/>
  <c r="CR119" i="5" s="1"/>
  <c r="CR120" i="5" s="1"/>
  <c r="CR121" i="5" s="1"/>
  <c r="CR122" i="5" s="1"/>
  <c r="CR123" i="5" s="1"/>
  <c r="CR124" i="5" s="1"/>
  <c r="CR125" i="5" s="1"/>
  <c r="CR126" i="5" s="1"/>
  <c r="CR127" i="5" s="1"/>
  <c r="CR128" i="5" s="1"/>
  <c r="CR129" i="5" s="1"/>
  <c r="CR130" i="5" s="1"/>
  <c r="CR131" i="5" s="1"/>
  <c r="CR132" i="5" s="1"/>
  <c r="CR133" i="5" s="1"/>
  <c r="CR134" i="5" s="1"/>
  <c r="CR135" i="5" s="1"/>
  <c r="CR136" i="5" s="1"/>
  <c r="CR137" i="5" s="1"/>
  <c r="CR138" i="5" s="1"/>
  <c r="CR139" i="5" s="1"/>
  <c r="CR140" i="5" s="1"/>
  <c r="BE6" i="5"/>
  <c r="X7" i="5" s="1"/>
  <c r="BZ6" i="5"/>
  <c r="Z7" i="5" s="1"/>
  <c r="V7" i="5" s="1"/>
  <c r="AM6" i="5"/>
  <c r="AM7" i="5" s="1"/>
  <c r="AM8" i="5" s="1"/>
  <c r="AM9" i="5" s="1"/>
  <c r="AM10" i="5" s="1"/>
  <c r="AM11" i="5" s="1"/>
  <c r="AM12" i="5" s="1"/>
  <c r="AM13" i="5" s="1"/>
  <c r="AM14" i="5" s="1"/>
  <c r="AM15" i="5" s="1"/>
  <c r="AM16" i="5" s="1"/>
  <c r="AM17" i="5" s="1"/>
  <c r="AM18" i="5" s="1"/>
  <c r="AM19" i="5" s="1"/>
  <c r="AM20" i="5" s="1"/>
  <c r="AM21" i="5" s="1"/>
  <c r="AM22" i="5" s="1"/>
  <c r="AM23" i="5" s="1"/>
  <c r="AM24" i="5" s="1"/>
  <c r="AM25" i="5" s="1"/>
  <c r="AM26" i="5" s="1"/>
  <c r="AM27" i="5" s="1"/>
  <c r="AM28" i="5" s="1"/>
  <c r="AM29" i="5" s="1"/>
  <c r="AM30" i="5" s="1"/>
  <c r="AM31" i="5" s="1"/>
  <c r="AM32" i="5" s="1"/>
  <c r="AM33" i="5" s="1"/>
  <c r="AM34" i="5" s="1"/>
  <c r="AM35" i="5" s="1"/>
  <c r="AM36" i="5" s="1"/>
  <c r="AM37" i="5" s="1"/>
  <c r="AM38" i="5" s="1"/>
  <c r="AM39" i="5" s="1"/>
  <c r="AM40" i="5" s="1"/>
  <c r="AM41" i="5" s="1"/>
  <c r="AM42" i="5" s="1"/>
  <c r="AM43" i="5" s="1"/>
  <c r="AM44" i="5" s="1"/>
  <c r="AM45" i="5" s="1"/>
  <c r="AM46" i="5" s="1"/>
  <c r="AM47" i="5" s="1"/>
  <c r="AM48" i="5" s="1"/>
  <c r="AM49" i="5" s="1"/>
  <c r="AM50" i="5" s="1"/>
  <c r="AM51" i="5" s="1"/>
  <c r="AM52" i="5" s="1"/>
  <c r="AM53" i="5" s="1"/>
  <c r="AM54" i="5" s="1"/>
  <c r="AM55" i="5" s="1"/>
  <c r="AM56" i="5" s="1"/>
  <c r="AM57" i="5" s="1"/>
  <c r="AM58" i="5" s="1"/>
  <c r="AM59" i="5" s="1"/>
  <c r="AM60" i="5" s="1"/>
  <c r="AM61" i="5" s="1"/>
  <c r="AM62" i="5" s="1"/>
  <c r="AM63" i="5" s="1"/>
  <c r="AM64" i="5" s="1"/>
  <c r="AM65" i="5" s="1"/>
  <c r="AM66" i="5" s="1"/>
  <c r="AM67" i="5" s="1"/>
  <c r="AM68" i="5" s="1"/>
  <c r="AM69" i="5" s="1"/>
  <c r="AM70" i="5" s="1"/>
  <c r="AM71" i="5" s="1"/>
  <c r="AM72" i="5" s="1"/>
  <c r="AM73" i="5" s="1"/>
  <c r="AM74" i="5" s="1"/>
  <c r="AM75" i="5" s="1"/>
  <c r="AM76" i="5" s="1"/>
  <c r="AM77" i="5" s="1"/>
  <c r="AM78" i="5" s="1"/>
  <c r="AM79" i="5" s="1"/>
  <c r="AM80" i="5" s="1"/>
  <c r="AM81" i="5" s="1"/>
  <c r="AM82" i="5" s="1"/>
  <c r="AM83" i="5" s="1"/>
  <c r="AM84" i="5" s="1"/>
  <c r="BY6" i="5"/>
  <c r="BY7" i="5" s="1"/>
  <c r="BY8" i="5" s="1"/>
  <c r="BY9" i="5" s="1"/>
  <c r="BY10" i="5" s="1"/>
  <c r="BY11" i="5" s="1"/>
  <c r="BY12" i="5" s="1"/>
  <c r="BY13" i="5" s="1"/>
  <c r="BY14" i="5" s="1"/>
  <c r="BY15" i="5" s="1"/>
  <c r="BY16" i="5" s="1"/>
  <c r="BY17" i="5" s="1"/>
  <c r="BY18" i="5" s="1"/>
  <c r="BY19" i="5" s="1"/>
  <c r="BY20" i="5" s="1"/>
  <c r="BY21" i="5" s="1"/>
  <c r="BY22" i="5" s="1"/>
  <c r="BY23" i="5" s="1"/>
  <c r="BY24" i="5" s="1"/>
  <c r="BY25" i="5" s="1"/>
  <c r="BY26" i="5" s="1"/>
  <c r="BY27" i="5" s="1"/>
  <c r="BY28" i="5" s="1"/>
  <c r="BY29" i="5" s="1"/>
  <c r="BY30" i="5" s="1"/>
  <c r="BY31" i="5" s="1"/>
  <c r="BY32" i="5" s="1"/>
  <c r="BY33" i="5" s="1"/>
  <c r="BY34" i="5" s="1"/>
  <c r="BY35" i="5" s="1"/>
  <c r="BY36" i="5" s="1"/>
  <c r="BY37" i="5" s="1"/>
  <c r="BY38" i="5" s="1"/>
  <c r="BY39" i="5" s="1"/>
  <c r="BY40" i="5" s="1"/>
  <c r="BY41" i="5" s="1"/>
  <c r="BY42" i="5" s="1"/>
  <c r="BY43" i="5" s="1"/>
  <c r="BY44" i="5" s="1"/>
  <c r="BY45" i="5" s="1"/>
  <c r="BY46" i="5" s="1"/>
  <c r="BY47" i="5" s="1"/>
  <c r="BY48" i="5" s="1"/>
  <c r="BY49" i="5" s="1"/>
  <c r="BY50" i="5" s="1"/>
  <c r="BY51" i="5" s="1"/>
  <c r="BY52" i="5" s="1"/>
  <c r="BY53" i="5" s="1"/>
  <c r="BY54" i="5" s="1"/>
  <c r="BY55" i="5" s="1"/>
  <c r="BY56" i="5" s="1"/>
  <c r="BY57" i="5" s="1"/>
  <c r="BY58" i="5" s="1"/>
  <c r="BY59" i="5" s="1"/>
  <c r="BY60" i="5" s="1"/>
  <c r="BY61" i="5" s="1"/>
  <c r="BY62" i="5" s="1"/>
  <c r="BY63" i="5" s="1"/>
  <c r="BY64" i="5" s="1"/>
  <c r="BY65" i="5" s="1"/>
  <c r="BY66" i="5" s="1"/>
  <c r="BY67" i="5" s="1"/>
  <c r="BY68" i="5" s="1"/>
  <c r="BY69" i="5" s="1"/>
  <c r="BY70" i="5" s="1"/>
  <c r="BY71" i="5" s="1"/>
  <c r="BY72" i="5" s="1"/>
  <c r="BY73" i="5" s="1"/>
  <c r="BY74" i="5" s="1"/>
  <c r="BY75" i="5" s="1"/>
  <c r="BY76" i="5" s="1"/>
  <c r="BY77" i="5" s="1"/>
  <c r="BY78" i="5" s="1"/>
  <c r="BY79" i="5" s="1"/>
  <c r="BY80" i="5" s="1"/>
  <c r="BY81" i="5" s="1"/>
  <c r="BY82" i="5" s="1"/>
  <c r="BY83" i="5" s="1"/>
  <c r="BY84" i="5" s="1"/>
  <c r="BY85" i="5" s="1"/>
  <c r="BY86" i="5" s="1"/>
  <c r="BY87" i="5" s="1"/>
  <c r="BY88" i="5" s="1"/>
  <c r="BY89" i="5" s="1"/>
  <c r="BY90" i="5" s="1"/>
  <c r="BY91" i="5" s="1"/>
  <c r="BY92" i="5" s="1"/>
  <c r="BY93" i="5" s="1"/>
  <c r="BY94" i="5" s="1"/>
  <c r="BY95" i="5" s="1"/>
  <c r="BY96" i="5" s="1"/>
  <c r="BY97" i="5" s="1"/>
  <c r="BY98" i="5" s="1"/>
  <c r="BY99" i="5" s="1"/>
  <c r="BY100" i="5" s="1"/>
  <c r="BY101" i="5" s="1"/>
  <c r="BY102" i="5" s="1"/>
  <c r="BY103" i="5" s="1"/>
  <c r="BY104" i="5" s="1"/>
  <c r="BY105" i="5" s="1"/>
  <c r="BY106" i="5" s="1"/>
  <c r="BY107" i="5" s="1"/>
  <c r="BY108" i="5" s="1"/>
  <c r="BY109" i="5" s="1"/>
  <c r="BY110" i="5" s="1"/>
  <c r="BY111" i="5" s="1"/>
  <c r="BY112" i="5" s="1"/>
  <c r="BY113" i="5" s="1"/>
  <c r="BY114" i="5" s="1"/>
  <c r="BY115" i="5" s="1"/>
  <c r="BY116" i="5" s="1"/>
  <c r="BY117" i="5" s="1"/>
  <c r="BY118" i="5" s="1"/>
  <c r="BY119" i="5" s="1"/>
  <c r="BY120" i="5" s="1"/>
  <c r="BY121" i="5" s="1"/>
  <c r="BY122" i="5" s="1"/>
  <c r="BY123" i="5" s="1"/>
  <c r="BY124" i="5" s="1"/>
  <c r="BY125" i="5" s="1"/>
  <c r="BY126" i="5" s="1"/>
  <c r="BY127" i="5" s="1"/>
  <c r="BY128" i="5" s="1"/>
  <c r="BY129" i="5" s="1"/>
  <c r="BY130" i="5" s="1"/>
  <c r="BY131" i="5" s="1"/>
  <c r="BY132" i="5" s="1"/>
  <c r="BY133" i="5" s="1"/>
  <c r="BY134" i="5" s="1"/>
  <c r="BY135" i="5" s="1"/>
  <c r="BY136" i="5" s="1"/>
  <c r="BY137" i="5" s="1"/>
  <c r="BY138" i="5" s="1"/>
  <c r="BY139" i="5" s="1"/>
  <c r="BY140" i="5" s="1"/>
  <c r="AC6" i="5"/>
  <c r="AC7" i="5" s="1"/>
  <c r="AC8" i="5" s="1"/>
  <c r="AC9" i="5" s="1"/>
  <c r="AC10" i="5" s="1"/>
  <c r="AC11" i="5" s="1"/>
  <c r="BP6" i="5"/>
  <c r="BP7" i="5" s="1"/>
  <c r="BP8" i="5" s="1"/>
  <c r="BP9" i="5" s="1"/>
  <c r="BP10" i="5" s="1"/>
  <c r="BP11" i="5" s="1"/>
  <c r="BP12" i="5" s="1"/>
  <c r="BP13" i="5" s="1"/>
  <c r="BP14" i="5" s="1"/>
  <c r="BP15" i="5" s="1"/>
  <c r="BP16" i="5" s="1"/>
  <c r="BP17" i="5" s="1"/>
  <c r="BP18" i="5" s="1"/>
  <c r="BP19" i="5" s="1"/>
  <c r="BP20" i="5" s="1"/>
  <c r="BP21" i="5" s="1"/>
  <c r="BP22" i="5" s="1"/>
  <c r="BP23" i="5" s="1"/>
  <c r="BP24" i="5" s="1"/>
  <c r="BP25" i="5" s="1"/>
  <c r="BP26" i="5" s="1"/>
  <c r="BP27" i="5" s="1"/>
  <c r="BP28" i="5" s="1"/>
  <c r="BP29" i="5" s="1"/>
  <c r="BP30" i="5" s="1"/>
  <c r="BP31" i="5" s="1"/>
  <c r="BP32" i="5" s="1"/>
  <c r="BP33" i="5" s="1"/>
  <c r="BP34" i="5" s="1"/>
  <c r="BP35" i="5" s="1"/>
  <c r="BP36" i="5" s="1"/>
  <c r="BP37" i="5" s="1"/>
  <c r="BP38" i="5" s="1"/>
  <c r="BP39" i="5" s="1"/>
  <c r="BP40" i="5" s="1"/>
  <c r="BP41" i="5" s="1"/>
  <c r="BP42" i="5" s="1"/>
  <c r="BP43" i="5" s="1"/>
  <c r="BP44" i="5" s="1"/>
  <c r="BP45" i="5" s="1"/>
  <c r="BP46" i="5" s="1"/>
  <c r="BP47" i="5" s="1"/>
  <c r="BP48" i="5" s="1"/>
  <c r="BP49" i="5" s="1"/>
  <c r="BP50" i="5" s="1"/>
  <c r="BP51" i="5" s="1"/>
  <c r="BP52" i="5" s="1"/>
  <c r="BP53" i="5" s="1"/>
  <c r="BP54" i="5" s="1"/>
  <c r="BP55" i="5" s="1"/>
  <c r="BP56" i="5" s="1"/>
  <c r="BP57" i="5" s="1"/>
  <c r="BP58" i="5" s="1"/>
  <c r="BP59" i="5" s="1"/>
  <c r="BP60" i="5" s="1"/>
  <c r="BP61" i="5" s="1"/>
  <c r="BP62" i="5" s="1"/>
  <c r="BP63" i="5" s="1"/>
  <c r="BP64" i="5" s="1"/>
  <c r="BP65" i="5" s="1"/>
  <c r="BP66" i="5" s="1"/>
  <c r="BP67" i="5" s="1"/>
  <c r="BP68" i="5" s="1"/>
  <c r="BP69" i="5" s="1"/>
  <c r="BP70" i="5" s="1"/>
  <c r="BP71" i="5" s="1"/>
  <c r="BP72" i="5" s="1"/>
  <c r="BP73" i="5" s="1"/>
  <c r="BP74" i="5" s="1"/>
  <c r="BP75" i="5" s="1"/>
  <c r="BP76" i="5" s="1"/>
  <c r="BP77" i="5" s="1"/>
  <c r="BP78" i="5" s="1"/>
  <c r="BP79" i="5" s="1"/>
  <c r="BP80" i="5" s="1"/>
  <c r="BP81" i="5" s="1"/>
  <c r="BP82" i="5" s="1"/>
  <c r="BP83" i="5" s="1"/>
  <c r="BP84" i="5" s="1"/>
  <c r="BP85" i="5" s="1"/>
  <c r="BP86" i="5" s="1"/>
  <c r="BP87" i="5" s="1"/>
  <c r="BP88" i="5" s="1"/>
  <c r="BP89" i="5" s="1"/>
  <c r="BP90" i="5" s="1"/>
  <c r="BP91" i="5" s="1"/>
  <c r="BP92" i="5" s="1"/>
  <c r="BP93" i="5" s="1"/>
  <c r="BP94" i="5" s="1"/>
  <c r="BP95" i="5" s="1"/>
  <c r="BP96" i="5" s="1"/>
  <c r="BP97" i="5" s="1"/>
  <c r="BP98" i="5" s="1"/>
  <c r="BP99" i="5" s="1"/>
  <c r="BP100" i="5" s="1"/>
  <c r="BP101" i="5" s="1"/>
  <c r="BP102" i="5" s="1"/>
  <c r="BP103" i="5" s="1"/>
  <c r="BP104" i="5" s="1"/>
  <c r="BP105" i="5" s="1"/>
  <c r="BP106" i="5" s="1"/>
  <c r="BP107" i="5" s="1"/>
  <c r="BP108" i="5" s="1"/>
  <c r="BP109" i="5" s="1"/>
  <c r="BP110" i="5" s="1"/>
  <c r="BP111" i="5" s="1"/>
  <c r="BP112" i="5" s="1"/>
  <c r="BP113" i="5" s="1"/>
  <c r="BP114" i="5" s="1"/>
  <c r="BP115" i="5" s="1"/>
  <c r="BP116" i="5" s="1"/>
  <c r="BP117" i="5" s="1"/>
  <c r="BP118" i="5" s="1"/>
  <c r="BP119" i="5" s="1"/>
  <c r="BP120" i="5" s="1"/>
  <c r="BP121" i="5" s="1"/>
  <c r="BP122" i="5" s="1"/>
  <c r="BP123" i="5" s="1"/>
  <c r="BP124" i="5" s="1"/>
  <c r="BP125" i="5" s="1"/>
  <c r="BP126" i="5" s="1"/>
  <c r="BP127" i="5" s="1"/>
  <c r="BP128" i="5" s="1"/>
  <c r="BP129" i="5" s="1"/>
  <c r="BP130" i="5" s="1"/>
  <c r="BP131" i="5" s="1"/>
  <c r="BP132" i="5" s="1"/>
  <c r="BP133" i="5" s="1"/>
  <c r="BP134" i="5" s="1"/>
  <c r="BP135" i="5" s="1"/>
  <c r="BP136" i="5" s="1"/>
  <c r="BP137" i="5" s="1"/>
  <c r="BP138" i="5" s="1"/>
  <c r="BP139" i="5" s="1"/>
  <c r="BP140" i="5" s="1"/>
  <c r="CM6" i="5"/>
  <c r="CM7" i="5" s="1"/>
  <c r="CM8" i="5" s="1"/>
  <c r="CM9" i="5" s="1"/>
  <c r="CM10" i="5" s="1"/>
  <c r="CM11" i="5" s="1"/>
  <c r="CM12" i="5" s="1"/>
  <c r="CM13" i="5" s="1"/>
  <c r="CM14" i="5" s="1"/>
  <c r="CM15" i="5" s="1"/>
  <c r="CM16" i="5" s="1"/>
  <c r="CM17" i="5" s="1"/>
  <c r="CM18" i="5" s="1"/>
  <c r="CM19" i="5" s="1"/>
  <c r="CM20" i="5" s="1"/>
  <c r="CM21" i="5" s="1"/>
  <c r="CM22" i="5" s="1"/>
  <c r="CM23" i="5" s="1"/>
  <c r="CM24" i="5" s="1"/>
  <c r="CM25" i="5" s="1"/>
  <c r="CM26" i="5" s="1"/>
  <c r="CM27" i="5" s="1"/>
  <c r="CM28" i="5" s="1"/>
  <c r="CM29" i="5" s="1"/>
  <c r="CM30" i="5" s="1"/>
  <c r="CM31" i="5" s="1"/>
  <c r="CM32" i="5" s="1"/>
  <c r="CM33" i="5" s="1"/>
  <c r="CM34" i="5" s="1"/>
  <c r="CM35" i="5" s="1"/>
  <c r="CM36" i="5" s="1"/>
  <c r="CM37" i="5" s="1"/>
  <c r="CM38" i="5" s="1"/>
  <c r="CM39" i="5" s="1"/>
  <c r="CM40" i="5" s="1"/>
  <c r="CM41" i="5" s="1"/>
  <c r="CM42" i="5" s="1"/>
  <c r="CM43" i="5" s="1"/>
  <c r="CM44" i="5" s="1"/>
  <c r="CM45" i="5" s="1"/>
  <c r="CM46" i="5" s="1"/>
  <c r="CM47" i="5" s="1"/>
  <c r="CM48" i="5" s="1"/>
  <c r="CM49" i="5" s="1"/>
  <c r="CM50" i="5" s="1"/>
  <c r="CM51" i="5" s="1"/>
  <c r="CM52" i="5" s="1"/>
  <c r="CM53" i="5" s="1"/>
  <c r="CM54" i="5" s="1"/>
  <c r="CM55" i="5" s="1"/>
  <c r="CM56" i="5" s="1"/>
  <c r="CM57" i="5" s="1"/>
  <c r="CM58" i="5" s="1"/>
  <c r="CM59" i="5" s="1"/>
  <c r="CM60" i="5" s="1"/>
  <c r="CM61" i="5" s="1"/>
  <c r="CM62" i="5" s="1"/>
  <c r="CM63" i="5" s="1"/>
  <c r="CM64" i="5" s="1"/>
  <c r="CM65" i="5" s="1"/>
  <c r="CM66" i="5" s="1"/>
  <c r="CM67" i="5" s="1"/>
  <c r="CM68" i="5" s="1"/>
  <c r="CM69" i="5" s="1"/>
  <c r="CM70" i="5" s="1"/>
  <c r="CM71" i="5" s="1"/>
  <c r="CM72" i="5" s="1"/>
  <c r="CM73" i="5" s="1"/>
  <c r="CM74" i="5" s="1"/>
  <c r="CM75" i="5" s="1"/>
  <c r="CM76" i="5" s="1"/>
  <c r="CM77" i="5" s="1"/>
  <c r="CM78" i="5" s="1"/>
  <c r="CM79" i="5" s="1"/>
  <c r="CM80" i="5" s="1"/>
  <c r="CM81" i="5" s="1"/>
  <c r="CM82" i="5" s="1"/>
  <c r="CM83" i="5" s="1"/>
  <c r="CM84" i="5" s="1"/>
  <c r="CM85" i="5" s="1"/>
  <c r="CM86" i="5" s="1"/>
  <c r="CM87" i="5" s="1"/>
  <c r="CM88" i="5" s="1"/>
  <c r="CM89" i="5" s="1"/>
  <c r="CM90" i="5" s="1"/>
  <c r="CM91" i="5" s="1"/>
  <c r="CM92" i="5" s="1"/>
  <c r="CM93" i="5" s="1"/>
  <c r="CM94" i="5" s="1"/>
  <c r="CM95" i="5" s="1"/>
  <c r="CM96" i="5" s="1"/>
  <c r="CM97" i="5" s="1"/>
  <c r="CM98" i="5" s="1"/>
  <c r="CM99" i="5" s="1"/>
  <c r="CM100" i="5" s="1"/>
  <c r="CM101" i="5" s="1"/>
  <c r="CM102" i="5" s="1"/>
  <c r="CM103" i="5" s="1"/>
  <c r="CM104" i="5" s="1"/>
  <c r="CM105" i="5" s="1"/>
  <c r="CM106" i="5" s="1"/>
  <c r="CM107" i="5" s="1"/>
  <c r="CM108" i="5" s="1"/>
  <c r="CM109" i="5" s="1"/>
  <c r="CM110" i="5" s="1"/>
  <c r="CM111" i="5" s="1"/>
  <c r="CM112" i="5" s="1"/>
  <c r="CM113" i="5" s="1"/>
  <c r="CM114" i="5" s="1"/>
  <c r="CM115" i="5" s="1"/>
  <c r="CM116" i="5" s="1"/>
  <c r="CM117" i="5" s="1"/>
  <c r="CM118" i="5" s="1"/>
  <c r="CM119" i="5" s="1"/>
  <c r="CM120" i="5" s="1"/>
  <c r="CM121" i="5" s="1"/>
  <c r="CM122" i="5" s="1"/>
  <c r="CM123" i="5" s="1"/>
  <c r="CM124" i="5" s="1"/>
  <c r="CM125" i="5" s="1"/>
  <c r="CM126" i="5" s="1"/>
  <c r="CM127" i="5" s="1"/>
  <c r="CM128" i="5" s="1"/>
  <c r="CM129" i="5" s="1"/>
  <c r="CM130" i="5" s="1"/>
  <c r="CM131" i="5" s="1"/>
  <c r="CM132" i="5" s="1"/>
  <c r="CM133" i="5" s="1"/>
  <c r="CM134" i="5" s="1"/>
  <c r="CM135" i="5" s="1"/>
  <c r="CM136" i="5" s="1"/>
  <c r="CM137" i="5" s="1"/>
  <c r="CM138" i="5" s="1"/>
  <c r="CM139" i="5" s="1"/>
  <c r="CM140" i="5" s="1"/>
  <c r="CG6" i="5"/>
  <c r="W7" i="5" s="1"/>
  <c r="S7" i="5" s="1"/>
  <c r="CB6" i="5"/>
  <c r="CB7" i="5" s="1"/>
  <c r="CB8" i="5" s="1"/>
  <c r="CB9" i="5" s="1"/>
  <c r="CB10" i="5" s="1"/>
  <c r="CB11" i="5" s="1"/>
  <c r="AB6" i="5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AB36" i="5" s="1"/>
  <c r="AB37" i="5" s="1"/>
  <c r="AB38" i="5" s="1"/>
  <c r="AB39" i="5" s="1"/>
  <c r="AB40" i="5" s="1"/>
  <c r="AB41" i="5" s="1"/>
  <c r="AB42" i="5" s="1"/>
  <c r="AB43" i="5" s="1"/>
  <c r="AB44" i="5" s="1"/>
  <c r="AB45" i="5" s="1"/>
  <c r="AB46" i="5" s="1"/>
  <c r="AB47" i="5" s="1"/>
  <c r="AB48" i="5" s="1"/>
  <c r="AB49" i="5" s="1"/>
  <c r="AB50" i="5" s="1"/>
  <c r="AB51" i="5" s="1"/>
  <c r="AB52" i="5" s="1"/>
  <c r="AB53" i="5" s="1"/>
  <c r="AB54" i="5" s="1"/>
  <c r="AB55" i="5" s="1"/>
  <c r="AB56" i="5" s="1"/>
  <c r="AB57" i="5" s="1"/>
  <c r="AB58" i="5" s="1"/>
  <c r="AB59" i="5" s="1"/>
  <c r="AB60" i="5" s="1"/>
  <c r="AB61" i="5" s="1"/>
  <c r="AB62" i="5" s="1"/>
  <c r="AB63" i="5" s="1"/>
  <c r="AB64" i="5" s="1"/>
  <c r="AB65" i="5" s="1"/>
  <c r="AB66" i="5" s="1"/>
  <c r="AB67" i="5" s="1"/>
  <c r="AB68" i="5" s="1"/>
  <c r="AB69" i="5" s="1"/>
  <c r="AB70" i="5" s="1"/>
  <c r="AB71" i="5" s="1"/>
  <c r="AB72" i="5" s="1"/>
  <c r="AB73" i="5" s="1"/>
  <c r="AB74" i="5" s="1"/>
  <c r="AB75" i="5" s="1"/>
  <c r="AB76" i="5" s="1"/>
  <c r="AB77" i="5" s="1"/>
  <c r="AB78" i="5" s="1"/>
  <c r="AB79" i="5" s="1"/>
  <c r="AB80" i="5" s="1"/>
  <c r="AB81" i="5" s="1"/>
  <c r="AB82" i="5" s="1"/>
  <c r="AB83" i="5" s="1"/>
  <c r="AB84" i="5" s="1"/>
  <c r="AB85" i="5" s="1"/>
  <c r="AB86" i="5" s="1"/>
  <c r="AB87" i="5" s="1"/>
  <c r="AB88" i="5" s="1"/>
  <c r="AB89" i="5" s="1"/>
  <c r="AB90" i="5" s="1"/>
  <c r="AB91" i="5" s="1"/>
  <c r="AB92" i="5" s="1"/>
  <c r="AB93" i="5" s="1"/>
  <c r="AB94" i="5" s="1"/>
  <c r="AB95" i="5" s="1"/>
  <c r="AB96" i="5" s="1"/>
  <c r="AB97" i="5" s="1"/>
  <c r="AB98" i="5" s="1"/>
  <c r="AB99" i="5" s="1"/>
  <c r="AB100" i="5" s="1"/>
  <c r="AB101" i="5" s="1"/>
  <c r="AB102" i="5" s="1"/>
  <c r="AB103" i="5" s="1"/>
  <c r="AB104" i="5" s="1"/>
  <c r="AB105" i="5" s="1"/>
  <c r="AB106" i="5" s="1"/>
  <c r="AB107" i="5" s="1"/>
  <c r="AB108" i="5" s="1"/>
  <c r="AB109" i="5" s="1"/>
  <c r="AB110" i="5" s="1"/>
  <c r="AB111" i="5" s="1"/>
  <c r="AB112" i="5" s="1"/>
  <c r="AB113" i="5" s="1"/>
  <c r="AB114" i="5" s="1"/>
  <c r="AB115" i="5" s="1"/>
  <c r="AB116" i="5" s="1"/>
  <c r="AB117" i="5" s="1"/>
  <c r="AB118" i="5" s="1"/>
  <c r="AB119" i="5" s="1"/>
  <c r="AB120" i="5" s="1"/>
  <c r="AB121" i="5" s="1"/>
  <c r="AB122" i="5" s="1"/>
  <c r="AB123" i="5" s="1"/>
  <c r="AB124" i="5" s="1"/>
  <c r="AB125" i="5" s="1"/>
  <c r="AB126" i="5" s="1"/>
  <c r="AB127" i="5" s="1"/>
  <c r="AB128" i="5" s="1"/>
  <c r="AB129" i="5" s="1"/>
  <c r="AB130" i="5" s="1"/>
  <c r="AB131" i="5" s="1"/>
  <c r="AB132" i="5" s="1"/>
  <c r="AB133" i="5" s="1"/>
  <c r="AB134" i="5" s="1"/>
  <c r="AB135" i="5" s="1"/>
  <c r="AB136" i="5" s="1"/>
  <c r="AB137" i="5" s="1"/>
  <c r="AB138" i="5" s="1"/>
  <c r="AB139" i="5" s="1"/>
  <c r="AB140" i="5" s="1"/>
  <c r="AG6" i="5"/>
  <c r="AG7" i="5" s="1"/>
  <c r="AG8" i="5" s="1"/>
  <c r="AG9" i="5" s="1"/>
  <c r="AG10" i="5" s="1"/>
  <c r="AG11" i="5" s="1"/>
  <c r="AG12" i="5" s="1"/>
  <c r="AG13" i="5" s="1"/>
  <c r="AG14" i="5" s="1"/>
  <c r="AG15" i="5" s="1"/>
  <c r="AG16" i="5" s="1"/>
  <c r="AG17" i="5" s="1"/>
  <c r="AG18" i="5" s="1"/>
  <c r="AG19" i="5" s="1"/>
  <c r="AG20" i="5" s="1"/>
  <c r="AG21" i="5" s="1"/>
  <c r="AG22" i="5" s="1"/>
  <c r="AG23" i="5" s="1"/>
  <c r="AG24" i="5" s="1"/>
  <c r="AG25" i="5" s="1"/>
  <c r="AG26" i="5" s="1"/>
  <c r="AG27" i="5" s="1"/>
  <c r="AG28" i="5" s="1"/>
  <c r="AG29" i="5" s="1"/>
  <c r="AG30" i="5" s="1"/>
  <c r="AG31" i="5" s="1"/>
  <c r="AG32" i="5" s="1"/>
  <c r="AG33" i="5" s="1"/>
  <c r="AG34" i="5" s="1"/>
  <c r="AG35" i="5" s="1"/>
  <c r="AG36" i="5" s="1"/>
  <c r="AG37" i="5" s="1"/>
  <c r="AG38" i="5" s="1"/>
  <c r="AG39" i="5" s="1"/>
  <c r="AG40" i="5" s="1"/>
  <c r="AG41" i="5" s="1"/>
  <c r="AG42" i="5" s="1"/>
  <c r="AG43" i="5" s="1"/>
  <c r="AG44" i="5" s="1"/>
  <c r="AG45" i="5" s="1"/>
  <c r="AG46" i="5" s="1"/>
  <c r="AG47" i="5" s="1"/>
  <c r="AG48" i="5" s="1"/>
  <c r="AG49" i="5" s="1"/>
  <c r="AG50" i="5" s="1"/>
  <c r="AG51" i="5" s="1"/>
  <c r="AG52" i="5" s="1"/>
  <c r="AG53" i="5" s="1"/>
  <c r="AG54" i="5" s="1"/>
  <c r="AG55" i="5" s="1"/>
  <c r="AG56" i="5" s="1"/>
  <c r="AG57" i="5" s="1"/>
  <c r="AG58" i="5" s="1"/>
  <c r="AG59" i="5" s="1"/>
  <c r="AG60" i="5" s="1"/>
  <c r="AG61" i="5" s="1"/>
  <c r="AG62" i="5" s="1"/>
  <c r="AG63" i="5" s="1"/>
  <c r="AG64" i="5" s="1"/>
  <c r="AG65" i="5" s="1"/>
  <c r="AG66" i="5" s="1"/>
  <c r="AG67" i="5" s="1"/>
  <c r="AG68" i="5" s="1"/>
  <c r="AG69" i="5" s="1"/>
  <c r="AG70" i="5" s="1"/>
  <c r="AG71" i="5" s="1"/>
  <c r="AG72" i="5" s="1"/>
  <c r="AG73" i="5" s="1"/>
  <c r="AG74" i="5" s="1"/>
  <c r="AG75" i="5" s="1"/>
  <c r="AG76" i="5" s="1"/>
  <c r="AG77" i="5" s="1"/>
  <c r="AG78" i="5" s="1"/>
  <c r="AG79" i="5" s="1"/>
  <c r="AG80" i="5" s="1"/>
  <c r="AG81" i="5" s="1"/>
  <c r="AG82" i="5" s="1"/>
  <c r="AG83" i="5" s="1"/>
  <c r="AG84" i="5" s="1"/>
  <c r="AG85" i="5" s="1"/>
  <c r="AG86" i="5" s="1"/>
  <c r="AG87" i="5" s="1"/>
  <c r="AG88" i="5" s="1"/>
  <c r="AG89" i="5" s="1"/>
  <c r="AG90" i="5" s="1"/>
  <c r="AG91" i="5" s="1"/>
  <c r="AG92" i="5" s="1"/>
  <c r="AG93" i="5" s="1"/>
  <c r="AG94" i="5" s="1"/>
  <c r="AG95" i="5" s="1"/>
  <c r="AG96" i="5" s="1"/>
  <c r="AG97" i="5" s="1"/>
  <c r="AG98" i="5" s="1"/>
  <c r="AG99" i="5" s="1"/>
  <c r="AG100" i="5" s="1"/>
  <c r="AG101" i="5" s="1"/>
  <c r="AG102" i="5" s="1"/>
  <c r="AG103" i="5" s="1"/>
  <c r="AG104" i="5" s="1"/>
  <c r="AG105" i="5" s="1"/>
  <c r="AG106" i="5" s="1"/>
  <c r="AG107" i="5" s="1"/>
  <c r="AG108" i="5" s="1"/>
  <c r="AG109" i="5" s="1"/>
  <c r="AG110" i="5" s="1"/>
  <c r="AG111" i="5" s="1"/>
  <c r="AG112" i="5" s="1"/>
  <c r="AG113" i="5" s="1"/>
  <c r="AG114" i="5" s="1"/>
  <c r="AG115" i="5" s="1"/>
  <c r="AG116" i="5" s="1"/>
  <c r="AG117" i="5" s="1"/>
  <c r="AG118" i="5" s="1"/>
  <c r="AG119" i="5" s="1"/>
  <c r="AG120" i="5" s="1"/>
  <c r="AG121" i="5" s="1"/>
  <c r="AG122" i="5" s="1"/>
  <c r="AG123" i="5" s="1"/>
  <c r="AG124" i="5" s="1"/>
  <c r="AG125" i="5" s="1"/>
  <c r="AG126" i="5" s="1"/>
  <c r="AG127" i="5" s="1"/>
  <c r="AG128" i="5" s="1"/>
  <c r="AG129" i="5" s="1"/>
  <c r="AG130" i="5" s="1"/>
  <c r="AG131" i="5" s="1"/>
  <c r="AG132" i="5" s="1"/>
  <c r="AG133" i="5" s="1"/>
  <c r="AG134" i="5" s="1"/>
  <c r="AG135" i="5" s="1"/>
  <c r="AG136" i="5" s="1"/>
  <c r="AG137" i="5" s="1"/>
  <c r="AG138" i="5" s="1"/>
  <c r="AG139" i="5" s="1"/>
  <c r="AG140" i="5" s="1"/>
  <c r="AO6" i="5"/>
  <c r="AO7" i="5" s="1"/>
  <c r="AO8" i="5" s="1"/>
  <c r="AO9" i="5" s="1"/>
  <c r="AO10" i="5" s="1"/>
  <c r="AO11" i="5" s="1"/>
  <c r="AO12" i="5" s="1"/>
  <c r="AO13" i="5" s="1"/>
  <c r="AO14" i="5" s="1"/>
  <c r="AO15" i="5" s="1"/>
  <c r="AO16" i="5" s="1"/>
  <c r="AO17" i="5" s="1"/>
  <c r="AO18" i="5" s="1"/>
  <c r="AO19" i="5" s="1"/>
  <c r="AO20" i="5" s="1"/>
  <c r="AO21" i="5" s="1"/>
  <c r="AO22" i="5" s="1"/>
  <c r="AO23" i="5" s="1"/>
  <c r="AO24" i="5" s="1"/>
  <c r="AO25" i="5" s="1"/>
  <c r="AO26" i="5" s="1"/>
  <c r="AO27" i="5" s="1"/>
  <c r="AO28" i="5" s="1"/>
  <c r="AO29" i="5" s="1"/>
  <c r="AO30" i="5" s="1"/>
  <c r="AO31" i="5" s="1"/>
  <c r="AO32" i="5" s="1"/>
  <c r="AO33" i="5" s="1"/>
  <c r="AO34" i="5" s="1"/>
  <c r="AO35" i="5" s="1"/>
  <c r="AO36" i="5" s="1"/>
  <c r="AO37" i="5" s="1"/>
  <c r="AO38" i="5" s="1"/>
  <c r="AO39" i="5" s="1"/>
  <c r="AO40" i="5" s="1"/>
  <c r="AO41" i="5" s="1"/>
  <c r="AO42" i="5" s="1"/>
  <c r="AO43" i="5" s="1"/>
  <c r="AO44" i="5" s="1"/>
  <c r="AO45" i="5" s="1"/>
  <c r="AO46" i="5" s="1"/>
  <c r="AO47" i="5" s="1"/>
  <c r="AO48" i="5" s="1"/>
  <c r="AO49" i="5" s="1"/>
  <c r="AO50" i="5" s="1"/>
  <c r="AO51" i="5" s="1"/>
  <c r="AO52" i="5" s="1"/>
  <c r="AO53" i="5" s="1"/>
  <c r="AO54" i="5" s="1"/>
  <c r="AO55" i="5" s="1"/>
  <c r="AO56" i="5" s="1"/>
  <c r="AO57" i="5" s="1"/>
  <c r="AO58" i="5" s="1"/>
  <c r="AO59" i="5" s="1"/>
  <c r="AO60" i="5" s="1"/>
  <c r="AO61" i="5" s="1"/>
  <c r="AO62" i="5" s="1"/>
  <c r="AO63" i="5" s="1"/>
  <c r="AO64" i="5" s="1"/>
  <c r="AO65" i="5" s="1"/>
  <c r="AO66" i="5" s="1"/>
  <c r="AO67" i="5" s="1"/>
  <c r="AO68" i="5" s="1"/>
  <c r="AO69" i="5" s="1"/>
  <c r="AO70" i="5" s="1"/>
  <c r="AO71" i="5" s="1"/>
  <c r="AO72" i="5" s="1"/>
  <c r="AO73" i="5" s="1"/>
  <c r="AO74" i="5" s="1"/>
  <c r="AO75" i="5" s="1"/>
  <c r="AO76" i="5" s="1"/>
  <c r="AO77" i="5" s="1"/>
  <c r="AO78" i="5" s="1"/>
  <c r="AO79" i="5" s="1"/>
  <c r="AO80" i="5" s="1"/>
  <c r="AO81" i="5" s="1"/>
  <c r="AO82" i="5" s="1"/>
  <c r="AO83" i="5" s="1"/>
  <c r="AO84" i="5" s="1"/>
  <c r="AO85" i="5" s="1"/>
  <c r="AO86" i="5" s="1"/>
  <c r="AO87" i="5" s="1"/>
  <c r="AO88" i="5" s="1"/>
  <c r="AO89" i="5" s="1"/>
  <c r="AO90" i="5" s="1"/>
  <c r="AO91" i="5" s="1"/>
  <c r="AO92" i="5" s="1"/>
  <c r="AO93" i="5" s="1"/>
  <c r="AO94" i="5" s="1"/>
  <c r="AO95" i="5" s="1"/>
  <c r="AO96" i="5" s="1"/>
  <c r="AO97" i="5" s="1"/>
  <c r="AO98" i="5" s="1"/>
  <c r="AO99" i="5" s="1"/>
  <c r="AO100" i="5" s="1"/>
  <c r="AO101" i="5" s="1"/>
  <c r="AO102" i="5" s="1"/>
  <c r="AO103" i="5" s="1"/>
  <c r="AO104" i="5" s="1"/>
  <c r="AO105" i="5" s="1"/>
  <c r="AO106" i="5" s="1"/>
  <c r="AO107" i="5" s="1"/>
  <c r="AO108" i="5" s="1"/>
  <c r="AO109" i="5" s="1"/>
  <c r="AO110" i="5" s="1"/>
  <c r="AO111" i="5" s="1"/>
  <c r="AO112" i="5" s="1"/>
  <c r="AO113" i="5" s="1"/>
  <c r="AO114" i="5" s="1"/>
  <c r="AO115" i="5" s="1"/>
  <c r="AO116" i="5" s="1"/>
  <c r="AO117" i="5" s="1"/>
  <c r="AO118" i="5" s="1"/>
  <c r="AO119" i="5" s="1"/>
  <c r="AO120" i="5" s="1"/>
  <c r="AO121" i="5" s="1"/>
  <c r="AO122" i="5" s="1"/>
  <c r="AO123" i="5" s="1"/>
  <c r="AO124" i="5" s="1"/>
  <c r="AO125" i="5" s="1"/>
  <c r="AO126" i="5" s="1"/>
  <c r="AO127" i="5" s="1"/>
  <c r="AO128" i="5" s="1"/>
  <c r="AO129" i="5" s="1"/>
  <c r="AO130" i="5" s="1"/>
  <c r="AO131" i="5" s="1"/>
  <c r="AO132" i="5" s="1"/>
  <c r="AO133" i="5" s="1"/>
  <c r="AO134" i="5" s="1"/>
  <c r="AO135" i="5" s="1"/>
  <c r="AO136" i="5" s="1"/>
  <c r="AO137" i="5" s="1"/>
  <c r="AO138" i="5" s="1"/>
  <c r="AO139" i="5" s="1"/>
  <c r="AO140" i="5" s="1"/>
  <c r="BA6" i="5"/>
  <c r="BA7" i="5" s="1"/>
  <c r="BA8" i="5" s="1"/>
  <c r="BA9" i="5" s="1"/>
  <c r="BA10" i="5" s="1"/>
  <c r="BA11" i="5" s="1"/>
  <c r="BA12" i="5" s="1"/>
  <c r="BA13" i="5" s="1"/>
  <c r="BA14" i="5" s="1"/>
  <c r="BA15" i="5" s="1"/>
  <c r="BA16" i="5" s="1"/>
  <c r="BA17" i="5" s="1"/>
  <c r="BA18" i="5" s="1"/>
  <c r="BA19" i="5" s="1"/>
  <c r="BA20" i="5" s="1"/>
  <c r="BA21" i="5" s="1"/>
  <c r="BA22" i="5" s="1"/>
  <c r="BA23" i="5" s="1"/>
  <c r="BA24" i="5" s="1"/>
  <c r="BA25" i="5" s="1"/>
  <c r="BA26" i="5" s="1"/>
  <c r="BA27" i="5" s="1"/>
  <c r="BA28" i="5" s="1"/>
  <c r="BA29" i="5" s="1"/>
  <c r="BA30" i="5" s="1"/>
  <c r="BA31" i="5" s="1"/>
  <c r="BA32" i="5" s="1"/>
  <c r="BA33" i="5" s="1"/>
  <c r="BA34" i="5" s="1"/>
  <c r="BA35" i="5" s="1"/>
  <c r="BA36" i="5" s="1"/>
  <c r="BA37" i="5" s="1"/>
  <c r="BA38" i="5" s="1"/>
  <c r="BA39" i="5" s="1"/>
  <c r="BA40" i="5" s="1"/>
  <c r="BA41" i="5" s="1"/>
  <c r="BA42" i="5" s="1"/>
  <c r="BA43" i="5" s="1"/>
  <c r="BA44" i="5" s="1"/>
  <c r="BA45" i="5" s="1"/>
  <c r="BA46" i="5" s="1"/>
  <c r="BA47" i="5" s="1"/>
  <c r="BA48" i="5" s="1"/>
  <c r="BA49" i="5" s="1"/>
  <c r="BA50" i="5" s="1"/>
  <c r="BA51" i="5" s="1"/>
  <c r="BA52" i="5" s="1"/>
  <c r="BA53" i="5" s="1"/>
  <c r="BA54" i="5" s="1"/>
  <c r="BA55" i="5" s="1"/>
  <c r="BA56" i="5" s="1"/>
  <c r="BA57" i="5" s="1"/>
  <c r="BA58" i="5" s="1"/>
  <c r="BA59" i="5" s="1"/>
  <c r="BA60" i="5" s="1"/>
  <c r="BA61" i="5" s="1"/>
  <c r="BA62" i="5" s="1"/>
  <c r="BA63" i="5" s="1"/>
  <c r="BA64" i="5" s="1"/>
  <c r="BA65" i="5" s="1"/>
  <c r="BA66" i="5" s="1"/>
  <c r="BA67" i="5" s="1"/>
  <c r="BA68" i="5" s="1"/>
  <c r="BA69" i="5" s="1"/>
  <c r="BA70" i="5" s="1"/>
  <c r="BA71" i="5" s="1"/>
  <c r="BA72" i="5" s="1"/>
  <c r="BA73" i="5" s="1"/>
  <c r="BA74" i="5" s="1"/>
  <c r="BA75" i="5" s="1"/>
  <c r="BA76" i="5" s="1"/>
  <c r="BA77" i="5" s="1"/>
  <c r="BA78" i="5" s="1"/>
  <c r="BA79" i="5" s="1"/>
  <c r="BA80" i="5" s="1"/>
  <c r="BA81" i="5" s="1"/>
  <c r="BA82" i="5" s="1"/>
  <c r="BA83" i="5" s="1"/>
  <c r="BA84" i="5" s="1"/>
  <c r="BA85" i="5" s="1"/>
  <c r="BA86" i="5" s="1"/>
  <c r="BA87" i="5" s="1"/>
  <c r="BA88" i="5" s="1"/>
  <c r="BA89" i="5" s="1"/>
  <c r="BA90" i="5" s="1"/>
  <c r="BA91" i="5" s="1"/>
  <c r="BA92" i="5" s="1"/>
  <c r="BA93" i="5" s="1"/>
  <c r="BA94" i="5" s="1"/>
  <c r="BA95" i="5" s="1"/>
  <c r="BA96" i="5" s="1"/>
  <c r="BA97" i="5" s="1"/>
  <c r="BA98" i="5" s="1"/>
  <c r="BA99" i="5" s="1"/>
  <c r="BA100" i="5" s="1"/>
  <c r="BA101" i="5" s="1"/>
  <c r="BA102" i="5" s="1"/>
  <c r="BA103" i="5" s="1"/>
  <c r="BA104" i="5" s="1"/>
  <c r="BA105" i="5" s="1"/>
  <c r="BA106" i="5" s="1"/>
  <c r="BA107" i="5" s="1"/>
  <c r="BA108" i="5" s="1"/>
  <c r="BA109" i="5" s="1"/>
  <c r="BA110" i="5" s="1"/>
  <c r="BA111" i="5" s="1"/>
  <c r="BA112" i="5" s="1"/>
  <c r="BA113" i="5" s="1"/>
  <c r="BA114" i="5" s="1"/>
  <c r="BA115" i="5" s="1"/>
  <c r="BA116" i="5" s="1"/>
  <c r="BA117" i="5" s="1"/>
  <c r="BA118" i="5" s="1"/>
  <c r="BA119" i="5" s="1"/>
  <c r="BA120" i="5" s="1"/>
  <c r="BA121" i="5" s="1"/>
  <c r="BA122" i="5" s="1"/>
  <c r="BA123" i="5" s="1"/>
  <c r="BA124" i="5" s="1"/>
  <c r="BA125" i="5" s="1"/>
  <c r="BA126" i="5" s="1"/>
  <c r="BA127" i="5" s="1"/>
  <c r="BA128" i="5" s="1"/>
  <c r="BA129" i="5" s="1"/>
  <c r="BA130" i="5" s="1"/>
  <c r="BA131" i="5" s="1"/>
  <c r="BA132" i="5" s="1"/>
  <c r="BA133" i="5" s="1"/>
  <c r="BA134" i="5" s="1"/>
  <c r="BA135" i="5" s="1"/>
  <c r="BA136" i="5" s="1"/>
  <c r="BA137" i="5" s="1"/>
  <c r="BA138" i="5" s="1"/>
  <c r="BA139" i="5" s="1"/>
  <c r="BA140" i="5" s="1"/>
  <c r="BQ6" i="5"/>
  <c r="BQ7" i="5" s="1"/>
  <c r="BQ8" i="5" s="1"/>
  <c r="BQ9" i="5" s="1"/>
  <c r="BQ10" i="5" s="1"/>
  <c r="BQ11" i="5" s="1"/>
  <c r="BQ12" i="5" s="1"/>
  <c r="BQ13" i="5" s="1"/>
  <c r="BQ14" i="5" s="1"/>
  <c r="BQ15" i="5" s="1"/>
  <c r="BQ16" i="5" s="1"/>
  <c r="BQ17" i="5" s="1"/>
  <c r="BQ18" i="5" s="1"/>
  <c r="BQ19" i="5" s="1"/>
  <c r="BQ20" i="5" s="1"/>
  <c r="BQ21" i="5" s="1"/>
  <c r="BQ22" i="5" s="1"/>
  <c r="BQ23" i="5" s="1"/>
  <c r="BQ24" i="5" s="1"/>
  <c r="BQ25" i="5" s="1"/>
  <c r="BQ26" i="5" s="1"/>
  <c r="BQ27" i="5" s="1"/>
  <c r="BQ28" i="5" s="1"/>
  <c r="BQ29" i="5" s="1"/>
  <c r="BQ30" i="5" s="1"/>
  <c r="BQ31" i="5" s="1"/>
  <c r="BQ32" i="5" s="1"/>
  <c r="BQ33" i="5" s="1"/>
  <c r="BQ34" i="5" s="1"/>
  <c r="BQ35" i="5" s="1"/>
  <c r="BQ36" i="5" s="1"/>
  <c r="BQ37" i="5" s="1"/>
  <c r="BQ38" i="5" s="1"/>
  <c r="BQ39" i="5" s="1"/>
  <c r="BQ40" i="5" s="1"/>
  <c r="BQ41" i="5" s="1"/>
  <c r="BQ42" i="5" s="1"/>
  <c r="BQ43" i="5" s="1"/>
  <c r="BQ44" i="5" s="1"/>
  <c r="BQ45" i="5" s="1"/>
  <c r="BQ46" i="5" s="1"/>
  <c r="BQ47" i="5" s="1"/>
  <c r="BQ48" i="5" s="1"/>
  <c r="BQ49" i="5" s="1"/>
  <c r="BQ50" i="5" s="1"/>
  <c r="BQ51" i="5" s="1"/>
  <c r="BQ52" i="5" s="1"/>
  <c r="BQ53" i="5" s="1"/>
  <c r="BQ54" i="5" s="1"/>
  <c r="BQ55" i="5" s="1"/>
  <c r="BQ56" i="5" s="1"/>
  <c r="BQ57" i="5" s="1"/>
  <c r="BQ58" i="5" s="1"/>
  <c r="BQ59" i="5" s="1"/>
  <c r="BQ60" i="5" s="1"/>
  <c r="BQ61" i="5" s="1"/>
  <c r="BQ62" i="5" s="1"/>
  <c r="BQ63" i="5" s="1"/>
  <c r="BQ64" i="5" s="1"/>
  <c r="BQ65" i="5" s="1"/>
  <c r="BQ66" i="5" s="1"/>
  <c r="BQ67" i="5" s="1"/>
  <c r="BQ68" i="5" s="1"/>
  <c r="BQ69" i="5" s="1"/>
  <c r="BQ70" i="5" s="1"/>
  <c r="BQ71" i="5" s="1"/>
  <c r="BQ72" i="5" s="1"/>
  <c r="BQ73" i="5" s="1"/>
  <c r="BQ74" i="5" s="1"/>
  <c r="BQ75" i="5" s="1"/>
  <c r="BQ76" i="5" s="1"/>
  <c r="BQ77" i="5" s="1"/>
  <c r="BQ78" i="5" s="1"/>
  <c r="BQ79" i="5" s="1"/>
  <c r="BQ80" i="5" s="1"/>
  <c r="BQ81" i="5" s="1"/>
  <c r="BQ82" i="5" s="1"/>
  <c r="BQ83" i="5" s="1"/>
  <c r="BQ84" i="5" s="1"/>
  <c r="BQ85" i="5" s="1"/>
  <c r="BQ86" i="5" s="1"/>
  <c r="BQ87" i="5" s="1"/>
  <c r="BQ88" i="5" s="1"/>
  <c r="BQ89" i="5" s="1"/>
  <c r="BQ90" i="5" s="1"/>
  <c r="BQ91" i="5" s="1"/>
  <c r="BQ92" i="5" s="1"/>
  <c r="BQ93" i="5" s="1"/>
  <c r="BQ94" i="5" s="1"/>
  <c r="BQ95" i="5" s="1"/>
  <c r="BQ96" i="5" s="1"/>
  <c r="BQ97" i="5" s="1"/>
  <c r="BQ98" i="5" s="1"/>
  <c r="BQ99" i="5" s="1"/>
  <c r="BQ100" i="5" s="1"/>
  <c r="BQ101" i="5" s="1"/>
  <c r="BQ102" i="5" s="1"/>
  <c r="BQ103" i="5" s="1"/>
  <c r="BQ104" i="5" s="1"/>
  <c r="BQ105" i="5" s="1"/>
  <c r="BQ106" i="5" s="1"/>
  <c r="BQ107" i="5" s="1"/>
  <c r="BQ108" i="5" s="1"/>
  <c r="BQ109" i="5" s="1"/>
  <c r="BQ110" i="5" s="1"/>
  <c r="BQ111" i="5" s="1"/>
  <c r="BQ112" i="5" s="1"/>
  <c r="BQ113" i="5" s="1"/>
  <c r="BQ114" i="5" s="1"/>
  <c r="BQ115" i="5" s="1"/>
  <c r="BQ116" i="5" s="1"/>
  <c r="BQ117" i="5" s="1"/>
  <c r="BQ118" i="5" s="1"/>
  <c r="BQ119" i="5" s="1"/>
  <c r="BQ120" i="5" s="1"/>
  <c r="BQ121" i="5" s="1"/>
  <c r="BQ122" i="5" s="1"/>
  <c r="BQ123" i="5" s="1"/>
  <c r="BQ124" i="5" s="1"/>
  <c r="BQ125" i="5" s="1"/>
  <c r="BQ126" i="5" s="1"/>
  <c r="BQ127" i="5" s="1"/>
  <c r="BQ128" i="5" s="1"/>
  <c r="BQ129" i="5" s="1"/>
  <c r="BQ130" i="5" s="1"/>
  <c r="BQ131" i="5" s="1"/>
  <c r="BQ132" i="5" s="1"/>
  <c r="BQ133" i="5" s="1"/>
  <c r="BQ134" i="5" s="1"/>
  <c r="BQ135" i="5" s="1"/>
  <c r="BQ136" i="5" s="1"/>
  <c r="BQ137" i="5" s="1"/>
  <c r="BQ138" i="5" s="1"/>
  <c r="BQ139" i="5" s="1"/>
  <c r="BQ140" i="5" s="1"/>
  <c r="CF6" i="5"/>
  <c r="CF7" i="5" s="1"/>
  <c r="CF8" i="5" s="1"/>
  <c r="CF9" i="5" s="1"/>
  <c r="CF10" i="5" s="1"/>
  <c r="CF11" i="5" s="1"/>
  <c r="CF12" i="5" s="1"/>
  <c r="CF13" i="5" s="1"/>
  <c r="CF14" i="5" s="1"/>
  <c r="CF15" i="5" s="1"/>
  <c r="CF16" i="5" s="1"/>
  <c r="CF17" i="5" s="1"/>
  <c r="CF18" i="5" s="1"/>
  <c r="CF19" i="5" s="1"/>
  <c r="CF20" i="5" s="1"/>
  <c r="CF21" i="5" s="1"/>
  <c r="CF22" i="5" s="1"/>
  <c r="CF23" i="5" s="1"/>
  <c r="CF24" i="5" s="1"/>
  <c r="CF25" i="5" s="1"/>
  <c r="CF26" i="5" s="1"/>
  <c r="CF27" i="5" s="1"/>
  <c r="CF28" i="5" s="1"/>
  <c r="CF29" i="5" s="1"/>
  <c r="CF30" i="5" s="1"/>
  <c r="CF31" i="5" s="1"/>
  <c r="CF32" i="5" s="1"/>
  <c r="CF33" i="5" s="1"/>
  <c r="CF34" i="5" s="1"/>
  <c r="CF35" i="5" s="1"/>
  <c r="CF36" i="5" s="1"/>
  <c r="CF37" i="5" s="1"/>
  <c r="CF38" i="5" s="1"/>
  <c r="CF39" i="5" s="1"/>
  <c r="CF40" i="5" s="1"/>
  <c r="CF41" i="5" s="1"/>
  <c r="CF42" i="5" s="1"/>
  <c r="CF43" i="5" s="1"/>
  <c r="CF44" i="5" s="1"/>
  <c r="CF45" i="5" s="1"/>
  <c r="CF46" i="5" s="1"/>
  <c r="CF47" i="5" s="1"/>
  <c r="CF48" i="5" s="1"/>
  <c r="CF49" i="5" s="1"/>
  <c r="CF50" i="5" s="1"/>
  <c r="CF51" i="5" s="1"/>
  <c r="CF52" i="5" s="1"/>
  <c r="CF53" i="5" s="1"/>
  <c r="CF54" i="5" s="1"/>
  <c r="CF55" i="5" s="1"/>
  <c r="CF56" i="5" s="1"/>
  <c r="CF57" i="5" s="1"/>
  <c r="CF58" i="5" s="1"/>
  <c r="CF59" i="5" s="1"/>
  <c r="CF60" i="5" s="1"/>
  <c r="CF61" i="5" s="1"/>
  <c r="CF62" i="5" s="1"/>
  <c r="CF63" i="5" s="1"/>
  <c r="CF64" i="5" s="1"/>
  <c r="CF65" i="5" s="1"/>
  <c r="CF66" i="5" s="1"/>
  <c r="CF67" i="5" s="1"/>
  <c r="CF68" i="5" s="1"/>
  <c r="CF69" i="5" s="1"/>
  <c r="CF70" i="5" s="1"/>
  <c r="CF71" i="5" s="1"/>
  <c r="CF72" i="5" s="1"/>
  <c r="CF73" i="5" s="1"/>
  <c r="CF74" i="5" s="1"/>
  <c r="CF75" i="5" s="1"/>
  <c r="CF76" i="5" s="1"/>
  <c r="CF77" i="5" s="1"/>
  <c r="CF78" i="5" s="1"/>
  <c r="CF79" i="5" s="1"/>
  <c r="CF80" i="5" s="1"/>
  <c r="CF81" i="5" s="1"/>
  <c r="CF82" i="5" s="1"/>
  <c r="CF83" i="5" s="1"/>
  <c r="CF84" i="5" s="1"/>
  <c r="CF85" i="5" s="1"/>
  <c r="CF86" i="5" s="1"/>
  <c r="CF87" i="5" s="1"/>
  <c r="CF88" i="5" s="1"/>
  <c r="CF89" i="5" s="1"/>
  <c r="CF90" i="5" s="1"/>
  <c r="CF91" i="5" s="1"/>
  <c r="CF92" i="5" s="1"/>
  <c r="CF93" i="5" s="1"/>
  <c r="CF94" i="5" s="1"/>
  <c r="CF95" i="5" s="1"/>
  <c r="CF96" i="5" s="1"/>
  <c r="CF97" i="5" s="1"/>
  <c r="CF98" i="5" s="1"/>
  <c r="CF99" i="5" s="1"/>
  <c r="CF100" i="5" s="1"/>
  <c r="CF101" i="5" s="1"/>
  <c r="CF102" i="5" s="1"/>
  <c r="CF103" i="5" s="1"/>
  <c r="CF104" i="5" s="1"/>
  <c r="CF105" i="5" s="1"/>
  <c r="CF106" i="5" s="1"/>
  <c r="CF107" i="5" s="1"/>
  <c r="CF108" i="5" s="1"/>
  <c r="CF109" i="5" s="1"/>
  <c r="CF110" i="5" s="1"/>
  <c r="CF111" i="5" s="1"/>
  <c r="CF112" i="5" s="1"/>
  <c r="CF113" i="5" s="1"/>
  <c r="CF114" i="5" s="1"/>
  <c r="CF115" i="5" s="1"/>
  <c r="CF116" i="5" s="1"/>
  <c r="CF117" i="5" s="1"/>
  <c r="CF118" i="5" s="1"/>
  <c r="CF119" i="5" s="1"/>
  <c r="CF120" i="5" s="1"/>
  <c r="CF121" i="5" s="1"/>
  <c r="CF122" i="5" s="1"/>
  <c r="CF123" i="5" s="1"/>
  <c r="CF124" i="5" s="1"/>
  <c r="CF125" i="5" s="1"/>
  <c r="CF126" i="5" s="1"/>
  <c r="CF127" i="5" s="1"/>
  <c r="CF128" i="5" s="1"/>
  <c r="CF129" i="5" s="1"/>
  <c r="CF130" i="5" s="1"/>
  <c r="CF131" i="5" s="1"/>
  <c r="CF132" i="5" s="1"/>
  <c r="CF133" i="5" s="1"/>
  <c r="CF134" i="5" s="1"/>
  <c r="CF135" i="5" s="1"/>
  <c r="CF136" i="5" s="1"/>
  <c r="CF137" i="5" s="1"/>
  <c r="CF138" i="5" s="1"/>
  <c r="CF139" i="5" s="1"/>
  <c r="CF140" i="5" s="1"/>
  <c r="CD6" i="5"/>
  <c r="CD7" i="5" s="1"/>
  <c r="CD8" i="5" s="1"/>
  <c r="CD9" i="5" s="1"/>
  <c r="CD10" i="5" s="1"/>
  <c r="CD11" i="5" s="1"/>
  <c r="AJ6" i="5"/>
  <c r="AJ7" i="5" s="1"/>
  <c r="AJ8" i="5" s="1"/>
  <c r="Y9" i="5" s="1"/>
  <c r="BD6" i="5"/>
  <c r="BD7" i="5" s="1"/>
  <c r="BD8" i="5" s="1"/>
  <c r="BD9" i="5" s="1"/>
  <c r="BD10" i="5" s="1"/>
  <c r="BD11" i="5" s="1"/>
  <c r="BD12" i="5" s="1"/>
  <c r="BD13" i="5" s="1"/>
  <c r="BD14" i="5" s="1"/>
  <c r="BD15" i="5" s="1"/>
  <c r="BD16" i="5" s="1"/>
  <c r="BD17" i="5" s="1"/>
  <c r="BD18" i="5" s="1"/>
  <c r="BD19" i="5" s="1"/>
  <c r="BD20" i="5" s="1"/>
  <c r="BD21" i="5" s="1"/>
  <c r="BD22" i="5" s="1"/>
  <c r="BD23" i="5" s="1"/>
  <c r="BD24" i="5" s="1"/>
  <c r="BD25" i="5" s="1"/>
  <c r="BD26" i="5" s="1"/>
  <c r="BD27" i="5" s="1"/>
  <c r="BD28" i="5" s="1"/>
  <c r="BD29" i="5" s="1"/>
  <c r="BD30" i="5" s="1"/>
  <c r="BD31" i="5" s="1"/>
  <c r="BD32" i="5" s="1"/>
  <c r="BD33" i="5" s="1"/>
  <c r="BD34" i="5" s="1"/>
  <c r="BD35" i="5" s="1"/>
  <c r="BD36" i="5" s="1"/>
  <c r="BD37" i="5" s="1"/>
  <c r="BD38" i="5" s="1"/>
  <c r="BD39" i="5" s="1"/>
  <c r="BD40" i="5" s="1"/>
  <c r="BD41" i="5" s="1"/>
  <c r="BD42" i="5" s="1"/>
  <c r="BD43" i="5" s="1"/>
  <c r="BD44" i="5" s="1"/>
  <c r="BD45" i="5" s="1"/>
  <c r="BD46" i="5" s="1"/>
  <c r="BD47" i="5" s="1"/>
  <c r="BD48" i="5" s="1"/>
  <c r="BD49" i="5" s="1"/>
  <c r="BD50" i="5" s="1"/>
  <c r="BD51" i="5" s="1"/>
  <c r="BD52" i="5" s="1"/>
  <c r="BD53" i="5" s="1"/>
  <c r="BD54" i="5" s="1"/>
  <c r="BD55" i="5" s="1"/>
  <c r="BD56" i="5" s="1"/>
  <c r="BD57" i="5" s="1"/>
  <c r="BD58" i="5" s="1"/>
  <c r="BD59" i="5" s="1"/>
  <c r="BD60" i="5" s="1"/>
  <c r="BD61" i="5" s="1"/>
  <c r="BD62" i="5" s="1"/>
  <c r="BD63" i="5" s="1"/>
  <c r="BD64" i="5" s="1"/>
  <c r="BD65" i="5" s="1"/>
  <c r="BD66" i="5" s="1"/>
  <c r="BD67" i="5" s="1"/>
  <c r="BD68" i="5" s="1"/>
  <c r="BD69" i="5" s="1"/>
  <c r="BD70" i="5" s="1"/>
  <c r="BD71" i="5" s="1"/>
  <c r="BD72" i="5" s="1"/>
  <c r="BD73" i="5" s="1"/>
  <c r="BD74" i="5" s="1"/>
  <c r="BD75" i="5" s="1"/>
  <c r="BD76" i="5" s="1"/>
  <c r="BD77" i="5" s="1"/>
  <c r="BD78" i="5" s="1"/>
  <c r="BD79" i="5" s="1"/>
  <c r="BD80" i="5" s="1"/>
  <c r="BD81" i="5" s="1"/>
  <c r="BD82" i="5" s="1"/>
  <c r="BD83" i="5" s="1"/>
  <c r="BD84" i="5" s="1"/>
  <c r="BD85" i="5" s="1"/>
  <c r="BD86" i="5" s="1"/>
  <c r="BD87" i="5" s="1"/>
  <c r="BD88" i="5" s="1"/>
  <c r="BD89" i="5" s="1"/>
  <c r="BD90" i="5" s="1"/>
  <c r="BD91" i="5" s="1"/>
  <c r="BD92" i="5" s="1"/>
  <c r="BD93" i="5" s="1"/>
  <c r="BD94" i="5" s="1"/>
  <c r="BD95" i="5" s="1"/>
  <c r="BD96" i="5" s="1"/>
  <c r="BD97" i="5" s="1"/>
  <c r="BD98" i="5" s="1"/>
  <c r="BD99" i="5" s="1"/>
  <c r="BD100" i="5" s="1"/>
  <c r="BD101" i="5" s="1"/>
  <c r="BD102" i="5" s="1"/>
  <c r="BD103" i="5" s="1"/>
  <c r="BD104" i="5" s="1"/>
  <c r="BD105" i="5" s="1"/>
  <c r="BD106" i="5" s="1"/>
  <c r="BD107" i="5" s="1"/>
  <c r="BD108" i="5" s="1"/>
  <c r="BD109" i="5" s="1"/>
  <c r="BD110" i="5" s="1"/>
  <c r="BD111" i="5" s="1"/>
  <c r="BD112" i="5" s="1"/>
  <c r="BD113" i="5" s="1"/>
  <c r="BD114" i="5" s="1"/>
  <c r="BD115" i="5" s="1"/>
  <c r="BD116" i="5" s="1"/>
  <c r="BD117" i="5" s="1"/>
  <c r="BD118" i="5" s="1"/>
  <c r="BD119" i="5" s="1"/>
  <c r="BD120" i="5" s="1"/>
  <c r="BD121" i="5" s="1"/>
  <c r="BD122" i="5" s="1"/>
  <c r="BD123" i="5" s="1"/>
  <c r="BD124" i="5" s="1"/>
  <c r="BD125" i="5" s="1"/>
  <c r="BD126" i="5" s="1"/>
  <c r="BD127" i="5" s="1"/>
  <c r="BD128" i="5" s="1"/>
  <c r="BD129" i="5" s="1"/>
  <c r="BD130" i="5" s="1"/>
  <c r="BD131" i="5" s="1"/>
  <c r="BD132" i="5" s="1"/>
  <c r="BD133" i="5" s="1"/>
  <c r="BD134" i="5" s="1"/>
  <c r="BD135" i="5" s="1"/>
  <c r="BD136" i="5" s="1"/>
  <c r="BD137" i="5" s="1"/>
  <c r="BD138" i="5" s="1"/>
  <c r="BD139" i="5" s="1"/>
  <c r="BD140" i="5" s="1"/>
  <c r="BW6" i="5"/>
  <c r="BW7" i="5" s="1"/>
  <c r="BW8" i="5" s="1"/>
  <c r="BW9" i="5" s="1"/>
  <c r="BW10" i="5" s="1"/>
  <c r="BW11" i="5" s="1"/>
  <c r="BW12" i="5" s="1"/>
  <c r="BW13" i="5" s="1"/>
  <c r="BW14" i="5" s="1"/>
  <c r="BW15" i="5" s="1"/>
  <c r="BW16" i="5" s="1"/>
  <c r="BW17" i="5" s="1"/>
  <c r="BW18" i="5" s="1"/>
  <c r="BW19" i="5" s="1"/>
  <c r="BW20" i="5" s="1"/>
  <c r="BW21" i="5" s="1"/>
  <c r="BW22" i="5" s="1"/>
  <c r="BW23" i="5" s="1"/>
  <c r="BW24" i="5" s="1"/>
  <c r="BW25" i="5" s="1"/>
  <c r="BW26" i="5" s="1"/>
  <c r="BW27" i="5" s="1"/>
  <c r="BW28" i="5" s="1"/>
  <c r="BW29" i="5" s="1"/>
  <c r="BW30" i="5" s="1"/>
  <c r="BW31" i="5" s="1"/>
  <c r="BW32" i="5" s="1"/>
  <c r="BW33" i="5" s="1"/>
  <c r="BW34" i="5" s="1"/>
  <c r="BW35" i="5" s="1"/>
  <c r="BW36" i="5" s="1"/>
  <c r="BW37" i="5" s="1"/>
  <c r="BW38" i="5" s="1"/>
  <c r="BW39" i="5" s="1"/>
  <c r="BW40" i="5" s="1"/>
  <c r="BW41" i="5" s="1"/>
  <c r="BW42" i="5" s="1"/>
  <c r="BW43" i="5" s="1"/>
  <c r="BW44" i="5" s="1"/>
  <c r="BW45" i="5" s="1"/>
  <c r="BW46" i="5" s="1"/>
  <c r="BW47" i="5" s="1"/>
  <c r="BW48" i="5" s="1"/>
  <c r="BW49" i="5" s="1"/>
  <c r="BW50" i="5" s="1"/>
  <c r="BW51" i="5" s="1"/>
  <c r="BW52" i="5" s="1"/>
  <c r="BW53" i="5" s="1"/>
  <c r="BW54" i="5" s="1"/>
  <c r="BW55" i="5" s="1"/>
  <c r="BW56" i="5" s="1"/>
  <c r="BW57" i="5" s="1"/>
  <c r="BW58" i="5" s="1"/>
  <c r="BW59" i="5" s="1"/>
  <c r="BW60" i="5" s="1"/>
  <c r="BW61" i="5" s="1"/>
  <c r="BW62" i="5" s="1"/>
  <c r="BW63" i="5" s="1"/>
  <c r="BW64" i="5" s="1"/>
  <c r="BW65" i="5" s="1"/>
  <c r="BW66" i="5" s="1"/>
  <c r="BW67" i="5" s="1"/>
  <c r="BW68" i="5" s="1"/>
  <c r="BW69" i="5" s="1"/>
  <c r="BW70" i="5" s="1"/>
  <c r="BW71" i="5" s="1"/>
  <c r="BW72" i="5" s="1"/>
  <c r="BW73" i="5" s="1"/>
  <c r="BW74" i="5" s="1"/>
  <c r="BW75" i="5" s="1"/>
  <c r="BW76" i="5" s="1"/>
  <c r="BW77" i="5" s="1"/>
  <c r="BW78" i="5" s="1"/>
  <c r="BW79" i="5" s="1"/>
  <c r="BW80" i="5" s="1"/>
  <c r="BW81" i="5" s="1"/>
  <c r="BW82" i="5" s="1"/>
  <c r="BW83" i="5" s="1"/>
  <c r="BW84" i="5" s="1"/>
  <c r="BW85" i="5" s="1"/>
  <c r="BW86" i="5" s="1"/>
  <c r="BW87" i="5" s="1"/>
  <c r="BW88" i="5" s="1"/>
  <c r="BW89" i="5" s="1"/>
  <c r="BW90" i="5" s="1"/>
  <c r="BW91" i="5" s="1"/>
  <c r="BW92" i="5" s="1"/>
  <c r="BW93" i="5" s="1"/>
  <c r="BW94" i="5" s="1"/>
  <c r="BW95" i="5" s="1"/>
  <c r="BW96" i="5" s="1"/>
  <c r="BW97" i="5" s="1"/>
  <c r="BW98" i="5" s="1"/>
  <c r="BW99" i="5" s="1"/>
  <c r="BW100" i="5" s="1"/>
  <c r="BW101" i="5" s="1"/>
  <c r="BW102" i="5" s="1"/>
  <c r="BW103" i="5" s="1"/>
  <c r="BW104" i="5" s="1"/>
  <c r="BW105" i="5" s="1"/>
  <c r="BW106" i="5" s="1"/>
  <c r="BW107" i="5" s="1"/>
  <c r="BW108" i="5" s="1"/>
  <c r="BW109" i="5" s="1"/>
  <c r="BW110" i="5" s="1"/>
  <c r="BW111" i="5" s="1"/>
  <c r="BW112" i="5" s="1"/>
  <c r="BW113" i="5" s="1"/>
  <c r="BW114" i="5" s="1"/>
  <c r="BW115" i="5" s="1"/>
  <c r="BW116" i="5" s="1"/>
  <c r="BW117" i="5" s="1"/>
  <c r="BW118" i="5" s="1"/>
  <c r="BW119" i="5" s="1"/>
  <c r="BW120" i="5" s="1"/>
  <c r="BW121" i="5" s="1"/>
  <c r="BW122" i="5" s="1"/>
  <c r="BW123" i="5" s="1"/>
  <c r="BW124" i="5" s="1"/>
  <c r="BW125" i="5" s="1"/>
  <c r="BW126" i="5" s="1"/>
  <c r="BW127" i="5" s="1"/>
  <c r="BW128" i="5" s="1"/>
  <c r="BW129" i="5" s="1"/>
  <c r="BW130" i="5" s="1"/>
  <c r="BW131" i="5" s="1"/>
  <c r="BW132" i="5" s="1"/>
  <c r="BW133" i="5" s="1"/>
  <c r="BW134" i="5" s="1"/>
  <c r="BW135" i="5" s="1"/>
  <c r="BW136" i="5" s="1"/>
  <c r="BW137" i="5" s="1"/>
  <c r="BW138" i="5" s="1"/>
  <c r="BW139" i="5" s="1"/>
  <c r="BW140" i="5" s="1"/>
  <c r="CC6" i="5"/>
  <c r="CC7" i="5" s="1"/>
  <c r="CC8" i="5" s="1"/>
  <c r="CC9" i="5" s="1"/>
  <c r="CC10" i="5" s="1"/>
  <c r="CC11" i="5" s="1"/>
  <c r="CC12" i="5" s="1"/>
  <c r="CC13" i="5" s="1"/>
  <c r="CC14" i="5" s="1"/>
  <c r="CC15" i="5" s="1"/>
  <c r="CC16" i="5" s="1"/>
  <c r="CC17" i="5" s="1"/>
  <c r="CC18" i="5" s="1"/>
  <c r="CC19" i="5" s="1"/>
  <c r="CC20" i="5" s="1"/>
  <c r="CC21" i="5" s="1"/>
  <c r="CC22" i="5" s="1"/>
  <c r="CC23" i="5" s="1"/>
  <c r="CC24" i="5" s="1"/>
  <c r="CC25" i="5" s="1"/>
  <c r="CC26" i="5" s="1"/>
  <c r="CC27" i="5" s="1"/>
  <c r="CC28" i="5" s="1"/>
  <c r="CC29" i="5" s="1"/>
  <c r="CC30" i="5" s="1"/>
  <c r="CC31" i="5" s="1"/>
  <c r="CC32" i="5" s="1"/>
  <c r="CC33" i="5" s="1"/>
  <c r="CC34" i="5" s="1"/>
  <c r="CC35" i="5" s="1"/>
  <c r="CC36" i="5" s="1"/>
  <c r="CC37" i="5" s="1"/>
  <c r="CC38" i="5" s="1"/>
  <c r="CC39" i="5" s="1"/>
  <c r="CC40" i="5" s="1"/>
  <c r="CC41" i="5" s="1"/>
  <c r="CC42" i="5" s="1"/>
  <c r="CC43" i="5" s="1"/>
  <c r="CC44" i="5" s="1"/>
  <c r="CC45" i="5" s="1"/>
  <c r="CC46" i="5" s="1"/>
  <c r="CC47" i="5" s="1"/>
  <c r="CC48" i="5" s="1"/>
  <c r="CC49" i="5" s="1"/>
  <c r="CC50" i="5" s="1"/>
  <c r="CC51" i="5" s="1"/>
  <c r="CC52" i="5" s="1"/>
  <c r="CC53" i="5" s="1"/>
  <c r="CC54" i="5" s="1"/>
  <c r="CC55" i="5" s="1"/>
  <c r="CC56" i="5" s="1"/>
  <c r="CC57" i="5" s="1"/>
  <c r="CC58" i="5" s="1"/>
  <c r="CC59" i="5" s="1"/>
  <c r="CC60" i="5" s="1"/>
  <c r="CC61" i="5" s="1"/>
  <c r="CC62" i="5" s="1"/>
  <c r="CC63" i="5" s="1"/>
  <c r="CC64" i="5" s="1"/>
  <c r="CC65" i="5" s="1"/>
  <c r="CC66" i="5" s="1"/>
  <c r="CC67" i="5" s="1"/>
  <c r="CC68" i="5" s="1"/>
  <c r="CC69" i="5" s="1"/>
  <c r="CC70" i="5" s="1"/>
  <c r="CC71" i="5" s="1"/>
  <c r="CC72" i="5" s="1"/>
  <c r="CC73" i="5" s="1"/>
  <c r="CC74" i="5" s="1"/>
  <c r="CC75" i="5" s="1"/>
  <c r="CC76" i="5" s="1"/>
  <c r="CC77" i="5" s="1"/>
  <c r="CC78" i="5" s="1"/>
  <c r="CC79" i="5" s="1"/>
  <c r="CC80" i="5" s="1"/>
  <c r="CC81" i="5" s="1"/>
  <c r="CC82" i="5" s="1"/>
  <c r="CC83" i="5" s="1"/>
  <c r="CC84" i="5" s="1"/>
  <c r="CC85" i="5" s="1"/>
  <c r="CC86" i="5" s="1"/>
  <c r="CC87" i="5" s="1"/>
  <c r="CC88" i="5" s="1"/>
  <c r="CC89" i="5" s="1"/>
  <c r="CC90" i="5" s="1"/>
  <c r="CC91" i="5" s="1"/>
  <c r="CC92" i="5" s="1"/>
  <c r="CC93" i="5" s="1"/>
  <c r="CC94" i="5" s="1"/>
  <c r="CC95" i="5" s="1"/>
  <c r="CC96" i="5" s="1"/>
  <c r="CC97" i="5" s="1"/>
  <c r="CC98" i="5" s="1"/>
  <c r="CC99" i="5" s="1"/>
  <c r="CC100" i="5" s="1"/>
  <c r="CC101" i="5" s="1"/>
  <c r="CC102" i="5" s="1"/>
  <c r="CC103" i="5" s="1"/>
  <c r="CC104" i="5" s="1"/>
  <c r="CC105" i="5" s="1"/>
  <c r="CC106" i="5" s="1"/>
  <c r="CC107" i="5" s="1"/>
  <c r="CC108" i="5" s="1"/>
  <c r="CC109" i="5" s="1"/>
  <c r="CC110" i="5" s="1"/>
  <c r="CC111" i="5" s="1"/>
  <c r="CC112" i="5" s="1"/>
  <c r="CC113" i="5" s="1"/>
  <c r="CC114" i="5" s="1"/>
  <c r="CC115" i="5" s="1"/>
  <c r="CC116" i="5" s="1"/>
  <c r="CC117" i="5" s="1"/>
  <c r="CC118" i="5" s="1"/>
  <c r="CC119" i="5" s="1"/>
  <c r="CC120" i="5" s="1"/>
  <c r="CC121" i="5" s="1"/>
  <c r="CC122" i="5" s="1"/>
  <c r="CC123" i="5" s="1"/>
  <c r="CC124" i="5" s="1"/>
  <c r="CC125" i="5" s="1"/>
  <c r="CC126" i="5" s="1"/>
  <c r="CC127" i="5" s="1"/>
  <c r="CC128" i="5" s="1"/>
  <c r="CC129" i="5" s="1"/>
  <c r="CC130" i="5" s="1"/>
  <c r="CC131" i="5" s="1"/>
  <c r="CC132" i="5" s="1"/>
  <c r="CC133" i="5" s="1"/>
  <c r="CC134" i="5" s="1"/>
  <c r="CC135" i="5" s="1"/>
  <c r="CC136" i="5" s="1"/>
  <c r="CC137" i="5" s="1"/>
  <c r="CC138" i="5" s="1"/>
  <c r="CC139" i="5" s="1"/>
  <c r="CC140" i="5" s="1"/>
  <c r="AT6" i="5"/>
  <c r="AT7" i="5" s="1"/>
  <c r="AT8" i="5" s="1"/>
  <c r="AT9" i="5" s="1"/>
  <c r="AT10" i="5" s="1"/>
  <c r="AT11" i="5" s="1"/>
  <c r="AT12" i="5" s="1"/>
  <c r="BO6" i="5"/>
  <c r="BO7" i="5" s="1"/>
  <c r="BO8" i="5" s="1"/>
  <c r="BO9" i="5" s="1"/>
  <c r="BO10" i="5" s="1"/>
  <c r="BO11" i="5" s="1"/>
  <c r="BO12" i="5" s="1"/>
  <c r="BO13" i="5" s="1"/>
  <c r="BO14" i="5" s="1"/>
  <c r="BO15" i="5" s="1"/>
  <c r="BO16" i="5" s="1"/>
  <c r="BO17" i="5" s="1"/>
  <c r="BO18" i="5" s="1"/>
  <c r="BO19" i="5" s="1"/>
  <c r="BO20" i="5" s="1"/>
  <c r="BO21" i="5" s="1"/>
  <c r="BO22" i="5" s="1"/>
  <c r="BO23" i="5" s="1"/>
  <c r="BO24" i="5" s="1"/>
  <c r="BO25" i="5" s="1"/>
  <c r="BO26" i="5" s="1"/>
  <c r="BO27" i="5" s="1"/>
  <c r="BO28" i="5" s="1"/>
  <c r="BO29" i="5" s="1"/>
  <c r="BO30" i="5" s="1"/>
  <c r="BO31" i="5" s="1"/>
  <c r="BO32" i="5" s="1"/>
  <c r="BO33" i="5" s="1"/>
  <c r="BO34" i="5" s="1"/>
  <c r="BO35" i="5" s="1"/>
  <c r="BO36" i="5" s="1"/>
  <c r="BO37" i="5" s="1"/>
  <c r="BO38" i="5" s="1"/>
  <c r="BO39" i="5" s="1"/>
  <c r="BO40" i="5" s="1"/>
  <c r="BO41" i="5" s="1"/>
  <c r="BO42" i="5" s="1"/>
  <c r="BO43" i="5" s="1"/>
  <c r="BO44" i="5" s="1"/>
  <c r="BO45" i="5" s="1"/>
  <c r="BO46" i="5" s="1"/>
  <c r="BO47" i="5" s="1"/>
  <c r="BO48" i="5" s="1"/>
  <c r="BO49" i="5" s="1"/>
  <c r="BO50" i="5" s="1"/>
  <c r="BO51" i="5" s="1"/>
  <c r="BO52" i="5" s="1"/>
  <c r="BO53" i="5" s="1"/>
  <c r="BO54" i="5" s="1"/>
  <c r="BO55" i="5" s="1"/>
  <c r="BO56" i="5" s="1"/>
  <c r="BO57" i="5" s="1"/>
  <c r="BO58" i="5" s="1"/>
  <c r="BO59" i="5" s="1"/>
  <c r="BO60" i="5" s="1"/>
  <c r="BO61" i="5" s="1"/>
  <c r="BO62" i="5" s="1"/>
  <c r="BO63" i="5" s="1"/>
  <c r="BO64" i="5" s="1"/>
  <c r="BO65" i="5" s="1"/>
  <c r="BO66" i="5" s="1"/>
  <c r="BO67" i="5" s="1"/>
  <c r="BO68" i="5" s="1"/>
  <c r="BO69" i="5" s="1"/>
  <c r="BO70" i="5" s="1"/>
  <c r="BO71" i="5" s="1"/>
  <c r="BO72" i="5" s="1"/>
  <c r="BO73" i="5" s="1"/>
  <c r="BO74" i="5" s="1"/>
  <c r="BO75" i="5" s="1"/>
  <c r="BO76" i="5" s="1"/>
  <c r="BO77" i="5" s="1"/>
  <c r="BO78" i="5" s="1"/>
  <c r="BO79" i="5" s="1"/>
  <c r="BO80" i="5" s="1"/>
  <c r="BO81" i="5" s="1"/>
  <c r="BO82" i="5" s="1"/>
  <c r="BO83" i="5" s="1"/>
  <c r="BO84" i="5" s="1"/>
  <c r="BO85" i="5" s="1"/>
  <c r="BO86" i="5" s="1"/>
  <c r="BO87" i="5" s="1"/>
  <c r="BO88" i="5" s="1"/>
  <c r="BO89" i="5" s="1"/>
  <c r="BO90" i="5" s="1"/>
  <c r="BO91" i="5" s="1"/>
  <c r="BO92" i="5" s="1"/>
  <c r="BO93" i="5" s="1"/>
  <c r="BO94" i="5" s="1"/>
  <c r="BO95" i="5" s="1"/>
  <c r="BO96" i="5" s="1"/>
  <c r="BO97" i="5" s="1"/>
  <c r="BO98" i="5" s="1"/>
  <c r="BO99" i="5" s="1"/>
  <c r="BO100" i="5" s="1"/>
  <c r="BO101" i="5" s="1"/>
  <c r="BO102" i="5" s="1"/>
  <c r="BO103" i="5" s="1"/>
  <c r="BO104" i="5" s="1"/>
  <c r="BO105" i="5" s="1"/>
  <c r="BO106" i="5" s="1"/>
  <c r="BO107" i="5" s="1"/>
  <c r="BO108" i="5" s="1"/>
  <c r="BO109" i="5" s="1"/>
  <c r="BO110" i="5" s="1"/>
  <c r="BO111" i="5" s="1"/>
  <c r="BO112" i="5" s="1"/>
  <c r="BO113" i="5" s="1"/>
  <c r="BO114" i="5" s="1"/>
  <c r="BO115" i="5" s="1"/>
  <c r="BO116" i="5" s="1"/>
  <c r="BO117" i="5" s="1"/>
  <c r="BO118" i="5" s="1"/>
  <c r="BO119" i="5" s="1"/>
  <c r="BO120" i="5" s="1"/>
  <c r="BO121" i="5" s="1"/>
  <c r="BO122" i="5" s="1"/>
  <c r="BO123" i="5" s="1"/>
  <c r="BO124" i="5" s="1"/>
  <c r="BO125" i="5" s="1"/>
  <c r="BO126" i="5" s="1"/>
  <c r="BO127" i="5" s="1"/>
  <c r="BO128" i="5" s="1"/>
  <c r="BO129" i="5" s="1"/>
  <c r="BO130" i="5" s="1"/>
  <c r="BO131" i="5" s="1"/>
  <c r="BO132" i="5" s="1"/>
  <c r="BO133" i="5" s="1"/>
  <c r="BO134" i="5" s="1"/>
  <c r="BO135" i="5" s="1"/>
  <c r="BO136" i="5" s="1"/>
  <c r="BO137" i="5" s="1"/>
  <c r="BO138" i="5" s="1"/>
  <c r="BO139" i="5" s="1"/>
  <c r="BO140" i="5" s="1"/>
  <c r="AA6" i="5"/>
  <c r="AA7" i="5" s="1"/>
  <c r="AA8" i="5" s="1"/>
  <c r="AA9" i="5" s="1"/>
  <c r="AA10" i="5" s="1"/>
  <c r="AA11" i="5" s="1"/>
  <c r="AA12" i="5" s="1"/>
  <c r="AA13" i="5" s="1"/>
  <c r="AA14" i="5" s="1"/>
  <c r="AA15" i="5" s="1"/>
  <c r="AA16" i="5" s="1"/>
  <c r="AA17" i="5" s="1"/>
  <c r="AA18" i="5" s="1"/>
  <c r="AA19" i="5" s="1"/>
  <c r="AA20" i="5" s="1"/>
  <c r="AA21" i="5" s="1"/>
  <c r="AA22" i="5" s="1"/>
  <c r="AA23" i="5" s="1"/>
  <c r="AA24" i="5" s="1"/>
  <c r="AA25" i="5" s="1"/>
  <c r="AA26" i="5" s="1"/>
  <c r="AA27" i="5" s="1"/>
  <c r="AA28" i="5" s="1"/>
  <c r="AA29" i="5" s="1"/>
  <c r="AA30" i="5" s="1"/>
  <c r="AA31" i="5" s="1"/>
  <c r="AA32" i="5" s="1"/>
  <c r="AA33" i="5" s="1"/>
  <c r="AA34" i="5" s="1"/>
  <c r="AA35" i="5" s="1"/>
  <c r="AA36" i="5" s="1"/>
  <c r="AA37" i="5" s="1"/>
  <c r="AA38" i="5" s="1"/>
  <c r="AA39" i="5" s="1"/>
  <c r="AA40" i="5" s="1"/>
  <c r="AA41" i="5" s="1"/>
  <c r="AA42" i="5" s="1"/>
  <c r="AA43" i="5" s="1"/>
  <c r="AA44" i="5" s="1"/>
  <c r="AA45" i="5" s="1"/>
  <c r="AA46" i="5" s="1"/>
  <c r="AA47" i="5" s="1"/>
  <c r="AA48" i="5" s="1"/>
  <c r="AA49" i="5" s="1"/>
  <c r="AA50" i="5" s="1"/>
  <c r="AA51" i="5" s="1"/>
  <c r="AA52" i="5" s="1"/>
  <c r="AA53" i="5" s="1"/>
  <c r="AA54" i="5" s="1"/>
  <c r="AA55" i="5" s="1"/>
  <c r="AA56" i="5" s="1"/>
  <c r="AA57" i="5" s="1"/>
  <c r="AA58" i="5" s="1"/>
  <c r="AA59" i="5" s="1"/>
  <c r="AA60" i="5" s="1"/>
  <c r="AA61" i="5" s="1"/>
  <c r="AA62" i="5" s="1"/>
  <c r="AA63" i="5" s="1"/>
  <c r="AA64" i="5" s="1"/>
  <c r="AA65" i="5" s="1"/>
  <c r="AA66" i="5" s="1"/>
  <c r="AA67" i="5" s="1"/>
  <c r="AA68" i="5" s="1"/>
  <c r="AA69" i="5" s="1"/>
  <c r="AA70" i="5" s="1"/>
  <c r="AA71" i="5" s="1"/>
  <c r="AA72" i="5" s="1"/>
  <c r="AA73" i="5" s="1"/>
  <c r="AA74" i="5" s="1"/>
  <c r="AA75" i="5" s="1"/>
  <c r="AA76" i="5" s="1"/>
  <c r="AA77" i="5" s="1"/>
  <c r="AA78" i="5" s="1"/>
  <c r="AA79" i="5" s="1"/>
  <c r="AA80" i="5" s="1"/>
  <c r="AA81" i="5" s="1"/>
  <c r="AA82" i="5" s="1"/>
  <c r="AA83" i="5" s="1"/>
  <c r="AA84" i="5" s="1"/>
  <c r="AA85" i="5" s="1"/>
  <c r="AA86" i="5" s="1"/>
  <c r="AA87" i="5" s="1"/>
  <c r="AA88" i="5" s="1"/>
  <c r="AA89" i="5" s="1"/>
  <c r="AA90" i="5" s="1"/>
  <c r="AA91" i="5" s="1"/>
  <c r="AA92" i="5" s="1"/>
  <c r="AA93" i="5" s="1"/>
  <c r="AA94" i="5" s="1"/>
  <c r="AA95" i="5" s="1"/>
  <c r="AA96" i="5" s="1"/>
  <c r="AA97" i="5" s="1"/>
  <c r="AA98" i="5" s="1"/>
  <c r="AA99" i="5" s="1"/>
  <c r="AA100" i="5" s="1"/>
  <c r="AA101" i="5" s="1"/>
  <c r="AA102" i="5" s="1"/>
  <c r="AA103" i="5" s="1"/>
  <c r="AA104" i="5" s="1"/>
  <c r="AA105" i="5" s="1"/>
  <c r="AA106" i="5" s="1"/>
  <c r="AA107" i="5" s="1"/>
  <c r="AA108" i="5" s="1"/>
  <c r="AA109" i="5" s="1"/>
  <c r="AA110" i="5" s="1"/>
  <c r="AA111" i="5" s="1"/>
  <c r="AA112" i="5" s="1"/>
  <c r="AA113" i="5" s="1"/>
  <c r="AA114" i="5" s="1"/>
  <c r="AA115" i="5" s="1"/>
  <c r="AA116" i="5" s="1"/>
  <c r="AA117" i="5" s="1"/>
  <c r="AA118" i="5" s="1"/>
  <c r="AA119" i="5" s="1"/>
  <c r="AA120" i="5" s="1"/>
  <c r="AA121" i="5" s="1"/>
  <c r="AA122" i="5" s="1"/>
  <c r="AA123" i="5" s="1"/>
  <c r="AA124" i="5" s="1"/>
  <c r="AA125" i="5" s="1"/>
  <c r="AA126" i="5" s="1"/>
  <c r="AA127" i="5" s="1"/>
  <c r="AA128" i="5" s="1"/>
  <c r="AA129" i="5" s="1"/>
  <c r="AA130" i="5" s="1"/>
  <c r="AA131" i="5" s="1"/>
  <c r="AA132" i="5" s="1"/>
  <c r="AA133" i="5" s="1"/>
  <c r="AA134" i="5" s="1"/>
  <c r="AA135" i="5" s="1"/>
  <c r="AA136" i="5" s="1"/>
  <c r="AA137" i="5" s="1"/>
  <c r="AA138" i="5" s="1"/>
  <c r="AA139" i="5" s="1"/>
  <c r="AA140" i="5" s="1"/>
  <c r="AK6" i="5"/>
  <c r="AK7" i="5" s="1"/>
  <c r="AK8" i="5" s="1"/>
  <c r="AK9" i="5" s="1"/>
  <c r="AK10" i="5" s="1"/>
  <c r="AK11" i="5" s="1"/>
  <c r="AK12" i="5" s="1"/>
  <c r="AK13" i="5" s="1"/>
  <c r="AK14" i="5" s="1"/>
  <c r="AK15" i="5" s="1"/>
  <c r="AK16" i="5" s="1"/>
  <c r="AK17" i="5" s="1"/>
  <c r="AK18" i="5" s="1"/>
  <c r="AK19" i="5" s="1"/>
  <c r="AK20" i="5" s="1"/>
  <c r="AK21" i="5" s="1"/>
  <c r="AK22" i="5" s="1"/>
  <c r="AK23" i="5" s="1"/>
  <c r="AK24" i="5" s="1"/>
  <c r="AK25" i="5" s="1"/>
  <c r="AK26" i="5" s="1"/>
  <c r="AK27" i="5" s="1"/>
  <c r="AK28" i="5" s="1"/>
  <c r="AK29" i="5" s="1"/>
  <c r="AK30" i="5" s="1"/>
  <c r="AK31" i="5" s="1"/>
  <c r="AK32" i="5" s="1"/>
  <c r="AK33" i="5" s="1"/>
  <c r="AK34" i="5" s="1"/>
  <c r="AK35" i="5" s="1"/>
  <c r="AK36" i="5" s="1"/>
  <c r="AK37" i="5" s="1"/>
  <c r="AK38" i="5" s="1"/>
  <c r="AK39" i="5" s="1"/>
  <c r="AK40" i="5" s="1"/>
  <c r="AK41" i="5" s="1"/>
  <c r="AK42" i="5" s="1"/>
  <c r="AK43" i="5" s="1"/>
  <c r="AK44" i="5" s="1"/>
  <c r="AK45" i="5" s="1"/>
  <c r="AK46" i="5" s="1"/>
  <c r="AK47" i="5" s="1"/>
  <c r="AK48" i="5" s="1"/>
  <c r="AK49" i="5" s="1"/>
  <c r="AK50" i="5" s="1"/>
  <c r="AK51" i="5" s="1"/>
  <c r="AK52" i="5" s="1"/>
  <c r="AK53" i="5" s="1"/>
  <c r="AK54" i="5" s="1"/>
  <c r="AK55" i="5" s="1"/>
  <c r="AK56" i="5" s="1"/>
  <c r="AK57" i="5" s="1"/>
  <c r="AK58" i="5" s="1"/>
  <c r="AK59" i="5" s="1"/>
  <c r="AK60" i="5" s="1"/>
  <c r="AK61" i="5" s="1"/>
  <c r="AK62" i="5" s="1"/>
  <c r="AK63" i="5" s="1"/>
  <c r="AK64" i="5" s="1"/>
  <c r="AK65" i="5" s="1"/>
  <c r="AK66" i="5" s="1"/>
  <c r="AK67" i="5" s="1"/>
  <c r="AK68" i="5" s="1"/>
  <c r="AK69" i="5" s="1"/>
  <c r="AK70" i="5" s="1"/>
  <c r="AK71" i="5" s="1"/>
  <c r="AK72" i="5" s="1"/>
  <c r="AK73" i="5" s="1"/>
  <c r="AK74" i="5" s="1"/>
  <c r="AK75" i="5" s="1"/>
  <c r="AK76" i="5" s="1"/>
  <c r="AK77" i="5" s="1"/>
  <c r="AK78" i="5" s="1"/>
  <c r="AK79" i="5" s="1"/>
  <c r="AK80" i="5" s="1"/>
  <c r="AK81" i="5" s="1"/>
  <c r="AK82" i="5" s="1"/>
  <c r="AK83" i="5" s="1"/>
  <c r="AK84" i="5" s="1"/>
  <c r="AK85" i="5" s="1"/>
  <c r="AK86" i="5" s="1"/>
  <c r="AK87" i="5" s="1"/>
  <c r="AK88" i="5" s="1"/>
  <c r="AK89" i="5" s="1"/>
  <c r="AK90" i="5" s="1"/>
  <c r="AK91" i="5" s="1"/>
  <c r="AK92" i="5" s="1"/>
  <c r="AK93" i="5" s="1"/>
  <c r="AK94" i="5" s="1"/>
  <c r="AK95" i="5" s="1"/>
  <c r="AK96" i="5" s="1"/>
  <c r="AK97" i="5" s="1"/>
  <c r="AK98" i="5" s="1"/>
  <c r="AK99" i="5" s="1"/>
  <c r="AK100" i="5" s="1"/>
  <c r="AK101" i="5" s="1"/>
  <c r="AK102" i="5" s="1"/>
  <c r="AK103" i="5" s="1"/>
  <c r="AK104" i="5" s="1"/>
  <c r="AK105" i="5" s="1"/>
  <c r="AK106" i="5" s="1"/>
  <c r="AK107" i="5" s="1"/>
  <c r="AK108" i="5" s="1"/>
  <c r="AK109" i="5" s="1"/>
  <c r="AK110" i="5" s="1"/>
  <c r="AK111" i="5" s="1"/>
  <c r="AK112" i="5" s="1"/>
  <c r="AK113" i="5" s="1"/>
  <c r="AK114" i="5" s="1"/>
  <c r="AK115" i="5" s="1"/>
  <c r="AK116" i="5" s="1"/>
  <c r="AK117" i="5" s="1"/>
  <c r="AK118" i="5" s="1"/>
  <c r="AK119" i="5" s="1"/>
  <c r="AK120" i="5" s="1"/>
  <c r="AK121" i="5" s="1"/>
  <c r="AK122" i="5" s="1"/>
  <c r="AK123" i="5" s="1"/>
  <c r="AK124" i="5" s="1"/>
  <c r="AK125" i="5" s="1"/>
  <c r="AK126" i="5" s="1"/>
  <c r="AK127" i="5" s="1"/>
  <c r="AK128" i="5" s="1"/>
  <c r="AK129" i="5" s="1"/>
  <c r="AK130" i="5" s="1"/>
  <c r="AK131" i="5" s="1"/>
  <c r="AK132" i="5" s="1"/>
  <c r="AK133" i="5" s="1"/>
  <c r="AK134" i="5" s="1"/>
  <c r="AK135" i="5" s="1"/>
  <c r="AK136" i="5" s="1"/>
  <c r="AK137" i="5" s="1"/>
  <c r="AK138" i="5" s="1"/>
  <c r="AK139" i="5" s="1"/>
  <c r="AK140" i="5" s="1"/>
  <c r="AR6" i="5"/>
  <c r="AR7" i="5" s="1"/>
  <c r="AR8" i="5" s="1"/>
  <c r="AR9" i="5" s="1"/>
  <c r="AR10" i="5" s="1"/>
  <c r="AR11" i="5" s="1"/>
  <c r="AR12" i="5" s="1"/>
  <c r="AR13" i="5" s="1"/>
  <c r="AR14" i="5" s="1"/>
  <c r="AR15" i="5" s="1"/>
  <c r="AR16" i="5" s="1"/>
  <c r="AR17" i="5" s="1"/>
  <c r="AR18" i="5" s="1"/>
  <c r="AR19" i="5" s="1"/>
  <c r="AR20" i="5" s="1"/>
  <c r="AR21" i="5" s="1"/>
  <c r="AR22" i="5" s="1"/>
  <c r="AR23" i="5" s="1"/>
  <c r="AR24" i="5" s="1"/>
  <c r="AR25" i="5" s="1"/>
  <c r="AR26" i="5" s="1"/>
  <c r="AR27" i="5" s="1"/>
  <c r="AR28" i="5" s="1"/>
  <c r="AR29" i="5" s="1"/>
  <c r="AR30" i="5" s="1"/>
  <c r="AR31" i="5" s="1"/>
  <c r="AR32" i="5" s="1"/>
  <c r="AR33" i="5" s="1"/>
  <c r="AR34" i="5" s="1"/>
  <c r="AR35" i="5" s="1"/>
  <c r="AR36" i="5" s="1"/>
  <c r="AR37" i="5" s="1"/>
  <c r="AR38" i="5" s="1"/>
  <c r="AR39" i="5" s="1"/>
  <c r="AR40" i="5" s="1"/>
  <c r="AR41" i="5" s="1"/>
  <c r="AR42" i="5" s="1"/>
  <c r="AR43" i="5" s="1"/>
  <c r="AR44" i="5" s="1"/>
  <c r="AR45" i="5" s="1"/>
  <c r="AR46" i="5" s="1"/>
  <c r="AR47" i="5" s="1"/>
  <c r="AR48" i="5" s="1"/>
  <c r="AR49" i="5" s="1"/>
  <c r="AR50" i="5" s="1"/>
  <c r="AR51" i="5" s="1"/>
  <c r="AR52" i="5" s="1"/>
  <c r="AR53" i="5" s="1"/>
  <c r="AR54" i="5" s="1"/>
  <c r="AR55" i="5" s="1"/>
  <c r="AR56" i="5" s="1"/>
  <c r="AR57" i="5" s="1"/>
  <c r="AR58" i="5" s="1"/>
  <c r="AR59" i="5" s="1"/>
  <c r="AR60" i="5" s="1"/>
  <c r="AR61" i="5" s="1"/>
  <c r="AR62" i="5" s="1"/>
  <c r="AR63" i="5" s="1"/>
  <c r="AR64" i="5" s="1"/>
  <c r="AR65" i="5" s="1"/>
  <c r="AR66" i="5" s="1"/>
  <c r="AR67" i="5" s="1"/>
  <c r="AR68" i="5" s="1"/>
  <c r="AR69" i="5" s="1"/>
  <c r="AR70" i="5" s="1"/>
  <c r="AR71" i="5" s="1"/>
  <c r="AR72" i="5" s="1"/>
  <c r="AR73" i="5" s="1"/>
  <c r="AR74" i="5" s="1"/>
  <c r="AR75" i="5" s="1"/>
  <c r="AR76" i="5" s="1"/>
  <c r="AR77" i="5" s="1"/>
  <c r="AR78" i="5" s="1"/>
  <c r="AR79" i="5" s="1"/>
  <c r="AR80" i="5" s="1"/>
  <c r="AR81" i="5" s="1"/>
  <c r="AR82" i="5" s="1"/>
  <c r="AR83" i="5" s="1"/>
  <c r="AR84" i="5" s="1"/>
  <c r="AR85" i="5" s="1"/>
  <c r="AR86" i="5" s="1"/>
  <c r="AR87" i="5" s="1"/>
  <c r="AR88" i="5" s="1"/>
  <c r="AR89" i="5" s="1"/>
  <c r="AR90" i="5" s="1"/>
  <c r="AR91" i="5" s="1"/>
  <c r="AR92" i="5" s="1"/>
  <c r="AR93" i="5" s="1"/>
  <c r="AR94" i="5" s="1"/>
  <c r="AR95" i="5" s="1"/>
  <c r="AR96" i="5" s="1"/>
  <c r="AR97" i="5" s="1"/>
  <c r="AR98" i="5" s="1"/>
  <c r="AR99" i="5" s="1"/>
  <c r="AR100" i="5" s="1"/>
  <c r="AR101" i="5" s="1"/>
  <c r="AR102" i="5" s="1"/>
  <c r="AR103" i="5" s="1"/>
  <c r="AR104" i="5" s="1"/>
  <c r="AR105" i="5" s="1"/>
  <c r="AR106" i="5" s="1"/>
  <c r="AR107" i="5" s="1"/>
  <c r="AR108" i="5" s="1"/>
  <c r="AR109" i="5" s="1"/>
  <c r="AR110" i="5" s="1"/>
  <c r="AR111" i="5" s="1"/>
  <c r="AR112" i="5" s="1"/>
  <c r="AR113" i="5" s="1"/>
  <c r="AR114" i="5" s="1"/>
  <c r="AR115" i="5" s="1"/>
  <c r="AR116" i="5" s="1"/>
  <c r="AR117" i="5" s="1"/>
  <c r="AR118" i="5" s="1"/>
  <c r="AR119" i="5" s="1"/>
  <c r="AR120" i="5" s="1"/>
  <c r="AR121" i="5" s="1"/>
  <c r="AR122" i="5" s="1"/>
  <c r="AR123" i="5" s="1"/>
  <c r="AR124" i="5" s="1"/>
  <c r="AR125" i="5" s="1"/>
  <c r="AR126" i="5" s="1"/>
  <c r="AR127" i="5" s="1"/>
  <c r="AR128" i="5" s="1"/>
  <c r="AR129" i="5" s="1"/>
  <c r="AR130" i="5" s="1"/>
  <c r="AR131" i="5" s="1"/>
  <c r="AR132" i="5" s="1"/>
  <c r="AR133" i="5" s="1"/>
  <c r="AR134" i="5" s="1"/>
  <c r="AR135" i="5" s="1"/>
  <c r="AR136" i="5" s="1"/>
  <c r="AR137" i="5" s="1"/>
  <c r="AR138" i="5" s="1"/>
  <c r="AR139" i="5" s="1"/>
  <c r="AR140" i="5" s="1"/>
  <c r="BS6" i="5"/>
  <c r="BS7" i="5" s="1"/>
  <c r="BS8" i="5" s="1"/>
  <c r="BS9" i="5" s="1"/>
  <c r="BS10" i="5" s="1"/>
  <c r="BS11" i="5" s="1"/>
  <c r="BS12" i="5" s="1"/>
  <c r="BS13" i="5" s="1"/>
  <c r="BS14" i="5" s="1"/>
  <c r="BS15" i="5" s="1"/>
  <c r="BS16" i="5" s="1"/>
  <c r="BS17" i="5" s="1"/>
  <c r="BS18" i="5" s="1"/>
  <c r="BS19" i="5" s="1"/>
  <c r="BS20" i="5" s="1"/>
  <c r="BS21" i="5" s="1"/>
  <c r="BS22" i="5" s="1"/>
  <c r="BS23" i="5" s="1"/>
  <c r="BS24" i="5" s="1"/>
  <c r="BS25" i="5" s="1"/>
  <c r="BS26" i="5" s="1"/>
  <c r="BS27" i="5" s="1"/>
  <c r="BS28" i="5" s="1"/>
  <c r="BS29" i="5" s="1"/>
  <c r="BS30" i="5" s="1"/>
  <c r="BS31" i="5" s="1"/>
  <c r="BS32" i="5" s="1"/>
  <c r="BS33" i="5" s="1"/>
  <c r="BS34" i="5" s="1"/>
  <c r="BS35" i="5" s="1"/>
  <c r="BS36" i="5" s="1"/>
  <c r="BS37" i="5" s="1"/>
  <c r="BS38" i="5" s="1"/>
  <c r="BS39" i="5" s="1"/>
  <c r="BS40" i="5" s="1"/>
  <c r="BS41" i="5" s="1"/>
  <c r="BS42" i="5" s="1"/>
  <c r="BS43" i="5" s="1"/>
  <c r="BS44" i="5" s="1"/>
  <c r="BS45" i="5" s="1"/>
  <c r="BS46" i="5" s="1"/>
  <c r="BS47" i="5" s="1"/>
  <c r="BS48" i="5" s="1"/>
  <c r="BS49" i="5" s="1"/>
  <c r="BS50" i="5" s="1"/>
  <c r="BS51" i="5" s="1"/>
  <c r="BS52" i="5" s="1"/>
  <c r="BS53" i="5" s="1"/>
  <c r="BS54" i="5" s="1"/>
  <c r="BS55" i="5" s="1"/>
  <c r="BS56" i="5" s="1"/>
  <c r="BS57" i="5" s="1"/>
  <c r="BS58" i="5" s="1"/>
  <c r="BS59" i="5" s="1"/>
  <c r="BS60" i="5" s="1"/>
  <c r="BS61" i="5" s="1"/>
  <c r="BS62" i="5" s="1"/>
  <c r="BS63" i="5" s="1"/>
  <c r="BS64" i="5" s="1"/>
  <c r="BS65" i="5" s="1"/>
  <c r="BS66" i="5" s="1"/>
  <c r="BS67" i="5" s="1"/>
  <c r="BS68" i="5" s="1"/>
  <c r="BS69" i="5" s="1"/>
  <c r="BS70" i="5" s="1"/>
  <c r="BS71" i="5" s="1"/>
  <c r="BS72" i="5" s="1"/>
  <c r="BS73" i="5" s="1"/>
  <c r="BS74" i="5" s="1"/>
  <c r="BS75" i="5" s="1"/>
  <c r="BS76" i="5" s="1"/>
  <c r="BS77" i="5" s="1"/>
  <c r="BS78" i="5" s="1"/>
  <c r="BS79" i="5" s="1"/>
  <c r="BS80" i="5" s="1"/>
  <c r="BS81" i="5" s="1"/>
  <c r="BS82" i="5" s="1"/>
  <c r="BS83" i="5" s="1"/>
  <c r="BS84" i="5" s="1"/>
  <c r="T112" i="7"/>
  <c r="V112" i="7"/>
  <c r="Z112" i="7"/>
  <c r="U112" i="7"/>
  <c r="Y112" i="7"/>
  <c r="S112" i="7"/>
  <c r="X112" i="7"/>
  <c r="W112" i="7"/>
  <c r="Z78" i="9"/>
  <c r="W78" i="9"/>
  <c r="U78" i="9"/>
  <c r="S78" i="9"/>
  <c r="X78" i="9"/>
  <c r="T78" i="9"/>
  <c r="V78" i="9"/>
  <c r="Y78" i="9"/>
  <c r="T132" i="5"/>
  <c r="X132" i="5"/>
  <c r="S132" i="5"/>
  <c r="Z132" i="5"/>
  <c r="Y132" i="5"/>
  <c r="U132" i="5"/>
  <c r="V132" i="5"/>
  <c r="W132" i="5"/>
  <c r="W83" i="7"/>
  <c r="V83" i="7"/>
  <c r="T83" i="7"/>
  <c r="Z83" i="7"/>
  <c r="X83" i="7"/>
  <c r="Y83" i="7"/>
  <c r="U83" i="7"/>
  <c r="S83" i="7"/>
  <c r="X73" i="3"/>
  <c r="Z73" i="3"/>
  <c r="Y73" i="3"/>
  <c r="T73" i="3"/>
  <c r="U73" i="3"/>
  <c r="W73" i="3"/>
  <c r="V73" i="3"/>
  <c r="S73" i="3"/>
  <c r="V14" i="9"/>
  <c r="S14" i="9"/>
  <c r="V95" i="7"/>
  <c r="X95" i="7"/>
  <c r="S95" i="7"/>
  <c r="T95" i="7"/>
  <c r="W95" i="7"/>
  <c r="Y95" i="7"/>
  <c r="U95" i="7"/>
  <c r="Z95" i="7"/>
  <c r="Y73" i="9"/>
  <c r="V73" i="9"/>
  <c r="X73" i="9"/>
  <c r="Z73" i="9"/>
  <c r="W73" i="9"/>
  <c r="S73" i="9"/>
  <c r="T73" i="9"/>
  <c r="U73" i="9"/>
  <c r="Y129" i="3"/>
  <c r="X129" i="3"/>
  <c r="V129" i="3"/>
  <c r="T129" i="3"/>
  <c r="W129" i="3"/>
  <c r="Z129" i="3"/>
  <c r="U129" i="3"/>
  <c r="S129" i="3"/>
  <c r="Z77" i="5"/>
  <c r="X77" i="5"/>
  <c r="U77" i="5"/>
  <c r="W77" i="5"/>
  <c r="T77" i="5"/>
  <c r="S77" i="5"/>
  <c r="V77" i="5"/>
  <c r="Y77" i="5"/>
  <c r="Z111" i="3"/>
  <c r="U111" i="3"/>
  <c r="W111" i="3"/>
  <c r="V111" i="3"/>
  <c r="Y111" i="3"/>
  <c r="T111" i="3"/>
  <c r="X111" i="3"/>
  <c r="S111" i="3"/>
  <c r="C111" i="3" s="1"/>
  <c r="X132" i="9"/>
  <c r="W132" i="9"/>
  <c r="Z132" i="9"/>
  <c r="V132" i="9"/>
  <c r="Y132" i="9"/>
  <c r="S132" i="9"/>
  <c r="T132" i="9"/>
  <c r="U132" i="9"/>
  <c r="W42" i="7"/>
  <c r="Y42" i="7"/>
  <c r="Z42" i="7"/>
  <c r="T42" i="7"/>
  <c r="S42" i="7"/>
  <c r="V42" i="7"/>
  <c r="U42" i="7"/>
  <c r="X42" i="7"/>
  <c r="Z21" i="7"/>
  <c r="X21" i="7"/>
  <c r="T21" i="7"/>
  <c r="V21" i="7"/>
  <c r="W21" i="7"/>
  <c r="Y21" i="7"/>
  <c r="U21" i="7"/>
  <c r="S21" i="7"/>
  <c r="S45" i="9"/>
  <c r="W45" i="9"/>
  <c r="X45" i="9"/>
  <c r="V45" i="9"/>
  <c r="Y45" i="9"/>
  <c r="T45" i="9"/>
  <c r="U45" i="9"/>
  <c r="Z45" i="9"/>
  <c r="W16" i="3"/>
  <c r="U16" i="3"/>
  <c r="V16" i="3"/>
  <c r="T16" i="3"/>
  <c r="X16" i="3"/>
  <c r="Y16" i="3"/>
  <c r="S16" i="3"/>
  <c r="Z16" i="3"/>
  <c r="X63" i="5"/>
  <c r="S63" i="5"/>
  <c r="Z63" i="5"/>
  <c r="V63" i="5"/>
  <c r="Y63" i="5"/>
  <c r="U63" i="5"/>
  <c r="T63" i="5"/>
  <c r="W63" i="5"/>
  <c r="T49" i="5"/>
  <c r="X49" i="5"/>
  <c r="Y49" i="5"/>
  <c r="W49" i="5"/>
  <c r="S49" i="5"/>
  <c r="Z49" i="5"/>
  <c r="V49" i="5"/>
  <c r="U49" i="5"/>
  <c r="X95" i="3"/>
  <c r="Y95" i="3"/>
  <c r="U95" i="3"/>
  <c r="S95" i="3"/>
  <c r="Z95" i="3"/>
  <c r="W95" i="3"/>
  <c r="T95" i="3"/>
  <c r="V95" i="3"/>
  <c r="Z125" i="7"/>
  <c r="W125" i="7"/>
  <c r="U125" i="7"/>
  <c r="T125" i="7"/>
  <c r="Y125" i="7"/>
  <c r="X125" i="7"/>
  <c r="V125" i="7"/>
  <c r="S125" i="7"/>
  <c r="S41" i="9"/>
  <c r="T41" i="9"/>
  <c r="X41" i="9"/>
  <c r="V41" i="9"/>
  <c r="Y41" i="9"/>
  <c r="Z41" i="9"/>
  <c r="W41" i="9"/>
  <c r="U41" i="9"/>
  <c r="V92" i="3"/>
  <c r="U92" i="3"/>
  <c r="S92" i="3"/>
  <c r="T92" i="3"/>
  <c r="Z23" i="3"/>
  <c r="Y23" i="3"/>
  <c r="U23" i="3"/>
  <c r="T23" i="3"/>
  <c r="X23" i="3"/>
  <c r="W23" i="3"/>
  <c r="V23" i="3"/>
  <c r="S23" i="3"/>
  <c r="V99" i="5"/>
  <c r="T99" i="5"/>
  <c r="S99" i="5"/>
  <c r="W99" i="5"/>
  <c r="Z99" i="5"/>
  <c r="Y99" i="5"/>
  <c r="X99" i="5"/>
  <c r="U99" i="5"/>
  <c r="S137" i="5"/>
  <c r="T137" i="5"/>
  <c r="U137" i="5"/>
  <c r="Y137" i="5"/>
  <c r="V137" i="5"/>
  <c r="W137" i="5"/>
  <c r="X137" i="5"/>
  <c r="Z137" i="5"/>
  <c r="T28" i="5"/>
  <c r="X28" i="5"/>
  <c r="Z28" i="5"/>
  <c r="V28" i="5"/>
  <c r="Y28" i="5"/>
  <c r="W28" i="5"/>
  <c r="S28" i="5"/>
  <c r="U28" i="5"/>
  <c r="W20" i="7"/>
  <c r="T20" i="7"/>
  <c r="S20" i="7"/>
  <c r="V20" i="7"/>
  <c r="X20" i="7"/>
  <c r="Y20" i="7"/>
  <c r="U20" i="7"/>
  <c r="Z20" i="7"/>
  <c r="X128" i="3"/>
  <c r="Y128" i="3"/>
  <c r="Z128" i="3"/>
  <c r="V128" i="3"/>
  <c r="W128" i="3"/>
  <c r="U128" i="3"/>
  <c r="T128" i="3"/>
  <c r="S128" i="3"/>
  <c r="X67" i="3"/>
  <c r="W67" i="3"/>
  <c r="V67" i="3"/>
  <c r="T67" i="3"/>
  <c r="U67" i="3"/>
  <c r="Z67" i="3"/>
  <c r="Y67" i="3"/>
  <c r="S67" i="3"/>
  <c r="S109" i="9"/>
  <c r="W109" i="9"/>
  <c r="U109" i="9"/>
  <c r="Z109" i="9"/>
  <c r="Y109" i="9"/>
  <c r="T109" i="9"/>
  <c r="X109" i="9"/>
  <c r="V109" i="9"/>
  <c r="X24" i="7"/>
  <c r="Y24" i="7"/>
  <c r="U24" i="7"/>
  <c r="S24" i="7"/>
  <c r="W24" i="7"/>
  <c r="Z24" i="7"/>
  <c r="T24" i="7"/>
  <c r="V24" i="7"/>
  <c r="T68" i="9"/>
  <c r="U68" i="9"/>
  <c r="V68" i="9"/>
  <c r="S68" i="9"/>
  <c r="W68" i="9"/>
  <c r="Z68" i="9"/>
  <c r="X68" i="9"/>
  <c r="Y68" i="9"/>
  <c r="W100" i="9"/>
  <c r="Z100" i="9"/>
  <c r="S100" i="9"/>
  <c r="T100" i="9"/>
  <c r="U100" i="9"/>
  <c r="V100" i="9"/>
  <c r="Y100" i="9"/>
  <c r="X100" i="9"/>
  <c r="X81" i="5"/>
  <c r="Y81" i="5"/>
  <c r="V81" i="5"/>
  <c r="S81" i="5"/>
  <c r="W81" i="5"/>
  <c r="U81" i="5"/>
  <c r="T81" i="5"/>
  <c r="Z81" i="5"/>
  <c r="S47" i="3"/>
  <c r="U47" i="3"/>
  <c r="W47" i="3"/>
  <c r="Z47" i="3"/>
  <c r="V47" i="3"/>
  <c r="T47" i="3"/>
  <c r="Y47" i="3"/>
  <c r="X47" i="3"/>
  <c r="T10" i="5"/>
  <c r="T11" i="5" s="1"/>
  <c r="Z77" i="7"/>
  <c r="X77" i="7"/>
  <c r="S77" i="7"/>
  <c r="V77" i="7"/>
  <c r="W77" i="7"/>
  <c r="Y77" i="7"/>
  <c r="T77" i="7"/>
  <c r="U77" i="7"/>
  <c r="Y68" i="3"/>
  <c r="S68" i="3"/>
  <c r="W68" i="3"/>
  <c r="V68" i="3"/>
  <c r="X68" i="3"/>
  <c r="Z68" i="3"/>
  <c r="U68" i="3"/>
  <c r="T68" i="3"/>
  <c r="Z84" i="5"/>
  <c r="S84" i="5"/>
  <c r="V84" i="5"/>
  <c r="T84" i="5"/>
  <c r="U84" i="5"/>
  <c r="Y84" i="5"/>
  <c r="X84" i="5"/>
  <c r="W84" i="5"/>
  <c r="Z116" i="5"/>
  <c r="V116" i="5"/>
  <c r="Y116" i="5"/>
  <c r="W116" i="5"/>
  <c r="X116" i="5"/>
  <c r="S116" i="5"/>
  <c r="T116" i="5"/>
  <c r="U116" i="5"/>
  <c r="X130" i="7"/>
  <c r="Y130" i="7"/>
  <c r="Z130" i="7"/>
  <c r="T130" i="7"/>
  <c r="W130" i="7"/>
  <c r="U130" i="7"/>
  <c r="V130" i="7"/>
  <c r="S130" i="7"/>
  <c r="X67" i="5"/>
  <c r="Z67" i="5"/>
  <c r="V67" i="5"/>
  <c r="T67" i="5"/>
  <c r="Y67" i="5"/>
  <c r="U67" i="5"/>
  <c r="S67" i="5"/>
  <c r="W67" i="5"/>
  <c r="T23" i="5"/>
  <c r="Z23" i="5"/>
  <c r="S23" i="5"/>
  <c r="W23" i="5"/>
  <c r="Y23" i="5"/>
  <c r="V23" i="5"/>
  <c r="U23" i="5"/>
  <c r="X23" i="5"/>
  <c r="W140" i="7"/>
  <c r="Y140" i="7"/>
  <c r="T140" i="7"/>
  <c r="Z140" i="7"/>
  <c r="X140" i="7"/>
  <c r="S140" i="7"/>
  <c r="U140" i="7"/>
  <c r="V140" i="7"/>
  <c r="S86" i="5"/>
  <c r="Z86" i="5"/>
  <c r="X86" i="5"/>
  <c r="V86" i="5"/>
  <c r="Y86" i="5"/>
  <c r="W86" i="5"/>
  <c r="U86" i="5"/>
  <c r="T86" i="5"/>
  <c r="W36" i="7"/>
  <c r="T36" i="7"/>
  <c r="U36" i="7"/>
  <c r="Z36" i="7"/>
  <c r="Y36" i="7"/>
  <c r="X36" i="7"/>
  <c r="V36" i="7"/>
  <c r="S36" i="7"/>
  <c r="Z75" i="5"/>
  <c r="V75" i="5"/>
  <c r="U75" i="5"/>
  <c r="T75" i="5"/>
  <c r="X75" i="5"/>
  <c r="Y75" i="5"/>
  <c r="W75" i="5"/>
  <c r="S75" i="5"/>
  <c r="T9" i="9"/>
  <c r="U9" i="9"/>
  <c r="V9" i="9"/>
  <c r="S9" i="9"/>
  <c r="T9" i="7"/>
  <c r="U9" i="7"/>
  <c r="U12" i="7" s="1"/>
  <c r="S9" i="7"/>
  <c r="V9" i="7"/>
  <c r="T94" i="9"/>
  <c r="S94" i="9"/>
  <c r="V94" i="9"/>
  <c r="X29" i="5"/>
  <c r="U29" i="5"/>
  <c r="W29" i="5"/>
  <c r="Z29" i="5"/>
  <c r="Y29" i="5"/>
  <c r="S29" i="5"/>
  <c r="V29" i="5"/>
  <c r="T29" i="5"/>
  <c r="Y21" i="5"/>
  <c r="Z21" i="5"/>
  <c r="W21" i="5"/>
  <c r="T21" i="5"/>
  <c r="X21" i="5"/>
  <c r="U21" i="5"/>
  <c r="V21" i="5"/>
  <c r="S21" i="5"/>
  <c r="Z83" i="9"/>
  <c r="X83" i="9"/>
  <c r="U83" i="9"/>
  <c r="Y83" i="9"/>
  <c r="S83" i="9"/>
  <c r="T83" i="9"/>
  <c r="W83" i="9"/>
  <c r="V83" i="9"/>
  <c r="BJ10" i="7"/>
  <c r="BJ11" i="7" s="1"/>
  <c r="BJ12" i="7" s="1"/>
  <c r="BJ13" i="7" s="1"/>
  <c r="BJ14" i="7" s="1"/>
  <c r="BJ15" i="7" s="1"/>
  <c r="BJ16" i="7" s="1"/>
  <c r="BJ17" i="7" s="1"/>
  <c r="BJ18" i="7" s="1"/>
  <c r="BJ19" i="7" s="1"/>
  <c r="BJ20" i="7" s="1"/>
  <c r="BJ21" i="7" s="1"/>
  <c r="BJ22" i="7" s="1"/>
  <c r="BJ23" i="7" s="1"/>
  <c r="BJ24" i="7" s="1"/>
  <c r="BJ25" i="7" s="1"/>
  <c r="BJ26" i="7" s="1"/>
  <c r="BJ27" i="7" s="1"/>
  <c r="BJ28" i="7" s="1"/>
  <c r="BJ29" i="7" s="1"/>
  <c r="BJ30" i="7" s="1"/>
  <c r="BJ31" i="7" s="1"/>
  <c r="BJ32" i="7" s="1"/>
  <c r="BJ33" i="7" s="1"/>
  <c r="BJ34" i="7" s="1"/>
  <c r="BJ35" i="7" s="1"/>
  <c r="BJ36" i="7" s="1"/>
  <c r="BJ37" i="7" s="1"/>
  <c r="BJ38" i="7" s="1"/>
  <c r="BJ39" i="7" s="1"/>
  <c r="BJ40" i="7" s="1"/>
  <c r="BJ41" i="7" s="1"/>
  <c r="BJ42" i="7" s="1"/>
  <c r="BJ43" i="7" s="1"/>
  <c r="BJ44" i="7" s="1"/>
  <c r="BJ45" i="7" s="1"/>
  <c r="BJ46" i="7" s="1"/>
  <c r="BJ47" i="7" s="1"/>
  <c r="BJ48" i="7" s="1"/>
  <c r="BJ49" i="7" s="1"/>
  <c r="BJ50" i="7" s="1"/>
  <c r="BJ51" i="7" s="1"/>
  <c r="BJ52" i="7" s="1"/>
  <c r="BJ53" i="7" s="1"/>
  <c r="BJ54" i="7" s="1"/>
  <c r="BJ55" i="7" s="1"/>
  <c r="BJ56" i="7" s="1"/>
  <c r="BJ57" i="7" s="1"/>
  <c r="BJ58" i="7" s="1"/>
  <c r="BJ59" i="7" s="1"/>
  <c r="BJ60" i="7" s="1"/>
  <c r="BJ61" i="7" s="1"/>
  <c r="BJ62" i="7" s="1"/>
  <c r="BJ63" i="7" s="1"/>
  <c r="BJ64" i="7" s="1"/>
  <c r="BJ65" i="7" s="1"/>
  <c r="BJ66" i="7" s="1"/>
  <c r="BJ67" i="7" s="1"/>
  <c r="BJ68" i="7" s="1"/>
  <c r="BJ69" i="7" s="1"/>
  <c r="BJ70" i="7" s="1"/>
  <c r="BJ71" i="7" s="1"/>
  <c r="BJ72" i="7" s="1"/>
  <c r="BJ73" i="7" s="1"/>
  <c r="BJ74" i="7" s="1"/>
  <c r="BJ75" i="7" s="1"/>
  <c r="BJ76" i="7" s="1"/>
  <c r="BJ77" i="7" s="1"/>
  <c r="BJ78" i="7" s="1"/>
  <c r="BJ79" i="7" s="1"/>
  <c r="BJ80" i="7" s="1"/>
  <c r="BJ81" i="7" s="1"/>
  <c r="BJ82" i="7" s="1"/>
  <c r="BJ83" i="7" s="1"/>
  <c r="BJ84" i="7" s="1"/>
  <c r="BJ85" i="7" s="1"/>
  <c r="BJ86" i="7" s="1"/>
  <c r="BJ87" i="7" s="1"/>
  <c r="BJ88" i="7" s="1"/>
  <c r="BJ89" i="7" s="1"/>
  <c r="BJ90" i="7" s="1"/>
  <c r="BJ91" i="7" s="1"/>
  <c r="BJ92" i="7" s="1"/>
  <c r="BJ93" i="7" s="1"/>
  <c r="BJ94" i="7" s="1"/>
  <c r="BJ95" i="7" s="1"/>
  <c r="BJ96" i="7" s="1"/>
  <c r="BJ97" i="7" s="1"/>
  <c r="BJ98" i="7" s="1"/>
  <c r="BJ99" i="7" s="1"/>
  <c r="BJ100" i="7" s="1"/>
  <c r="BJ101" i="7" s="1"/>
  <c r="BJ102" i="7" s="1"/>
  <c r="BJ103" i="7" s="1"/>
  <c r="BJ104" i="7" s="1"/>
  <c r="BJ105" i="7" s="1"/>
  <c r="BJ106" i="7" s="1"/>
  <c r="BJ107" i="7" s="1"/>
  <c r="BJ108" i="7" s="1"/>
  <c r="BJ109" i="7" s="1"/>
  <c r="BJ110" i="7" s="1"/>
  <c r="BJ111" i="7" s="1"/>
  <c r="BJ112" i="7" s="1"/>
  <c r="BJ113" i="7" s="1"/>
  <c r="BJ114" i="7" s="1"/>
  <c r="BJ115" i="7" s="1"/>
  <c r="BJ116" i="7" s="1"/>
  <c r="BJ117" i="7" s="1"/>
  <c r="BJ118" i="7" s="1"/>
  <c r="BJ119" i="7" s="1"/>
  <c r="BJ120" i="7" s="1"/>
  <c r="BJ121" i="7" s="1"/>
  <c r="BJ122" i="7" s="1"/>
  <c r="BJ123" i="7" s="1"/>
  <c r="BJ124" i="7" s="1"/>
  <c r="BJ125" i="7" s="1"/>
  <c r="BJ126" i="7" s="1"/>
  <c r="BJ127" i="7" s="1"/>
  <c r="BJ128" i="7" s="1"/>
  <c r="BJ129" i="7" s="1"/>
  <c r="BJ130" i="7" s="1"/>
  <c r="BJ131" i="7" s="1"/>
  <c r="BJ132" i="7" s="1"/>
  <c r="BJ133" i="7" s="1"/>
  <c r="BJ134" i="7" s="1"/>
  <c r="BJ135" i="7" s="1"/>
  <c r="BJ136" i="7" s="1"/>
  <c r="BJ137" i="7" s="1"/>
  <c r="BJ138" i="7" s="1"/>
  <c r="BJ139" i="7" s="1"/>
  <c r="BJ140" i="7" s="1"/>
  <c r="AL10" i="7"/>
  <c r="AL11" i="7" s="1"/>
  <c r="AL12" i="7" s="1"/>
  <c r="AL13" i="7" s="1"/>
  <c r="AL14" i="7" s="1"/>
  <c r="AL15" i="7" s="1"/>
  <c r="AL16" i="7" s="1"/>
  <c r="AL17" i="7" s="1"/>
  <c r="AL18" i="7" s="1"/>
  <c r="AL19" i="7" s="1"/>
  <c r="AL20" i="7" s="1"/>
  <c r="AL21" i="7" s="1"/>
  <c r="AL22" i="7" s="1"/>
  <c r="AL23" i="7" s="1"/>
  <c r="AL24" i="7" s="1"/>
  <c r="AL25" i="7" s="1"/>
  <c r="AL26" i="7" s="1"/>
  <c r="AL27" i="7" s="1"/>
  <c r="AL28" i="7" s="1"/>
  <c r="AL29" i="7" s="1"/>
  <c r="AL30" i="7" s="1"/>
  <c r="AL31" i="7" s="1"/>
  <c r="AL32" i="7" s="1"/>
  <c r="AL33" i="7" s="1"/>
  <c r="AL34" i="7" s="1"/>
  <c r="AL35" i="7" s="1"/>
  <c r="AL36" i="7" s="1"/>
  <c r="AL37" i="7" s="1"/>
  <c r="AL38" i="7" s="1"/>
  <c r="AL39" i="7" s="1"/>
  <c r="AL40" i="7" s="1"/>
  <c r="AL41" i="7" s="1"/>
  <c r="AL42" i="7" s="1"/>
  <c r="AL43" i="7" s="1"/>
  <c r="AL44" i="7" s="1"/>
  <c r="AL45" i="7" s="1"/>
  <c r="AL46" i="7" s="1"/>
  <c r="AL47" i="7" s="1"/>
  <c r="AL48" i="7" s="1"/>
  <c r="AL49" i="7" s="1"/>
  <c r="AL50" i="7" s="1"/>
  <c r="AL51" i="7" s="1"/>
  <c r="AL52" i="7" s="1"/>
  <c r="AL53" i="7" s="1"/>
  <c r="AL54" i="7" s="1"/>
  <c r="AL55" i="7" s="1"/>
  <c r="AL56" i="7" s="1"/>
  <c r="AL57" i="7" s="1"/>
  <c r="AL58" i="7" s="1"/>
  <c r="AL59" i="7" s="1"/>
  <c r="AL60" i="7" s="1"/>
  <c r="AL61" i="7" s="1"/>
  <c r="AL62" i="7" s="1"/>
  <c r="AL63" i="7" s="1"/>
  <c r="AL64" i="7" s="1"/>
  <c r="AL65" i="7" s="1"/>
  <c r="AL66" i="7" s="1"/>
  <c r="AL67" i="7" s="1"/>
  <c r="AL68" i="7" s="1"/>
  <c r="AL69" i="7" s="1"/>
  <c r="AL70" i="7" s="1"/>
  <c r="AL71" i="7" s="1"/>
  <c r="AL72" i="7" s="1"/>
  <c r="AL73" i="7" s="1"/>
  <c r="AL74" i="7" s="1"/>
  <c r="AL75" i="7" s="1"/>
  <c r="AL76" i="7" s="1"/>
  <c r="AL77" i="7" s="1"/>
  <c r="AL78" i="7" s="1"/>
  <c r="AL79" i="7" s="1"/>
  <c r="AL80" i="7" s="1"/>
  <c r="AL81" i="7" s="1"/>
  <c r="AL82" i="7" s="1"/>
  <c r="AL83" i="7" s="1"/>
  <c r="AL84" i="7" s="1"/>
  <c r="AL85" i="7" s="1"/>
  <c r="AL86" i="7" s="1"/>
  <c r="AL87" i="7" s="1"/>
  <c r="AL88" i="7" s="1"/>
  <c r="AL89" i="7" s="1"/>
  <c r="AL90" i="7" s="1"/>
  <c r="AL91" i="7" s="1"/>
  <c r="AL92" i="7" s="1"/>
  <c r="AL93" i="7" s="1"/>
  <c r="AL94" i="7" s="1"/>
  <c r="AL95" i="7" s="1"/>
  <c r="AL96" i="7" s="1"/>
  <c r="AL97" i="7" s="1"/>
  <c r="AL98" i="7" s="1"/>
  <c r="AL99" i="7" s="1"/>
  <c r="AL100" i="7" s="1"/>
  <c r="AL101" i="7" s="1"/>
  <c r="AL102" i="7" s="1"/>
  <c r="AL103" i="7" s="1"/>
  <c r="AL104" i="7" s="1"/>
  <c r="AL105" i="7" s="1"/>
  <c r="AL106" i="7" s="1"/>
  <c r="AL107" i="7" s="1"/>
  <c r="AL108" i="7" s="1"/>
  <c r="AL109" i="7" s="1"/>
  <c r="AL110" i="7" s="1"/>
  <c r="AL111" i="7" s="1"/>
  <c r="AL112" i="7" s="1"/>
  <c r="AL113" i="7" s="1"/>
  <c r="AL114" i="7" s="1"/>
  <c r="AL115" i="7" s="1"/>
  <c r="AL116" i="7" s="1"/>
  <c r="AL117" i="7" s="1"/>
  <c r="AL118" i="7" s="1"/>
  <c r="AL119" i="7" s="1"/>
  <c r="AL120" i="7" s="1"/>
  <c r="AL121" i="7" s="1"/>
  <c r="AL122" i="7" s="1"/>
  <c r="AL123" i="7" s="1"/>
  <c r="AL124" i="7" s="1"/>
  <c r="AL125" i="7" s="1"/>
  <c r="AL126" i="7" s="1"/>
  <c r="AL127" i="7" s="1"/>
  <c r="AL128" i="7" s="1"/>
  <c r="AL129" i="7" s="1"/>
  <c r="AL130" i="7" s="1"/>
  <c r="AL131" i="7" s="1"/>
  <c r="AL132" i="7" s="1"/>
  <c r="AL133" i="7" s="1"/>
  <c r="AL134" i="7" s="1"/>
  <c r="AL135" i="7" s="1"/>
  <c r="AL136" i="7" s="1"/>
  <c r="AL137" i="7" s="1"/>
  <c r="AL138" i="7" s="1"/>
  <c r="AL139" i="7" s="1"/>
  <c r="AL140" i="7" s="1"/>
  <c r="U10" i="7"/>
  <c r="U11" i="7" s="1"/>
  <c r="S10" i="7"/>
  <c r="V10" i="7"/>
  <c r="Z57" i="9"/>
  <c r="X57" i="9"/>
  <c r="W57" i="9"/>
  <c r="V57" i="9"/>
  <c r="Y57" i="9"/>
  <c r="S57" i="9"/>
  <c r="T57" i="9"/>
  <c r="U57" i="9"/>
  <c r="X25" i="9"/>
  <c r="W25" i="9"/>
  <c r="Z25" i="9"/>
  <c r="V25" i="9"/>
  <c r="Y25" i="9"/>
  <c r="T25" i="9"/>
  <c r="U25" i="9"/>
  <c r="S25" i="9"/>
  <c r="Y50" i="3"/>
  <c r="W50" i="3"/>
  <c r="Z50" i="3"/>
  <c r="T50" i="3"/>
  <c r="X50" i="3"/>
  <c r="U50" i="3"/>
  <c r="S50" i="3"/>
  <c r="V50" i="3"/>
  <c r="U83" i="3"/>
  <c r="X83" i="3"/>
  <c r="Y83" i="3"/>
  <c r="T83" i="3"/>
  <c r="S83" i="3"/>
  <c r="W83" i="3"/>
  <c r="Z83" i="3"/>
  <c r="V83" i="3"/>
  <c r="U8" i="3"/>
  <c r="BV8" i="3"/>
  <c r="BV9" i="3" s="1"/>
  <c r="BV10" i="3" s="1"/>
  <c r="BV11" i="3" s="1"/>
  <c r="BV12" i="3" s="1"/>
  <c r="BV13" i="3" s="1"/>
  <c r="Z8" i="3"/>
  <c r="Y8" i="3"/>
  <c r="W8" i="3"/>
  <c r="Y71" i="5"/>
  <c r="S71" i="5"/>
  <c r="X71" i="5"/>
  <c r="V71" i="5"/>
  <c r="Z71" i="5"/>
  <c r="T71" i="5"/>
  <c r="W71" i="5"/>
  <c r="U71" i="5"/>
  <c r="T10" i="9"/>
  <c r="V10" i="9"/>
  <c r="S10" i="9"/>
  <c r="U25" i="3"/>
  <c r="V25" i="3"/>
  <c r="Y25" i="3"/>
  <c r="Z25" i="3"/>
  <c r="X25" i="3"/>
  <c r="S25" i="3"/>
  <c r="W25" i="3"/>
  <c r="T25" i="3"/>
  <c r="W88" i="3"/>
  <c r="Y88" i="3"/>
  <c r="Z88" i="3"/>
  <c r="V88" i="3"/>
  <c r="X88" i="3"/>
  <c r="U88" i="3"/>
  <c r="T88" i="3"/>
  <c r="S88" i="3"/>
  <c r="Z96" i="5"/>
  <c r="W96" i="5"/>
  <c r="Y96" i="5"/>
  <c r="X96" i="5"/>
  <c r="T96" i="5"/>
  <c r="U96" i="5"/>
  <c r="S96" i="5"/>
  <c r="V96" i="5"/>
  <c r="U51" i="9"/>
  <c r="S51" i="9"/>
  <c r="W51" i="9"/>
  <c r="V51" i="9"/>
  <c r="Z51" i="9"/>
  <c r="X51" i="9"/>
  <c r="T51" i="9"/>
  <c r="Y51" i="9"/>
  <c r="V41" i="5"/>
  <c r="Z41" i="5"/>
  <c r="Y41" i="5"/>
  <c r="U41" i="5"/>
  <c r="S41" i="5"/>
  <c r="X41" i="5"/>
  <c r="W41" i="5"/>
  <c r="T41" i="5"/>
  <c r="V111" i="7"/>
  <c r="U111" i="7"/>
  <c r="Y111" i="7"/>
  <c r="Z111" i="7"/>
  <c r="T111" i="7"/>
  <c r="W111" i="7"/>
  <c r="X111" i="7"/>
  <c r="S111" i="7"/>
  <c r="Z48" i="5"/>
  <c r="S48" i="5"/>
  <c r="V48" i="5"/>
  <c r="T48" i="5"/>
  <c r="U48" i="5"/>
  <c r="Y48" i="5"/>
  <c r="X48" i="5"/>
  <c r="W48" i="5"/>
  <c r="U36" i="9"/>
  <c r="V36" i="9"/>
  <c r="T36" i="9"/>
  <c r="S36" i="9"/>
  <c r="Z36" i="9"/>
  <c r="Y36" i="9"/>
  <c r="W36" i="9"/>
  <c r="X36" i="9"/>
  <c r="W40" i="9"/>
  <c r="Z40" i="9"/>
  <c r="X40" i="9"/>
  <c r="V40" i="9"/>
  <c r="S40" i="9"/>
  <c r="T40" i="9"/>
  <c r="U40" i="9"/>
  <c r="Y40" i="9"/>
  <c r="Y87" i="5"/>
  <c r="W87" i="5"/>
  <c r="T87" i="5"/>
  <c r="V87" i="5"/>
  <c r="Z87" i="5"/>
  <c r="U87" i="5"/>
  <c r="X87" i="5"/>
  <c r="S87" i="5"/>
  <c r="T62" i="9"/>
  <c r="S62" i="9"/>
  <c r="Z62" i="9"/>
  <c r="V62" i="9"/>
  <c r="X62" i="9"/>
  <c r="W62" i="9"/>
  <c r="U62" i="9"/>
  <c r="Y62" i="9"/>
  <c r="U73" i="5"/>
  <c r="Y73" i="5"/>
  <c r="V73" i="5"/>
  <c r="T73" i="5"/>
  <c r="X73" i="5"/>
  <c r="S73" i="5"/>
  <c r="W73" i="5"/>
  <c r="Z73" i="5"/>
  <c r="T14" i="7"/>
  <c r="U14" i="7"/>
  <c r="V14" i="7"/>
  <c r="S14" i="7"/>
  <c r="X104" i="3"/>
  <c r="U104" i="3"/>
  <c r="V104" i="3"/>
  <c r="S104" i="3"/>
  <c r="W104" i="3"/>
  <c r="Y104" i="3"/>
  <c r="Z104" i="3"/>
  <c r="T104" i="3"/>
  <c r="S131" i="9"/>
  <c r="T131" i="9"/>
  <c r="W131" i="9"/>
  <c r="V131" i="9"/>
  <c r="Z131" i="9"/>
  <c r="X131" i="9"/>
  <c r="U131" i="9"/>
  <c r="Y131" i="9"/>
  <c r="V89" i="7"/>
  <c r="T89" i="7"/>
  <c r="S89" i="7"/>
  <c r="V20" i="9"/>
  <c r="S20" i="9"/>
  <c r="Z20" i="9"/>
  <c r="U20" i="9"/>
  <c r="X20" i="9"/>
  <c r="W20" i="9"/>
  <c r="Y20" i="9"/>
  <c r="T20" i="9"/>
  <c r="Y60" i="7"/>
  <c r="X60" i="7"/>
  <c r="U60" i="7"/>
  <c r="S60" i="7"/>
  <c r="W60" i="7"/>
  <c r="Z60" i="7"/>
  <c r="V60" i="7"/>
  <c r="T60" i="7"/>
  <c r="U106" i="7"/>
  <c r="V106" i="7"/>
  <c r="W106" i="7"/>
  <c r="T106" i="7"/>
  <c r="Y106" i="7"/>
  <c r="Z106" i="7"/>
  <c r="S106" i="7"/>
  <c r="X106" i="7"/>
  <c r="U123" i="5"/>
  <c r="V123" i="5"/>
  <c r="Z123" i="5"/>
  <c r="Y123" i="5"/>
  <c r="T123" i="5"/>
  <c r="W123" i="5"/>
  <c r="S123" i="5"/>
  <c r="X123" i="5"/>
  <c r="Y72" i="3"/>
  <c r="V72" i="3"/>
  <c r="Z72" i="3"/>
  <c r="T72" i="3"/>
  <c r="W72" i="3"/>
  <c r="X72" i="3"/>
  <c r="U72" i="3"/>
  <c r="S72" i="3"/>
  <c r="C72" i="3" s="1"/>
  <c r="Z72" i="5"/>
  <c r="W72" i="5"/>
  <c r="S72" i="5"/>
  <c r="U72" i="5"/>
  <c r="X72" i="5"/>
  <c r="T72" i="5"/>
  <c r="Y72" i="5"/>
  <c r="V72" i="5"/>
  <c r="X54" i="3"/>
  <c r="Z54" i="3"/>
  <c r="S54" i="3"/>
  <c r="V54" i="3"/>
  <c r="Y54" i="3"/>
  <c r="W54" i="3"/>
  <c r="U54" i="3"/>
  <c r="T54" i="3"/>
  <c r="T79" i="5"/>
  <c r="Y79" i="5"/>
  <c r="Z79" i="5"/>
  <c r="S79" i="5"/>
  <c r="X79" i="5"/>
  <c r="W79" i="5"/>
  <c r="V79" i="5"/>
  <c r="U79" i="5"/>
  <c r="W126" i="9"/>
  <c r="Y126" i="9"/>
  <c r="S126" i="9"/>
  <c r="Z126" i="9"/>
  <c r="X126" i="9"/>
  <c r="T126" i="9"/>
  <c r="U126" i="9"/>
  <c r="V126" i="9"/>
  <c r="Z37" i="7"/>
  <c r="X37" i="7"/>
  <c r="S37" i="7"/>
  <c r="U37" i="7"/>
  <c r="Y37" i="7"/>
  <c r="W37" i="7"/>
  <c r="T37" i="7"/>
  <c r="V37" i="7"/>
  <c r="T23" i="9"/>
  <c r="U23" i="9"/>
  <c r="W23" i="9"/>
  <c r="Y23" i="9"/>
  <c r="Z23" i="9"/>
  <c r="X23" i="9"/>
  <c r="S23" i="9"/>
  <c r="V23" i="9"/>
  <c r="T61" i="5"/>
  <c r="V61" i="5"/>
  <c r="W61" i="5"/>
  <c r="U61" i="5"/>
  <c r="S61" i="5"/>
  <c r="Y61" i="5"/>
  <c r="X61" i="5"/>
  <c r="Z61" i="5"/>
  <c r="Z112" i="5"/>
  <c r="U112" i="5"/>
  <c r="V112" i="5"/>
  <c r="Y112" i="5"/>
  <c r="T112" i="5"/>
  <c r="X112" i="5"/>
  <c r="W112" i="5"/>
  <c r="S112" i="5"/>
  <c r="C112" i="5" s="1"/>
  <c r="W101" i="7"/>
  <c r="Y101" i="7"/>
  <c r="U101" i="7"/>
  <c r="S101" i="7"/>
  <c r="Z101" i="7"/>
  <c r="X101" i="7"/>
  <c r="T101" i="7"/>
  <c r="V101" i="7"/>
  <c r="X123" i="7"/>
  <c r="V123" i="7"/>
  <c r="Y123" i="7"/>
  <c r="U123" i="7"/>
  <c r="Z123" i="7"/>
  <c r="S123" i="7"/>
  <c r="W123" i="7"/>
  <c r="T123" i="7"/>
  <c r="V127" i="5"/>
  <c r="X127" i="5"/>
  <c r="S127" i="5"/>
  <c r="T127" i="5"/>
  <c r="Z127" i="5"/>
  <c r="W127" i="5"/>
  <c r="Y127" i="5"/>
  <c r="U127" i="5"/>
  <c r="BS94" i="6"/>
  <c r="BS95" i="6" s="1"/>
  <c r="BS96" i="6" s="1"/>
  <c r="BS97" i="6" s="1"/>
  <c r="BS98" i="6" s="1"/>
  <c r="BS99" i="6" s="1"/>
  <c r="BS100" i="6" s="1"/>
  <c r="BS101" i="6" s="1"/>
  <c r="BS102" i="6" s="1"/>
  <c r="BS103" i="6" s="1"/>
  <c r="BS104" i="6" s="1"/>
  <c r="BS105" i="6" s="1"/>
  <c r="BS106" i="6" s="1"/>
  <c r="BS107" i="6" s="1"/>
  <c r="BS108" i="6" s="1"/>
  <c r="BS109" i="6" s="1"/>
  <c r="BS110" i="6" s="1"/>
  <c r="BS111" i="6" s="1"/>
  <c r="BS112" i="6" s="1"/>
  <c r="BS113" i="6" s="1"/>
  <c r="BS114" i="6" s="1"/>
  <c r="BS115" i="6" s="1"/>
  <c r="BS116" i="6" s="1"/>
  <c r="BS117" i="6" s="1"/>
  <c r="BS118" i="6" s="1"/>
  <c r="BS119" i="6" s="1"/>
  <c r="BS120" i="6" s="1"/>
  <c r="BS121" i="6" s="1"/>
  <c r="BS122" i="6" s="1"/>
  <c r="BS123" i="6" s="1"/>
  <c r="BS124" i="6" s="1"/>
  <c r="BS125" i="6" s="1"/>
  <c r="BS126" i="6" s="1"/>
  <c r="BS127" i="6" s="1"/>
  <c r="BS128" i="6" s="1"/>
  <c r="BS129" i="6" s="1"/>
  <c r="BS130" i="6" s="1"/>
  <c r="BS131" i="6" s="1"/>
  <c r="BS132" i="6" s="1"/>
  <c r="BS133" i="6" s="1"/>
  <c r="BS134" i="6" s="1"/>
  <c r="BS135" i="6" s="1"/>
  <c r="BS136" i="6" s="1"/>
  <c r="BS137" i="6" s="1"/>
  <c r="BS138" i="6" s="1"/>
  <c r="BS139" i="6" s="1"/>
  <c r="BS140" i="6" s="1"/>
  <c r="Z94" i="6"/>
  <c r="AM94" i="4"/>
  <c r="AM95" i="4" s="1"/>
  <c r="AM96" i="4" s="1"/>
  <c r="AM97" i="4" s="1"/>
  <c r="AM98" i="4" s="1"/>
  <c r="AM99" i="4" s="1"/>
  <c r="AM100" i="4" s="1"/>
  <c r="AM101" i="4" s="1"/>
  <c r="AM102" i="4" s="1"/>
  <c r="AM103" i="4" s="1"/>
  <c r="AM104" i="4" s="1"/>
  <c r="AM105" i="4" s="1"/>
  <c r="AM106" i="4" s="1"/>
  <c r="AM107" i="4" s="1"/>
  <c r="AM108" i="4" s="1"/>
  <c r="AM109" i="4" s="1"/>
  <c r="AM110" i="4" s="1"/>
  <c r="AM111" i="4" s="1"/>
  <c r="AM112" i="4" s="1"/>
  <c r="AM113" i="4" s="1"/>
  <c r="AM114" i="4" s="1"/>
  <c r="AM115" i="4" s="1"/>
  <c r="AM116" i="4" s="1"/>
  <c r="AM117" i="4" s="1"/>
  <c r="AM118" i="4" s="1"/>
  <c r="AM119" i="4" s="1"/>
  <c r="AM120" i="4" s="1"/>
  <c r="AM121" i="4" s="1"/>
  <c r="AM122" i="4" s="1"/>
  <c r="AM123" i="4" s="1"/>
  <c r="AM124" i="4" s="1"/>
  <c r="AM125" i="4" s="1"/>
  <c r="AM126" i="4" s="1"/>
  <c r="AM127" i="4" s="1"/>
  <c r="AM128" i="4" s="1"/>
  <c r="AM129" i="4" s="1"/>
  <c r="AM130" i="4" s="1"/>
  <c r="AM131" i="4" s="1"/>
  <c r="AM132" i="4" s="1"/>
  <c r="AM133" i="4" s="1"/>
  <c r="AM134" i="4" s="1"/>
  <c r="AM135" i="4" s="1"/>
  <c r="AM136" i="4" s="1"/>
  <c r="AM137" i="4" s="1"/>
  <c r="AM138" i="4" s="1"/>
  <c r="AM139" i="4" s="1"/>
  <c r="AM140" i="4" s="1"/>
  <c r="Y94" i="4"/>
  <c r="CE94" i="8"/>
  <c r="CE95" i="8" s="1"/>
  <c r="CE96" i="8" s="1"/>
  <c r="CE97" i="8" s="1"/>
  <c r="CE98" i="8" s="1"/>
  <c r="CE99" i="8" s="1"/>
  <c r="CE100" i="8" s="1"/>
  <c r="CE101" i="8" s="1"/>
  <c r="CE102" i="8" s="1"/>
  <c r="CE103" i="8" s="1"/>
  <c r="CE104" i="8" s="1"/>
  <c r="CE105" i="8" s="1"/>
  <c r="CE106" i="8" s="1"/>
  <c r="CE107" i="8" s="1"/>
  <c r="CE108" i="8" s="1"/>
  <c r="CE109" i="8" s="1"/>
  <c r="CE110" i="8" s="1"/>
  <c r="CE111" i="8" s="1"/>
  <c r="CE112" i="8" s="1"/>
  <c r="CE113" i="8" s="1"/>
  <c r="CE114" i="8" s="1"/>
  <c r="CE115" i="8" s="1"/>
  <c r="CE116" i="8" s="1"/>
  <c r="CE117" i="8" s="1"/>
  <c r="CE118" i="8" s="1"/>
  <c r="CE119" i="8" s="1"/>
  <c r="CE120" i="8" s="1"/>
  <c r="CE121" i="8" s="1"/>
  <c r="CE122" i="8" s="1"/>
  <c r="CE123" i="8" s="1"/>
  <c r="CE124" i="8" s="1"/>
  <c r="CE125" i="8" s="1"/>
  <c r="CE126" i="8" s="1"/>
  <c r="CE127" i="8" s="1"/>
  <c r="CE128" i="8" s="1"/>
  <c r="CE129" i="8" s="1"/>
  <c r="CE130" i="8" s="1"/>
  <c r="CE131" i="8" s="1"/>
  <c r="CE132" i="8" s="1"/>
  <c r="CE133" i="8" s="1"/>
  <c r="CE134" i="8" s="1"/>
  <c r="CE135" i="8" s="1"/>
  <c r="CE136" i="8" s="1"/>
  <c r="CE137" i="8" s="1"/>
  <c r="CE138" i="8" s="1"/>
  <c r="CE139" i="8" s="1"/>
  <c r="CE140" i="8" s="1"/>
  <c r="W94" i="8"/>
  <c r="CE94" i="10"/>
  <c r="CE95" i="10" s="1"/>
  <c r="CE96" i="10" s="1"/>
  <c r="CE97" i="10" s="1"/>
  <c r="CE98" i="10" s="1"/>
  <c r="CE99" i="10" s="1"/>
  <c r="CE100" i="10" s="1"/>
  <c r="CE101" i="10" s="1"/>
  <c r="CE102" i="10" s="1"/>
  <c r="CE103" i="10" s="1"/>
  <c r="CE104" i="10" s="1"/>
  <c r="CE105" i="10" s="1"/>
  <c r="CE106" i="10" s="1"/>
  <c r="CE107" i="10" s="1"/>
  <c r="CE108" i="10" s="1"/>
  <c r="CE109" i="10" s="1"/>
  <c r="CE110" i="10" s="1"/>
  <c r="CE111" i="10" s="1"/>
  <c r="CE112" i="10" s="1"/>
  <c r="CE113" i="10" s="1"/>
  <c r="CE114" i="10" s="1"/>
  <c r="CE115" i="10" s="1"/>
  <c r="CE116" i="10" s="1"/>
  <c r="CE117" i="10" s="1"/>
  <c r="CE118" i="10" s="1"/>
  <c r="CE119" i="10" s="1"/>
  <c r="CE120" i="10" s="1"/>
  <c r="CE121" i="10" s="1"/>
  <c r="CE122" i="10" s="1"/>
  <c r="CE123" i="10" s="1"/>
  <c r="CE124" i="10" s="1"/>
  <c r="CE125" i="10" s="1"/>
  <c r="CE126" i="10" s="1"/>
  <c r="CE127" i="10" s="1"/>
  <c r="CE128" i="10" s="1"/>
  <c r="CE129" i="10" s="1"/>
  <c r="CE130" i="10" s="1"/>
  <c r="CE131" i="10" s="1"/>
  <c r="CE132" i="10" s="1"/>
  <c r="CE133" i="10" s="1"/>
  <c r="CE134" i="10" s="1"/>
  <c r="CE135" i="10" s="1"/>
  <c r="CE136" i="10" s="1"/>
  <c r="CE137" i="10" s="1"/>
  <c r="CE138" i="10" s="1"/>
  <c r="CE139" i="10" s="1"/>
  <c r="CE140" i="10" s="1"/>
  <c r="W94" i="10"/>
  <c r="X78" i="2"/>
  <c r="AB78" i="2" s="1"/>
  <c r="V78" i="2"/>
  <c r="Z78" i="2" s="1"/>
  <c r="U78" i="2"/>
  <c r="P79" i="2"/>
  <c r="W78" i="2"/>
  <c r="AA78" i="2" s="1"/>
  <c r="Y78" i="2"/>
  <c r="AC78" i="2" s="1"/>
  <c r="Y56" i="2"/>
  <c r="AC56" i="2" s="1"/>
  <c r="X56" i="2"/>
  <c r="AB56" i="2" s="1"/>
  <c r="P57" i="2"/>
  <c r="U56" i="2"/>
  <c r="W56" i="2"/>
  <c r="AA56" i="2" s="1"/>
  <c r="V56" i="2"/>
  <c r="Z56" i="2" s="1"/>
  <c r="T89" i="6"/>
  <c r="C89" i="6" s="1"/>
  <c r="X89" i="6"/>
  <c r="C15" i="4"/>
  <c r="S85" i="4"/>
  <c r="S5" i="4" s="1"/>
  <c r="CE92" i="6"/>
  <c r="CE93" i="6" s="1"/>
  <c r="W92" i="6"/>
  <c r="BS90" i="4"/>
  <c r="BS91" i="4" s="1"/>
  <c r="Z90" i="4"/>
  <c r="BC90" i="4"/>
  <c r="BC91" i="4" s="1"/>
  <c r="X90" i="4"/>
  <c r="C61" i="7" l="1"/>
  <c r="C116" i="3"/>
  <c r="C118" i="7"/>
  <c r="C93" i="9"/>
  <c r="C135" i="5"/>
  <c r="C95" i="9"/>
  <c r="C18" i="5"/>
  <c r="C82" i="5"/>
  <c r="C61" i="3"/>
  <c r="C133" i="3"/>
  <c r="C24" i="5"/>
  <c r="C33" i="7"/>
  <c r="C100" i="3"/>
  <c r="C33" i="3"/>
  <c r="C138" i="3"/>
  <c r="C103" i="7"/>
  <c r="C61" i="9"/>
  <c r="C60" i="3"/>
  <c r="C11" i="9"/>
  <c r="C29" i="3"/>
  <c r="C26" i="3"/>
  <c r="C37" i="5"/>
  <c r="C79" i="9"/>
  <c r="C96" i="9"/>
  <c r="C97" i="7"/>
  <c r="C114" i="5"/>
  <c r="C14" i="7"/>
  <c r="C87" i="5"/>
  <c r="C36" i="9"/>
  <c r="C111" i="7"/>
  <c r="C88" i="3"/>
  <c r="BC85" i="6"/>
  <c r="BC86" i="6" s="1"/>
  <c r="BC87" i="6" s="1"/>
  <c r="BC88" i="6" s="1"/>
  <c r="C85" i="6"/>
  <c r="C75" i="7"/>
  <c r="C120" i="3"/>
  <c r="C54" i="5"/>
  <c r="C43" i="9"/>
  <c r="C125" i="5"/>
  <c r="C128" i="9"/>
  <c r="T5" i="6"/>
  <c r="C73" i="5"/>
  <c r="T10" i="7"/>
  <c r="T12" i="7"/>
  <c r="T12" i="9"/>
  <c r="T13" i="9" s="1"/>
  <c r="Z85" i="5"/>
  <c r="U8" i="5"/>
  <c r="U12" i="3"/>
  <c r="BG12" i="9"/>
  <c r="BG13" i="9" s="1"/>
  <c r="BG14" i="9" s="1"/>
  <c r="BG15" i="9" s="1"/>
  <c r="BG16" i="9" s="1"/>
  <c r="BG17" i="9" s="1"/>
  <c r="BG18" i="9" s="1"/>
  <c r="BG19" i="9" s="1"/>
  <c r="BG20" i="9" s="1"/>
  <c r="BG21" i="9" s="1"/>
  <c r="BG22" i="9" s="1"/>
  <c r="BG23" i="9" s="1"/>
  <c r="BG24" i="9" s="1"/>
  <c r="BG25" i="9" s="1"/>
  <c r="BG26" i="9" s="1"/>
  <c r="BG27" i="9" s="1"/>
  <c r="BG28" i="9" s="1"/>
  <c r="BG29" i="9" s="1"/>
  <c r="BG30" i="9" s="1"/>
  <c r="BG31" i="9" s="1"/>
  <c r="BG32" i="9" s="1"/>
  <c r="BG33" i="9" s="1"/>
  <c r="BG34" i="9" s="1"/>
  <c r="BG35" i="9" s="1"/>
  <c r="BG36" i="9" s="1"/>
  <c r="BG37" i="9" s="1"/>
  <c r="BG38" i="9" s="1"/>
  <c r="BG39" i="9" s="1"/>
  <c r="BG40" i="9" s="1"/>
  <c r="BG41" i="9" s="1"/>
  <c r="BG42" i="9" s="1"/>
  <c r="BG43" i="9" s="1"/>
  <c r="BG44" i="9" s="1"/>
  <c r="BG45" i="9" s="1"/>
  <c r="BG46" i="9" s="1"/>
  <c r="BG47" i="9" s="1"/>
  <c r="BG48" i="9" s="1"/>
  <c r="BG49" i="9" s="1"/>
  <c r="BG50" i="9" s="1"/>
  <c r="BG51" i="9" s="1"/>
  <c r="BG52" i="9" s="1"/>
  <c r="BG53" i="9" s="1"/>
  <c r="BG54" i="9" s="1"/>
  <c r="BG55" i="9" s="1"/>
  <c r="BG56" i="9" s="1"/>
  <c r="BG57" i="9" s="1"/>
  <c r="BG58" i="9" s="1"/>
  <c r="BG59" i="9" s="1"/>
  <c r="BG60" i="9" s="1"/>
  <c r="BG61" i="9" s="1"/>
  <c r="BG62" i="9" s="1"/>
  <c r="BG63" i="9" s="1"/>
  <c r="BG64" i="9" s="1"/>
  <c r="BG65" i="9" s="1"/>
  <c r="BG66" i="9" s="1"/>
  <c r="BG67" i="9" s="1"/>
  <c r="BG68" i="9" s="1"/>
  <c r="BG69" i="9" s="1"/>
  <c r="BG70" i="9" s="1"/>
  <c r="BG71" i="9" s="1"/>
  <c r="BG72" i="9" s="1"/>
  <c r="BG73" i="9" s="1"/>
  <c r="BG74" i="9" s="1"/>
  <c r="BG75" i="9" s="1"/>
  <c r="BG76" i="9" s="1"/>
  <c r="BG77" i="9" s="1"/>
  <c r="BG78" i="9" s="1"/>
  <c r="BG79" i="9" s="1"/>
  <c r="BG80" i="9" s="1"/>
  <c r="BG81" i="9" s="1"/>
  <c r="BG82" i="9" s="1"/>
  <c r="BG83" i="9" s="1"/>
  <c r="BG84" i="9" s="1"/>
  <c r="BG85" i="9" s="1"/>
  <c r="BG86" i="9" s="1"/>
  <c r="BG87" i="9" s="1"/>
  <c r="BG88" i="9" s="1"/>
  <c r="BG89" i="9" s="1"/>
  <c r="BG90" i="9" s="1"/>
  <c r="BG91" i="9" s="1"/>
  <c r="BG92" i="9" s="1"/>
  <c r="BG93" i="9" s="1"/>
  <c r="BG94" i="9" s="1"/>
  <c r="BG95" i="9" s="1"/>
  <c r="BG96" i="9" s="1"/>
  <c r="BG97" i="9" s="1"/>
  <c r="BG98" i="9" s="1"/>
  <c r="BG99" i="9" s="1"/>
  <c r="BG100" i="9" s="1"/>
  <c r="BG101" i="9" s="1"/>
  <c r="BG102" i="9" s="1"/>
  <c r="BG103" i="9" s="1"/>
  <c r="BG104" i="9" s="1"/>
  <c r="BG105" i="9" s="1"/>
  <c r="BG106" i="9" s="1"/>
  <c r="BG107" i="9" s="1"/>
  <c r="BG108" i="9" s="1"/>
  <c r="BG109" i="9" s="1"/>
  <c r="BG110" i="9" s="1"/>
  <c r="BG111" i="9" s="1"/>
  <c r="BG112" i="9" s="1"/>
  <c r="BG113" i="9" s="1"/>
  <c r="BG114" i="9" s="1"/>
  <c r="BG115" i="9" s="1"/>
  <c r="BG116" i="9" s="1"/>
  <c r="BG117" i="9" s="1"/>
  <c r="BG118" i="9" s="1"/>
  <c r="BG119" i="9" s="1"/>
  <c r="BG120" i="9" s="1"/>
  <c r="BG121" i="9" s="1"/>
  <c r="BG122" i="9" s="1"/>
  <c r="BG123" i="9" s="1"/>
  <c r="BG124" i="9" s="1"/>
  <c r="BG125" i="9" s="1"/>
  <c r="BG126" i="9" s="1"/>
  <c r="BG127" i="9" s="1"/>
  <c r="BG128" i="9" s="1"/>
  <c r="BG129" i="9" s="1"/>
  <c r="BG130" i="9" s="1"/>
  <c r="BG131" i="9" s="1"/>
  <c r="BG132" i="9" s="1"/>
  <c r="BG133" i="9" s="1"/>
  <c r="BG134" i="9" s="1"/>
  <c r="BG135" i="9" s="1"/>
  <c r="BG136" i="9" s="1"/>
  <c r="BG137" i="9" s="1"/>
  <c r="BG138" i="9" s="1"/>
  <c r="BG139" i="9" s="1"/>
  <c r="BG140" i="9" s="1"/>
  <c r="BV14" i="9"/>
  <c r="BV15" i="9" s="1"/>
  <c r="BV16" i="9" s="1"/>
  <c r="BV17" i="9" s="1"/>
  <c r="BV18" i="9" s="1"/>
  <c r="BV19" i="9" s="1"/>
  <c r="BV20" i="9" s="1"/>
  <c r="BV21" i="9" s="1"/>
  <c r="BV22" i="9" s="1"/>
  <c r="BV23" i="9" s="1"/>
  <c r="BV24" i="9" s="1"/>
  <c r="BV25" i="9" s="1"/>
  <c r="BV26" i="9" s="1"/>
  <c r="BV27" i="9" s="1"/>
  <c r="BV28" i="9" s="1"/>
  <c r="BV29" i="9" s="1"/>
  <c r="BV30" i="9" s="1"/>
  <c r="BV31" i="9" s="1"/>
  <c r="BV32" i="9" s="1"/>
  <c r="BV33" i="9" s="1"/>
  <c r="BV34" i="9" s="1"/>
  <c r="BV35" i="9" s="1"/>
  <c r="BV36" i="9" s="1"/>
  <c r="BV37" i="9" s="1"/>
  <c r="BV38" i="9" s="1"/>
  <c r="BV39" i="9" s="1"/>
  <c r="BV40" i="9" s="1"/>
  <c r="BV41" i="9" s="1"/>
  <c r="BV42" i="9" s="1"/>
  <c r="BV43" i="9" s="1"/>
  <c r="BV44" i="9" s="1"/>
  <c r="BV45" i="9" s="1"/>
  <c r="BV46" i="9" s="1"/>
  <c r="BV47" i="9" s="1"/>
  <c r="BV48" i="9" s="1"/>
  <c r="BV49" i="9" s="1"/>
  <c r="BV50" i="9" s="1"/>
  <c r="BV51" i="9" s="1"/>
  <c r="BV52" i="9" s="1"/>
  <c r="BV53" i="9" s="1"/>
  <c r="BV54" i="9" s="1"/>
  <c r="BV55" i="9" s="1"/>
  <c r="BV56" i="9" s="1"/>
  <c r="BV57" i="9" s="1"/>
  <c r="BV58" i="9" s="1"/>
  <c r="BV59" i="9" s="1"/>
  <c r="BV60" i="9" s="1"/>
  <c r="BV61" i="9" s="1"/>
  <c r="BV62" i="9" s="1"/>
  <c r="BV63" i="9" s="1"/>
  <c r="BV64" i="9" s="1"/>
  <c r="BV65" i="9" s="1"/>
  <c r="BV66" i="9" s="1"/>
  <c r="BV67" i="9" s="1"/>
  <c r="BV68" i="9" s="1"/>
  <c r="BV69" i="9" s="1"/>
  <c r="BV70" i="9" s="1"/>
  <c r="BV71" i="9" s="1"/>
  <c r="BV72" i="9" s="1"/>
  <c r="BV73" i="9" s="1"/>
  <c r="BV74" i="9" s="1"/>
  <c r="BV75" i="9" s="1"/>
  <c r="BV76" i="9" s="1"/>
  <c r="BV77" i="9" s="1"/>
  <c r="BV78" i="9" s="1"/>
  <c r="BV79" i="9" s="1"/>
  <c r="BV80" i="9" s="1"/>
  <c r="BV81" i="9" s="1"/>
  <c r="BV82" i="9" s="1"/>
  <c r="BV83" i="9" s="1"/>
  <c r="BV84" i="9" s="1"/>
  <c r="BV85" i="9" s="1"/>
  <c r="BV86" i="9" s="1"/>
  <c r="BV87" i="9" s="1"/>
  <c r="BV88" i="9" s="1"/>
  <c r="BV89" i="9" s="1"/>
  <c r="BV90" i="9" s="1"/>
  <c r="BV91" i="9" s="1"/>
  <c r="BV92" i="9" s="1"/>
  <c r="BV93" i="9" s="1"/>
  <c r="BV94" i="9" s="1"/>
  <c r="BV95" i="9" s="1"/>
  <c r="BV96" i="9" s="1"/>
  <c r="BV97" i="9" s="1"/>
  <c r="BV98" i="9" s="1"/>
  <c r="BV99" i="9" s="1"/>
  <c r="BV100" i="9" s="1"/>
  <c r="BV101" i="9" s="1"/>
  <c r="BV102" i="9" s="1"/>
  <c r="BV103" i="9" s="1"/>
  <c r="BV104" i="9" s="1"/>
  <c r="BV105" i="9" s="1"/>
  <c r="BV106" i="9" s="1"/>
  <c r="BV107" i="9" s="1"/>
  <c r="BV108" i="9" s="1"/>
  <c r="BV109" i="9" s="1"/>
  <c r="BV110" i="9" s="1"/>
  <c r="BV111" i="9" s="1"/>
  <c r="BV112" i="9" s="1"/>
  <c r="BV113" i="9" s="1"/>
  <c r="BV114" i="9" s="1"/>
  <c r="BV115" i="9" s="1"/>
  <c r="BV116" i="9" s="1"/>
  <c r="BV117" i="9" s="1"/>
  <c r="BV118" i="9" s="1"/>
  <c r="BV119" i="9" s="1"/>
  <c r="BV120" i="9" s="1"/>
  <c r="BV121" i="9" s="1"/>
  <c r="BV122" i="9" s="1"/>
  <c r="BV123" i="9" s="1"/>
  <c r="BV124" i="9" s="1"/>
  <c r="BV125" i="9" s="1"/>
  <c r="BV126" i="9" s="1"/>
  <c r="BV127" i="9" s="1"/>
  <c r="BV128" i="9" s="1"/>
  <c r="BV129" i="9" s="1"/>
  <c r="BV130" i="9" s="1"/>
  <c r="BV131" i="9" s="1"/>
  <c r="BV132" i="9" s="1"/>
  <c r="BV133" i="9" s="1"/>
  <c r="BV134" i="9" s="1"/>
  <c r="BV135" i="9" s="1"/>
  <c r="BV136" i="9" s="1"/>
  <c r="BV137" i="9" s="1"/>
  <c r="BV138" i="9" s="1"/>
  <c r="BV139" i="9" s="1"/>
  <c r="BV140" i="9" s="1"/>
  <c r="AT13" i="9"/>
  <c r="AT14" i="9" s="1"/>
  <c r="AT15" i="9" s="1"/>
  <c r="AT16" i="9" s="1"/>
  <c r="AT17" i="9" s="1"/>
  <c r="AT18" i="9" s="1"/>
  <c r="AT19" i="9" s="1"/>
  <c r="AT20" i="9" s="1"/>
  <c r="AT21" i="9" s="1"/>
  <c r="AT22" i="9" s="1"/>
  <c r="AT23" i="9" s="1"/>
  <c r="AT24" i="9" s="1"/>
  <c r="AT25" i="9" s="1"/>
  <c r="AT26" i="9" s="1"/>
  <c r="AT27" i="9" s="1"/>
  <c r="AT28" i="9" s="1"/>
  <c r="AT29" i="9" s="1"/>
  <c r="AT30" i="9" s="1"/>
  <c r="AT31" i="9" s="1"/>
  <c r="AT32" i="9" s="1"/>
  <c r="AT33" i="9" s="1"/>
  <c r="AT34" i="9" s="1"/>
  <c r="AT35" i="9" s="1"/>
  <c r="AT36" i="9" s="1"/>
  <c r="AT37" i="9" s="1"/>
  <c r="AT38" i="9" s="1"/>
  <c r="AT39" i="9" s="1"/>
  <c r="AT40" i="9" s="1"/>
  <c r="AT41" i="9" s="1"/>
  <c r="AT42" i="9" s="1"/>
  <c r="AT43" i="9" s="1"/>
  <c r="AT44" i="9" s="1"/>
  <c r="AT45" i="9" s="1"/>
  <c r="AT46" i="9" s="1"/>
  <c r="AT47" i="9" s="1"/>
  <c r="AT48" i="9" s="1"/>
  <c r="AT49" i="9" s="1"/>
  <c r="AT50" i="9" s="1"/>
  <c r="AT51" i="9" s="1"/>
  <c r="AT52" i="9" s="1"/>
  <c r="AT53" i="9" s="1"/>
  <c r="AT54" i="9" s="1"/>
  <c r="AT55" i="9" s="1"/>
  <c r="AT56" i="9" s="1"/>
  <c r="AT57" i="9" s="1"/>
  <c r="AT58" i="9" s="1"/>
  <c r="AT59" i="9" s="1"/>
  <c r="AT60" i="9" s="1"/>
  <c r="AT61" i="9" s="1"/>
  <c r="AT62" i="9" s="1"/>
  <c r="AT63" i="9" s="1"/>
  <c r="AT64" i="9" s="1"/>
  <c r="AT65" i="9" s="1"/>
  <c r="AT66" i="9" s="1"/>
  <c r="AT67" i="9" s="1"/>
  <c r="AT68" i="9" s="1"/>
  <c r="AT69" i="9" s="1"/>
  <c r="AT70" i="9" s="1"/>
  <c r="AT71" i="9" s="1"/>
  <c r="AT72" i="9" s="1"/>
  <c r="AT73" i="9" s="1"/>
  <c r="AT74" i="9" s="1"/>
  <c r="AT75" i="9" s="1"/>
  <c r="AT76" i="9" s="1"/>
  <c r="AT77" i="9" s="1"/>
  <c r="AT78" i="9" s="1"/>
  <c r="AT79" i="9" s="1"/>
  <c r="AT80" i="9" s="1"/>
  <c r="AT81" i="9" s="1"/>
  <c r="AT82" i="9" s="1"/>
  <c r="AT83" i="9" s="1"/>
  <c r="AT84" i="9" s="1"/>
  <c r="AT85" i="9" s="1"/>
  <c r="AT86" i="9" s="1"/>
  <c r="AT87" i="9" s="1"/>
  <c r="AT88" i="9" s="1"/>
  <c r="AT89" i="9" s="1"/>
  <c r="AT90" i="9" s="1"/>
  <c r="AT91" i="9" s="1"/>
  <c r="AT92" i="9" s="1"/>
  <c r="AT93" i="9" s="1"/>
  <c r="AT94" i="9" s="1"/>
  <c r="AT95" i="9" s="1"/>
  <c r="AT96" i="9" s="1"/>
  <c r="AT97" i="9" s="1"/>
  <c r="AT98" i="9" s="1"/>
  <c r="AT99" i="9" s="1"/>
  <c r="AT100" i="9" s="1"/>
  <c r="AT101" i="9" s="1"/>
  <c r="AT102" i="9" s="1"/>
  <c r="AT103" i="9" s="1"/>
  <c r="AT104" i="9" s="1"/>
  <c r="AT105" i="9" s="1"/>
  <c r="AT106" i="9" s="1"/>
  <c r="AT107" i="9" s="1"/>
  <c r="AT108" i="9" s="1"/>
  <c r="AT109" i="9" s="1"/>
  <c r="AT110" i="9" s="1"/>
  <c r="AT111" i="9" s="1"/>
  <c r="AT112" i="9" s="1"/>
  <c r="AT113" i="9" s="1"/>
  <c r="AT114" i="9" s="1"/>
  <c r="AT115" i="9" s="1"/>
  <c r="AT116" i="9" s="1"/>
  <c r="AT117" i="9" s="1"/>
  <c r="AT118" i="9" s="1"/>
  <c r="AT119" i="9" s="1"/>
  <c r="AT120" i="9" s="1"/>
  <c r="AT121" i="9" s="1"/>
  <c r="AT122" i="9" s="1"/>
  <c r="AT123" i="9" s="1"/>
  <c r="AT124" i="9" s="1"/>
  <c r="AT125" i="9" s="1"/>
  <c r="AT126" i="9" s="1"/>
  <c r="AT127" i="9" s="1"/>
  <c r="AT128" i="9" s="1"/>
  <c r="AT129" i="9" s="1"/>
  <c r="AT130" i="9" s="1"/>
  <c r="AT131" i="9" s="1"/>
  <c r="AT132" i="9" s="1"/>
  <c r="AT133" i="9" s="1"/>
  <c r="AT134" i="9" s="1"/>
  <c r="AT135" i="9" s="1"/>
  <c r="AT136" i="9" s="1"/>
  <c r="AT137" i="9" s="1"/>
  <c r="AT138" i="9" s="1"/>
  <c r="AT139" i="9" s="1"/>
  <c r="AT140" i="9" s="1"/>
  <c r="C8" i="9"/>
  <c r="S12" i="9"/>
  <c r="S13" i="9" s="1"/>
  <c r="AH14" i="7"/>
  <c r="AH15" i="7" s="1"/>
  <c r="AH16" i="7" s="1"/>
  <c r="AH17" i="7" s="1"/>
  <c r="AH18" i="7" s="1"/>
  <c r="AH19" i="7" s="1"/>
  <c r="AH20" i="7" s="1"/>
  <c r="AH21" i="7" s="1"/>
  <c r="AH22" i="7" s="1"/>
  <c r="AH23" i="7" s="1"/>
  <c r="AH24" i="7" s="1"/>
  <c r="AH25" i="7" s="1"/>
  <c r="AH26" i="7" s="1"/>
  <c r="AH27" i="7" s="1"/>
  <c r="AH28" i="7" s="1"/>
  <c r="AH29" i="7" s="1"/>
  <c r="AH30" i="7" s="1"/>
  <c r="AH31" i="7" s="1"/>
  <c r="AH32" i="7" s="1"/>
  <c r="AH33" i="7" s="1"/>
  <c r="AH34" i="7" s="1"/>
  <c r="AH35" i="7" s="1"/>
  <c r="AH36" i="7" s="1"/>
  <c r="AH37" i="7" s="1"/>
  <c r="AH38" i="7" s="1"/>
  <c r="AH39" i="7" s="1"/>
  <c r="AH40" i="7" s="1"/>
  <c r="AH41" i="7" s="1"/>
  <c r="AH42" i="7" s="1"/>
  <c r="AH43" i="7" s="1"/>
  <c r="AH44" i="7" s="1"/>
  <c r="AH45" i="7" s="1"/>
  <c r="AH46" i="7" s="1"/>
  <c r="AH47" i="7" s="1"/>
  <c r="AH48" i="7" s="1"/>
  <c r="AH49" i="7" s="1"/>
  <c r="AH50" i="7" s="1"/>
  <c r="AH51" i="7" s="1"/>
  <c r="AH52" i="7" s="1"/>
  <c r="AH53" i="7" s="1"/>
  <c r="AH54" i="7" s="1"/>
  <c r="AH55" i="7" s="1"/>
  <c r="AH56" i="7" s="1"/>
  <c r="AH57" i="7" s="1"/>
  <c r="AH58" i="7" s="1"/>
  <c r="AH59" i="7" s="1"/>
  <c r="AH60" i="7" s="1"/>
  <c r="AH61" i="7" s="1"/>
  <c r="AH62" i="7" s="1"/>
  <c r="AH63" i="7" s="1"/>
  <c r="AH64" i="7" s="1"/>
  <c r="AH65" i="7" s="1"/>
  <c r="AH66" i="7" s="1"/>
  <c r="AH67" i="7" s="1"/>
  <c r="AH68" i="7" s="1"/>
  <c r="AH69" i="7" s="1"/>
  <c r="AH70" i="7" s="1"/>
  <c r="AH71" i="7" s="1"/>
  <c r="AH72" i="7" s="1"/>
  <c r="AH73" i="7" s="1"/>
  <c r="AH74" i="7" s="1"/>
  <c r="AH75" i="7" s="1"/>
  <c r="AH76" i="7" s="1"/>
  <c r="AH77" i="7" s="1"/>
  <c r="AH78" i="7" s="1"/>
  <c r="AH79" i="7" s="1"/>
  <c r="AH80" i="7" s="1"/>
  <c r="AH81" i="7" s="1"/>
  <c r="AH82" i="7" s="1"/>
  <c r="AH83" i="7" s="1"/>
  <c r="AH84" i="7" s="1"/>
  <c r="AH85" i="7" s="1"/>
  <c r="AH86" i="7" s="1"/>
  <c r="AH87" i="7" s="1"/>
  <c r="AH88" i="7" s="1"/>
  <c r="AH89" i="7" s="1"/>
  <c r="AH90" i="7" s="1"/>
  <c r="AH91" i="7" s="1"/>
  <c r="AH92" i="7" s="1"/>
  <c r="AH93" i="7" s="1"/>
  <c r="AH94" i="7" s="1"/>
  <c r="AH95" i="7" s="1"/>
  <c r="AH96" i="7" s="1"/>
  <c r="AH97" i="7" s="1"/>
  <c r="AH98" i="7" s="1"/>
  <c r="AH99" i="7" s="1"/>
  <c r="AH100" i="7" s="1"/>
  <c r="AH101" i="7" s="1"/>
  <c r="AH102" i="7" s="1"/>
  <c r="AH103" i="7" s="1"/>
  <c r="AH104" i="7" s="1"/>
  <c r="AH105" i="7" s="1"/>
  <c r="AH106" i="7" s="1"/>
  <c r="AH107" i="7" s="1"/>
  <c r="AH108" i="7" s="1"/>
  <c r="AH109" i="7" s="1"/>
  <c r="AH110" i="7" s="1"/>
  <c r="AH111" i="7" s="1"/>
  <c r="AH112" i="7" s="1"/>
  <c r="AH113" i="7" s="1"/>
  <c r="AH114" i="7" s="1"/>
  <c r="AH115" i="7" s="1"/>
  <c r="AH116" i="7" s="1"/>
  <c r="AH117" i="7" s="1"/>
  <c r="AH118" i="7" s="1"/>
  <c r="AH119" i="7" s="1"/>
  <c r="AH120" i="7" s="1"/>
  <c r="AH121" i="7" s="1"/>
  <c r="AH122" i="7" s="1"/>
  <c r="AH123" i="7" s="1"/>
  <c r="AH124" i="7" s="1"/>
  <c r="AH125" i="7" s="1"/>
  <c r="AH126" i="7" s="1"/>
  <c r="AH127" i="7" s="1"/>
  <c r="AH128" i="7" s="1"/>
  <c r="AH129" i="7" s="1"/>
  <c r="AH130" i="7" s="1"/>
  <c r="AH131" i="7" s="1"/>
  <c r="AH132" i="7" s="1"/>
  <c r="AH133" i="7" s="1"/>
  <c r="AH134" i="7" s="1"/>
  <c r="AH135" i="7" s="1"/>
  <c r="AH136" i="7" s="1"/>
  <c r="AH137" i="7" s="1"/>
  <c r="AH138" i="7" s="1"/>
  <c r="AH139" i="7" s="1"/>
  <c r="AH140" i="7" s="1"/>
  <c r="U13" i="3"/>
  <c r="U14" i="3" s="1"/>
  <c r="C83" i="3"/>
  <c r="C50" i="3"/>
  <c r="C10" i="7"/>
  <c r="C21" i="5"/>
  <c r="U10" i="9"/>
  <c r="C10" i="9" s="1"/>
  <c r="C75" i="5"/>
  <c r="C36" i="7"/>
  <c r="C130" i="7"/>
  <c r="C28" i="5"/>
  <c r="C99" i="5"/>
  <c r="C92" i="3"/>
  <c r="C41" i="9"/>
  <c r="C16" i="3"/>
  <c r="Y85" i="5"/>
  <c r="W85" i="5"/>
  <c r="X85" i="5"/>
  <c r="C26" i="7"/>
  <c r="C39" i="5"/>
  <c r="C115" i="9"/>
  <c r="C105" i="3"/>
  <c r="C65" i="5"/>
  <c r="C139" i="3"/>
  <c r="C55" i="9"/>
  <c r="C22" i="3"/>
  <c r="C131" i="5"/>
  <c r="C80" i="3"/>
  <c r="C91" i="3"/>
  <c r="C108" i="5"/>
  <c r="C91" i="5"/>
  <c r="C33" i="5"/>
  <c r="C83" i="5"/>
  <c r="C43" i="3"/>
  <c r="C122" i="3"/>
  <c r="C40" i="3"/>
  <c r="C126" i="5"/>
  <c r="W85" i="9"/>
  <c r="BV14" i="7"/>
  <c r="BV15" i="7" s="1"/>
  <c r="BV16" i="7" s="1"/>
  <c r="BV17" i="7" s="1"/>
  <c r="BV18" i="7" s="1"/>
  <c r="BV19" i="7" s="1"/>
  <c r="BV20" i="7" s="1"/>
  <c r="BV21" i="7" s="1"/>
  <c r="BV22" i="7" s="1"/>
  <c r="BV23" i="7" s="1"/>
  <c r="BV24" i="7" s="1"/>
  <c r="BV25" i="7" s="1"/>
  <c r="BV26" i="7" s="1"/>
  <c r="BV27" i="7" s="1"/>
  <c r="BV28" i="7" s="1"/>
  <c r="BV29" i="7" s="1"/>
  <c r="BV30" i="7" s="1"/>
  <c r="BV31" i="7" s="1"/>
  <c r="BV32" i="7" s="1"/>
  <c r="BV33" i="7" s="1"/>
  <c r="BV34" i="7" s="1"/>
  <c r="BV35" i="7" s="1"/>
  <c r="BV36" i="7" s="1"/>
  <c r="BV37" i="7" s="1"/>
  <c r="BV38" i="7" s="1"/>
  <c r="BV39" i="7" s="1"/>
  <c r="BV40" i="7" s="1"/>
  <c r="BV41" i="7" s="1"/>
  <c r="BV42" i="7" s="1"/>
  <c r="BV43" i="7" s="1"/>
  <c r="BV44" i="7" s="1"/>
  <c r="BV45" i="7" s="1"/>
  <c r="BV46" i="7" s="1"/>
  <c r="BV47" i="7" s="1"/>
  <c r="BV48" i="7" s="1"/>
  <c r="BV49" i="7" s="1"/>
  <c r="BV50" i="7" s="1"/>
  <c r="BV51" i="7" s="1"/>
  <c r="BV52" i="7" s="1"/>
  <c r="BV53" i="7" s="1"/>
  <c r="BV54" i="7" s="1"/>
  <c r="BV55" i="7" s="1"/>
  <c r="BV56" i="7" s="1"/>
  <c r="BV57" i="7" s="1"/>
  <c r="BV58" i="7" s="1"/>
  <c r="BV59" i="7" s="1"/>
  <c r="BV60" i="7" s="1"/>
  <c r="BV61" i="7" s="1"/>
  <c r="BV62" i="7" s="1"/>
  <c r="BV63" i="7" s="1"/>
  <c r="BV64" i="7" s="1"/>
  <c r="BV65" i="7" s="1"/>
  <c r="BV66" i="7" s="1"/>
  <c r="BV67" i="7" s="1"/>
  <c r="BV68" i="7" s="1"/>
  <c r="BV69" i="7" s="1"/>
  <c r="BV70" i="7" s="1"/>
  <c r="BV71" i="7" s="1"/>
  <c r="BV72" i="7" s="1"/>
  <c r="BV73" i="7" s="1"/>
  <c r="BV74" i="7" s="1"/>
  <c r="BV75" i="7" s="1"/>
  <c r="BV76" i="7" s="1"/>
  <c r="BV77" i="7" s="1"/>
  <c r="BV78" i="7" s="1"/>
  <c r="BV79" i="7" s="1"/>
  <c r="BV80" i="7" s="1"/>
  <c r="BV81" i="7" s="1"/>
  <c r="BV82" i="7" s="1"/>
  <c r="BV83" i="7" s="1"/>
  <c r="BV84" i="7" s="1"/>
  <c r="BV85" i="7" s="1"/>
  <c r="BV86" i="7" s="1"/>
  <c r="BV87" i="7" s="1"/>
  <c r="BV88" i="7" s="1"/>
  <c r="BV89" i="7" s="1"/>
  <c r="BV90" i="7" s="1"/>
  <c r="BV91" i="7" s="1"/>
  <c r="BV92" i="7" s="1"/>
  <c r="BV93" i="7" s="1"/>
  <c r="BV94" i="7" s="1"/>
  <c r="BV95" i="7" s="1"/>
  <c r="BV96" i="7" s="1"/>
  <c r="BV97" i="7" s="1"/>
  <c r="BV98" i="7" s="1"/>
  <c r="BV99" i="7" s="1"/>
  <c r="BV100" i="7" s="1"/>
  <c r="BV101" i="7" s="1"/>
  <c r="BV102" i="7" s="1"/>
  <c r="BV103" i="7" s="1"/>
  <c r="BV104" i="7" s="1"/>
  <c r="BV105" i="7" s="1"/>
  <c r="BV106" i="7" s="1"/>
  <c r="BV107" i="7" s="1"/>
  <c r="BV108" i="7" s="1"/>
  <c r="BV109" i="7" s="1"/>
  <c r="BV110" i="7" s="1"/>
  <c r="BV111" i="7" s="1"/>
  <c r="BV112" i="7" s="1"/>
  <c r="BV113" i="7" s="1"/>
  <c r="BV114" i="7" s="1"/>
  <c r="BV115" i="7" s="1"/>
  <c r="BV116" i="7" s="1"/>
  <c r="BV117" i="7" s="1"/>
  <c r="BV118" i="7" s="1"/>
  <c r="BV119" i="7" s="1"/>
  <c r="BV120" i="7" s="1"/>
  <c r="BV121" i="7" s="1"/>
  <c r="BV122" i="7" s="1"/>
  <c r="BV123" i="7" s="1"/>
  <c r="BV124" i="7" s="1"/>
  <c r="BV125" i="7" s="1"/>
  <c r="BV126" i="7" s="1"/>
  <c r="BV127" i="7" s="1"/>
  <c r="BV128" i="7" s="1"/>
  <c r="BV129" i="7" s="1"/>
  <c r="BV130" i="7" s="1"/>
  <c r="BV131" i="7" s="1"/>
  <c r="BV132" i="7" s="1"/>
  <c r="BV133" i="7" s="1"/>
  <c r="BV134" i="7" s="1"/>
  <c r="BV135" i="7" s="1"/>
  <c r="BV136" i="7" s="1"/>
  <c r="BV137" i="7" s="1"/>
  <c r="BV138" i="7" s="1"/>
  <c r="BV139" i="7" s="1"/>
  <c r="BV140" i="7" s="1"/>
  <c r="V12" i="7"/>
  <c r="V13" i="7" s="1"/>
  <c r="C78" i="3"/>
  <c r="Z85" i="9"/>
  <c r="C60" i="9"/>
  <c r="C130" i="5"/>
  <c r="C77" i="9"/>
  <c r="C68" i="7"/>
  <c r="C115" i="7"/>
  <c r="C114" i="3"/>
  <c r="C32" i="5"/>
  <c r="C36" i="3"/>
  <c r="C119" i="5"/>
  <c r="C51" i="7"/>
  <c r="C78" i="5"/>
  <c r="C45" i="7"/>
  <c r="C17" i="3"/>
  <c r="C136" i="7"/>
  <c r="AC12" i="7"/>
  <c r="AC13" i="7" s="1"/>
  <c r="AC14" i="7" s="1"/>
  <c r="AC15" i="7" s="1"/>
  <c r="AC16" i="7" s="1"/>
  <c r="AC17" i="7" s="1"/>
  <c r="AC18" i="7" s="1"/>
  <c r="AC19" i="7" s="1"/>
  <c r="AC20" i="7" s="1"/>
  <c r="AC21" i="7" s="1"/>
  <c r="AC22" i="7" s="1"/>
  <c r="AC23" i="7" s="1"/>
  <c r="AC24" i="7" s="1"/>
  <c r="AC25" i="7" s="1"/>
  <c r="AC26" i="7" s="1"/>
  <c r="AC27" i="7" s="1"/>
  <c r="AC28" i="7" s="1"/>
  <c r="AC29" i="7" s="1"/>
  <c r="AC30" i="7" s="1"/>
  <c r="AC31" i="7" s="1"/>
  <c r="AC32" i="7" s="1"/>
  <c r="AC33" i="7" s="1"/>
  <c r="AC34" i="7" s="1"/>
  <c r="AC35" i="7" s="1"/>
  <c r="AC36" i="7" s="1"/>
  <c r="AC37" i="7" s="1"/>
  <c r="AC38" i="7" s="1"/>
  <c r="AC39" i="7" s="1"/>
  <c r="AC40" i="7" s="1"/>
  <c r="AC41" i="7" s="1"/>
  <c r="AC42" i="7" s="1"/>
  <c r="AC43" i="7" s="1"/>
  <c r="AC44" i="7" s="1"/>
  <c r="AC45" i="7" s="1"/>
  <c r="AC46" i="7" s="1"/>
  <c r="AC47" i="7" s="1"/>
  <c r="AC48" i="7" s="1"/>
  <c r="AC49" i="7" s="1"/>
  <c r="AC50" i="7" s="1"/>
  <c r="AC51" i="7" s="1"/>
  <c r="AC52" i="7" s="1"/>
  <c r="AC53" i="7" s="1"/>
  <c r="AC54" i="7" s="1"/>
  <c r="AC55" i="7" s="1"/>
  <c r="AC56" i="7" s="1"/>
  <c r="AC57" i="7" s="1"/>
  <c r="AC58" i="7" s="1"/>
  <c r="AC59" i="7" s="1"/>
  <c r="AC60" i="7" s="1"/>
  <c r="AC61" i="7" s="1"/>
  <c r="AC62" i="7" s="1"/>
  <c r="AC63" i="7" s="1"/>
  <c r="AC64" i="7" s="1"/>
  <c r="AC65" i="7" s="1"/>
  <c r="AC66" i="7" s="1"/>
  <c r="AC67" i="7" s="1"/>
  <c r="AC68" i="7" s="1"/>
  <c r="AC69" i="7" s="1"/>
  <c r="AC70" i="7" s="1"/>
  <c r="AC71" i="7" s="1"/>
  <c r="AC72" i="7" s="1"/>
  <c r="AC73" i="7" s="1"/>
  <c r="AC74" i="7" s="1"/>
  <c r="AC75" i="7" s="1"/>
  <c r="AC76" i="7" s="1"/>
  <c r="AC77" i="7" s="1"/>
  <c r="AC78" i="7" s="1"/>
  <c r="AC79" i="7" s="1"/>
  <c r="AC80" i="7" s="1"/>
  <c r="AC81" i="7" s="1"/>
  <c r="AC82" i="7" s="1"/>
  <c r="AC83" i="7" s="1"/>
  <c r="AC84" i="7" s="1"/>
  <c r="AC85" i="7" s="1"/>
  <c r="AC86" i="7" s="1"/>
  <c r="AC87" i="7" s="1"/>
  <c r="AC88" i="7" s="1"/>
  <c r="AC89" i="7" s="1"/>
  <c r="AC90" i="7" s="1"/>
  <c r="AC91" i="7" s="1"/>
  <c r="AC92" i="7" s="1"/>
  <c r="AC93" i="7" s="1"/>
  <c r="AC94" i="7" s="1"/>
  <c r="AC95" i="7" s="1"/>
  <c r="AC96" i="7" s="1"/>
  <c r="AC97" i="7" s="1"/>
  <c r="AC98" i="7" s="1"/>
  <c r="AC99" i="7" s="1"/>
  <c r="AC100" i="7" s="1"/>
  <c r="AC101" i="7" s="1"/>
  <c r="AC102" i="7" s="1"/>
  <c r="AC103" i="7" s="1"/>
  <c r="AC104" i="7" s="1"/>
  <c r="AC105" i="7" s="1"/>
  <c r="AC106" i="7" s="1"/>
  <c r="AC107" i="7" s="1"/>
  <c r="AC108" i="7" s="1"/>
  <c r="AC109" i="7" s="1"/>
  <c r="AC110" i="7" s="1"/>
  <c r="AC111" i="7" s="1"/>
  <c r="AC112" i="7" s="1"/>
  <c r="AC113" i="7" s="1"/>
  <c r="AC114" i="7" s="1"/>
  <c r="AC115" i="7" s="1"/>
  <c r="AC116" i="7" s="1"/>
  <c r="AC117" i="7" s="1"/>
  <c r="AC118" i="7" s="1"/>
  <c r="AC119" i="7" s="1"/>
  <c r="AC120" i="7" s="1"/>
  <c r="AC121" i="7" s="1"/>
  <c r="AC122" i="7" s="1"/>
  <c r="AC123" i="7" s="1"/>
  <c r="AC124" i="7" s="1"/>
  <c r="AC125" i="7" s="1"/>
  <c r="AC126" i="7" s="1"/>
  <c r="AC127" i="7" s="1"/>
  <c r="AC128" i="7" s="1"/>
  <c r="AC129" i="7" s="1"/>
  <c r="AC130" i="7" s="1"/>
  <c r="AC131" i="7" s="1"/>
  <c r="AC132" i="7" s="1"/>
  <c r="AC133" i="7" s="1"/>
  <c r="AC134" i="7" s="1"/>
  <c r="AC135" i="7" s="1"/>
  <c r="AC136" i="7" s="1"/>
  <c r="AC137" i="7" s="1"/>
  <c r="AC138" i="7" s="1"/>
  <c r="AC139" i="7" s="1"/>
  <c r="AC140" i="7" s="1"/>
  <c r="AX14" i="7"/>
  <c r="AX15" i="7" s="1"/>
  <c r="AX16" i="7" s="1"/>
  <c r="AX17" i="7" s="1"/>
  <c r="AX18" i="7" s="1"/>
  <c r="AX19" i="7" s="1"/>
  <c r="AX20" i="7" s="1"/>
  <c r="AX21" i="7" s="1"/>
  <c r="AX22" i="7" s="1"/>
  <c r="AX23" i="7" s="1"/>
  <c r="AX24" i="7" s="1"/>
  <c r="AX25" i="7" s="1"/>
  <c r="AX26" i="7" s="1"/>
  <c r="AX27" i="7" s="1"/>
  <c r="AX28" i="7" s="1"/>
  <c r="AX29" i="7" s="1"/>
  <c r="AX30" i="7" s="1"/>
  <c r="AX31" i="7" s="1"/>
  <c r="AX32" i="7" s="1"/>
  <c r="AX33" i="7" s="1"/>
  <c r="AX34" i="7" s="1"/>
  <c r="AX35" i="7" s="1"/>
  <c r="AX36" i="7" s="1"/>
  <c r="AX37" i="7" s="1"/>
  <c r="AX38" i="7" s="1"/>
  <c r="AX39" i="7" s="1"/>
  <c r="AX40" i="7" s="1"/>
  <c r="AX41" i="7" s="1"/>
  <c r="AX42" i="7" s="1"/>
  <c r="AX43" i="7" s="1"/>
  <c r="AX44" i="7" s="1"/>
  <c r="AX45" i="7" s="1"/>
  <c r="AX46" i="7" s="1"/>
  <c r="AX47" i="7" s="1"/>
  <c r="AX48" i="7" s="1"/>
  <c r="AX49" i="7" s="1"/>
  <c r="AX50" i="7" s="1"/>
  <c r="AX51" i="7" s="1"/>
  <c r="AX52" i="7" s="1"/>
  <c r="AX53" i="7" s="1"/>
  <c r="AX54" i="7" s="1"/>
  <c r="AX55" i="7" s="1"/>
  <c r="AX56" i="7" s="1"/>
  <c r="AX57" i="7" s="1"/>
  <c r="AX58" i="7" s="1"/>
  <c r="AX59" i="7" s="1"/>
  <c r="AX60" i="7" s="1"/>
  <c r="AX61" i="7" s="1"/>
  <c r="AX62" i="7" s="1"/>
  <c r="AX63" i="7" s="1"/>
  <c r="AX64" i="7" s="1"/>
  <c r="AX65" i="7" s="1"/>
  <c r="AX66" i="7" s="1"/>
  <c r="AX67" i="7" s="1"/>
  <c r="AX68" i="7" s="1"/>
  <c r="AX69" i="7" s="1"/>
  <c r="AX70" i="7" s="1"/>
  <c r="AX71" i="7" s="1"/>
  <c r="AX72" i="7" s="1"/>
  <c r="AX73" i="7" s="1"/>
  <c r="AX74" i="7" s="1"/>
  <c r="AX75" i="7" s="1"/>
  <c r="AX76" i="7" s="1"/>
  <c r="AX77" i="7" s="1"/>
  <c r="AX78" i="7" s="1"/>
  <c r="AX79" i="7" s="1"/>
  <c r="AX80" i="7" s="1"/>
  <c r="AX81" i="7" s="1"/>
  <c r="AX82" i="7" s="1"/>
  <c r="AX83" i="7" s="1"/>
  <c r="AX84" i="7" s="1"/>
  <c r="AX85" i="7" s="1"/>
  <c r="AX86" i="7" s="1"/>
  <c r="AX87" i="7" s="1"/>
  <c r="AX88" i="7" s="1"/>
  <c r="AX89" i="7" s="1"/>
  <c r="AX90" i="7" s="1"/>
  <c r="AX91" i="7" s="1"/>
  <c r="AX92" i="7" s="1"/>
  <c r="AX93" i="7" s="1"/>
  <c r="AX94" i="7" s="1"/>
  <c r="AX95" i="7" s="1"/>
  <c r="AX96" i="7" s="1"/>
  <c r="AX97" i="7" s="1"/>
  <c r="AX98" i="7" s="1"/>
  <c r="AX99" i="7" s="1"/>
  <c r="AX100" i="7" s="1"/>
  <c r="AX101" i="7" s="1"/>
  <c r="AX102" i="7" s="1"/>
  <c r="AX103" i="7" s="1"/>
  <c r="AX104" i="7" s="1"/>
  <c r="AX105" i="7" s="1"/>
  <c r="AX106" i="7" s="1"/>
  <c r="AX107" i="7" s="1"/>
  <c r="AX108" i="7" s="1"/>
  <c r="AX109" i="7" s="1"/>
  <c r="AX110" i="7" s="1"/>
  <c r="AX111" i="7" s="1"/>
  <c r="AX112" i="7" s="1"/>
  <c r="AX113" i="7" s="1"/>
  <c r="AX114" i="7" s="1"/>
  <c r="AX115" i="7" s="1"/>
  <c r="AX116" i="7" s="1"/>
  <c r="AX117" i="7" s="1"/>
  <c r="AX118" i="7" s="1"/>
  <c r="AX119" i="7" s="1"/>
  <c r="AX120" i="7" s="1"/>
  <c r="AX121" i="7" s="1"/>
  <c r="AX122" i="7" s="1"/>
  <c r="AX123" i="7" s="1"/>
  <c r="AX124" i="7" s="1"/>
  <c r="AX125" i="7" s="1"/>
  <c r="AX126" i="7" s="1"/>
  <c r="AX127" i="7" s="1"/>
  <c r="AX128" i="7" s="1"/>
  <c r="AX129" i="7" s="1"/>
  <c r="AX130" i="7" s="1"/>
  <c r="AX131" i="7" s="1"/>
  <c r="AX132" i="7" s="1"/>
  <c r="AX133" i="7" s="1"/>
  <c r="AX134" i="7" s="1"/>
  <c r="AX135" i="7" s="1"/>
  <c r="AX136" i="7" s="1"/>
  <c r="AX137" i="7" s="1"/>
  <c r="AX138" i="7" s="1"/>
  <c r="AX139" i="7" s="1"/>
  <c r="AX140" i="7" s="1"/>
  <c r="Z85" i="7"/>
  <c r="V12" i="9"/>
  <c r="C107" i="7"/>
  <c r="C39" i="3"/>
  <c r="C76" i="3"/>
  <c r="C69" i="3"/>
  <c r="C122" i="7"/>
  <c r="C35" i="5"/>
  <c r="C84" i="3"/>
  <c r="AC12" i="3"/>
  <c r="AC13" i="3" s="1"/>
  <c r="AC14" i="3" s="1"/>
  <c r="AC15" i="3" s="1"/>
  <c r="AC16" i="3" s="1"/>
  <c r="AC17" i="3" s="1"/>
  <c r="AC18" i="3" s="1"/>
  <c r="AC19" i="3" s="1"/>
  <c r="AC20" i="3" s="1"/>
  <c r="AC21" i="3" s="1"/>
  <c r="AC22" i="3" s="1"/>
  <c r="AC23" i="3" s="1"/>
  <c r="AC24" i="3" s="1"/>
  <c r="AC25" i="3" s="1"/>
  <c r="AC26" i="3" s="1"/>
  <c r="AC27" i="3" s="1"/>
  <c r="AC28" i="3" s="1"/>
  <c r="AC29" i="3" s="1"/>
  <c r="AC30" i="3" s="1"/>
  <c r="AC31" i="3" s="1"/>
  <c r="AC32" i="3" s="1"/>
  <c r="AC33" i="3" s="1"/>
  <c r="AC34" i="3" s="1"/>
  <c r="AC35" i="3" s="1"/>
  <c r="AC36" i="3" s="1"/>
  <c r="AC37" i="3" s="1"/>
  <c r="AC38" i="3" s="1"/>
  <c r="AC39" i="3" s="1"/>
  <c r="AC40" i="3" s="1"/>
  <c r="AC41" i="3" s="1"/>
  <c r="AC42" i="3" s="1"/>
  <c r="AC43" i="3" s="1"/>
  <c r="AC44" i="3" s="1"/>
  <c r="AC45" i="3" s="1"/>
  <c r="AC46" i="3" s="1"/>
  <c r="AC47" i="3" s="1"/>
  <c r="AC48" i="3" s="1"/>
  <c r="AC49" i="3" s="1"/>
  <c r="AC50" i="3" s="1"/>
  <c r="AC51" i="3" s="1"/>
  <c r="AC52" i="3" s="1"/>
  <c r="AC53" i="3" s="1"/>
  <c r="AC54" i="3" s="1"/>
  <c r="AC55" i="3" s="1"/>
  <c r="AC56" i="3" s="1"/>
  <c r="AC57" i="3" s="1"/>
  <c r="AC58" i="3" s="1"/>
  <c r="AC59" i="3" s="1"/>
  <c r="AC60" i="3" s="1"/>
  <c r="AC61" i="3" s="1"/>
  <c r="AC62" i="3" s="1"/>
  <c r="AC63" i="3" s="1"/>
  <c r="AC64" i="3" s="1"/>
  <c r="AC65" i="3" s="1"/>
  <c r="AC66" i="3" s="1"/>
  <c r="AC67" i="3" s="1"/>
  <c r="AC68" i="3" s="1"/>
  <c r="AC69" i="3" s="1"/>
  <c r="AC70" i="3" s="1"/>
  <c r="AC71" i="3" s="1"/>
  <c r="AC72" i="3" s="1"/>
  <c r="AC73" i="3" s="1"/>
  <c r="AC74" i="3" s="1"/>
  <c r="AC75" i="3" s="1"/>
  <c r="AC76" i="3" s="1"/>
  <c r="AC77" i="3" s="1"/>
  <c r="AC78" i="3" s="1"/>
  <c r="AC79" i="3" s="1"/>
  <c r="AC80" i="3" s="1"/>
  <c r="AC81" i="3" s="1"/>
  <c r="AC82" i="3" s="1"/>
  <c r="AC83" i="3" s="1"/>
  <c r="AC84" i="3" s="1"/>
  <c r="AC85" i="3" s="1"/>
  <c r="AC86" i="3" s="1"/>
  <c r="AC87" i="3" s="1"/>
  <c r="AC88" i="3" s="1"/>
  <c r="AC89" i="3" s="1"/>
  <c r="AC90" i="3" s="1"/>
  <c r="AC91" i="3" s="1"/>
  <c r="AC92" i="3" s="1"/>
  <c r="AC93" i="3" s="1"/>
  <c r="AC94" i="3" s="1"/>
  <c r="AC95" i="3" s="1"/>
  <c r="AC96" i="3" s="1"/>
  <c r="AC97" i="3" s="1"/>
  <c r="AC98" i="3" s="1"/>
  <c r="AC99" i="3" s="1"/>
  <c r="AC100" i="3" s="1"/>
  <c r="AC101" i="3" s="1"/>
  <c r="AC102" i="3" s="1"/>
  <c r="AC103" i="3" s="1"/>
  <c r="AC104" i="3" s="1"/>
  <c r="AC105" i="3" s="1"/>
  <c r="AC106" i="3" s="1"/>
  <c r="AC107" i="3" s="1"/>
  <c r="AC108" i="3" s="1"/>
  <c r="AC109" i="3" s="1"/>
  <c r="AC110" i="3" s="1"/>
  <c r="AC111" i="3" s="1"/>
  <c r="AC112" i="3" s="1"/>
  <c r="AC113" i="3" s="1"/>
  <c r="AC114" i="3" s="1"/>
  <c r="AC115" i="3" s="1"/>
  <c r="AC116" i="3" s="1"/>
  <c r="AC117" i="3" s="1"/>
  <c r="AC118" i="3" s="1"/>
  <c r="AC119" i="3" s="1"/>
  <c r="AC120" i="3" s="1"/>
  <c r="AC121" i="3" s="1"/>
  <c r="AC122" i="3" s="1"/>
  <c r="AC123" i="3" s="1"/>
  <c r="AC124" i="3" s="1"/>
  <c r="AC125" i="3" s="1"/>
  <c r="AC126" i="3" s="1"/>
  <c r="AC127" i="3" s="1"/>
  <c r="AC128" i="3" s="1"/>
  <c r="AC129" i="3" s="1"/>
  <c r="AC130" i="3" s="1"/>
  <c r="AC131" i="3" s="1"/>
  <c r="AC132" i="3" s="1"/>
  <c r="AC133" i="3" s="1"/>
  <c r="AC134" i="3" s="1"/>
  <c r="AC135" i="3" s="1"/>
  <c r="AC136" i="3" s="1"/>
  <c r="AC137" i="3" s="1"/>
  <c r="AC138" i="3" s="1"/>
  <c r="AC139" i="3" s="1"/>
  <c r="AC140" i="3" s="1"/>
  <c r="AI13" i="3"/>
  <c r="AI14" i="3" s="1"/>
  <c r="AI15" i="3" s="1"/>
  <c r="AI16" i="3" s="1"/>
  <c r="AI17" i="3" s="1"/>
  <c r="AI18" i="3" s="1"/>
  <c r="AI19" i="3" s="1"/>
  <c r="AI20" i="3" s="1"/>
  <c r="AI21" i="3" s="1"/>
  <c r="AI22" i="3" s="1"/>
  <c r="AI23" i="3" s="1"/>
  <c r="AI24" i="3" s="1"/>
  <c r="AI25" i="3" s="1"/>
  <c r="AI26" i="3" s="1"/>
  <c r="AI27" i="3" s="1"/>
  <c r="AI28" i="3" s="1"/>
  <c r="AI29" i="3" s="1"/>
  <c r="AI30" i="3" s="1"/>
  <c r="AI31" i="3" s="1"/>
  <c r="AI32" i="3" s="1"/>
  <c r="AI33" i="3" s="1"/>
  <c r="AI34" i="3" s="1"/>
  <c r="AI35" i="3" s="1"/>
  <c r="AI36" i="3" s="1"/>
  <c r="AI37" i="3" s="1"/>
  <c r="AI38" i="3" s="1"/>
  <c r="AI39" i="3" s="1"/>
  <c r="AI40" i="3" s="1"/>
  <c r="AI41" i="3" s="1"/>
  <c r="AI42" i="3" s="1"/>
  <c r="AI43" i="3" s="1"/>
  <c r="AI44" i="3" s="1"/>
  <c r="AI45" i="3" s="1"/>
  <c r="AI46" i="3" s="1"/>
  <c r="AI47" i="3" s="1"/>
  <c r="AI48" i="3" s="1"/>
  <c r="AI49" i="3" s="1"/>
  <c r="AI50" i="3" s="1"/>
  <c r="AI51" i="3" s="1"/>
  <c r="AI52" i="3" s="1"/>
  <c r="AI53" i="3" s="1"/>
  <c r="AI54" i="3" s="1"/>
  <c r="AI55" i="3" s="1"/>
  <c r="AI56" i="3" s="1"/>
  <c r="AI57" i="3" s="1"/>
  <c r="AI58" i="3" s="1"/>
  <c r="AI59" i="3" s="1"/>
  <c r="AI60" i="3" s="1"/>
  <c r="AI61" i="3" s="1"/>
  <c r="AI62" i="3" s="1"/>
  <c r="AI63" i="3" s="1"/>
  <c r="AI64" i="3" s="1"/>
  <c r="AI65" i="3" s="1"/>
  <c r="AI66" i="3" s="1"/>
  <c r="AI67" i="3" s="1"/>
  <c r="AI68" i="3" s="1"/>
  <c r="AI69" i="3" s="1"/>
  <c r="AI70" i="3" s="1"/>
  <c r="AI71" i="3" s="1"/>
  <c r="AI72" i="3" s="1"/>
  <c r="AI73" i="3" s="1"/>
  <c r="AI74" i="3" s="1"/>
  <c r="AI75" i="3" s="1"/>
  <c r="AI76" i="3" s="1"/>
  <c r="AI77" i="3" s="1"/>
  <c r="AI78" i="3" s="1"/>
  <c r="AI79" i="3" s="1"/>
  <c r="AI80" i="3" s="1"/>
  <c r="AI81" i="3" s="1"/>
  <c r="AI82" i="3" s="1"/>
  <c r="AI83" i="3" s="1"/>
  <c r="AI84" i="3" s="1"/>
  <c r="AI85" i="3" s="1"/>
  <c r="AI86" i="3" s="1"/>
  <c r="AI87" i="3" s="1"/>
  <c r="AI88" i="3" s="1"/>
  <c r="AI89" i="3" s="1"/>
  <c r="AI90" i="3" s="1"/>
  <c r="AI91" i="3" s="1"/>
  <c r="AI92" i="3" s="1"/>
  <c r="AI93" i="3" s="1"/>
  <c r="AI94" i="3" s="1"/>
  <c r="AI95" i="3" s="1"/>
  <c r="AI96" i="3" s="1"/>
  <c r="AI97" i="3" s="1"/>
  <c r="AI98" i="3" s="1"/>
  <c r="AI99" i="3" s="1"/>
  <c r="AI100" i="3" s="1"/>
  <c r="AI101" i="3" s="1"/>
  <c r="AI102" i="3" s="1"/>
  <c r="AI103" i="3" s="1"/>
  <c r="AI104" i="3" s="1"/>
  <c r="AI105" i="3" s="1"/>
  <c r="AI106" i="3" s="1"/>
  <c r="AI107" i="3" s="1"/>
  <c r="AI108" i="3" s="1"/>
  <c r="AI109" i="3" s="1"/>
  <c r="AI110" i="3" s="1"/>
  <c r="AI111" i="3" s="1"/>
  <c r="AI112" i="3" s="1"/>
  <c r="AI113" i="3" s="1"/>
  <c r="AI114" i="3" s="1"/>
  <c r="AI115" i="3" s="1"/>
  <c r="AI116" i="3" s="1"/>
  <c r="AI117" i="3" s="1"/>
  <c r="AI118" i="3" s="1"/>
  <c r="AI119" i="3" s="1"/>
  <c r="AI120" i="3" s="1"/>
  <c r="AI121" i="3" s="1"/>
  <c r="AI122" i="3" s="1"/>
  <c r="AI123" i="3" s="1"/>
  <c r="AI124" i="3" s="1"/>
  <c r="AI125" i="3" s="1"/>
  <c r="AI126" i="3" s="1"/>
  <c r="AI127" i="3" s="1"/>
  <c r="AI128" i="3" s="1"/>
  <c r="AI129" i="3" s="1"/>
  <c r="AI130" i="3" s="1"/>
  <c r="AI131" i="3" s="1"/>
  <c r="AI132" i="3" s="1"/>
  <c r="AI133" i="3" s="1"/>
  <c r="AI134" i="3" s="1"/>
  <c r="AI135" i="3" s="1"/>
  <c r="AI136" i="3" s="1"/>
  <c r="AI137" i="3" s="1"/>
  <c r="AI138" i="3" s="1"/>
  <c r="AI139" i="3" s="1"/>
  <c r="AI140" i="3" s="1"/>
  <c r="BG12" i="7"/>
  <c r="BG13" i="7" s="1"/>
  <c r="BG14" i="7" s="1"/>
  <c r="BG15" i="7" s="1"/>
  <c r="BG16" i="7" s="1"/>
  <c r="BG17" i="7" s="1"/>
  <c r="BG18" i="7" s="1"/>
  <c r="BG19" i="7" s="1"/>
  <c r="BG20" i="7" s="1"/>
  <c r="BG21" i="7" s="1"/>
  <c r="BG22" i="7" s="1"/>
  <c r="BG23" i="7" s="1"/>
  <c r="BG24" i="7" s="1"/>
  <c r="BG25" i="7" s="1"/>
  <c r="BG26" i="7" s="1"/>
  <c r="BG27" i="7" s="1"/>
  <c r="BG28" i="7" s="1"/>
  <c r="BG29" i="7" s="1"/>
  <c r="BG30" i="7" s="1"/>
  <c r="BG31" i="7" s="1"/>
  <c r="BG32" i="7" s="1"/>
  <c r="BG33" i="7" s="1"/>
  <c r="BG34" i="7" s="1"/>
  <c r="BG35" i="7" s="1"/>
  <c r="BG36" i="7" s="1"/>
  <c r="BG37" i="7" s="1"/>
  <c r="BG38" i="7" s="1"/>
  <c r="BG39" i="7" s="1"/>
  <c r="BG40" i="7" s="1"/>
  <c r="BG41" i="7" s="1"/>
  <c r="BG42" i="7" s="1"/>
  <c r="BG43" i="7" s="1"/>
  <c r="BG44" i="7" s="1"/>
  <c r="BG45" i="7" s="1"/>
  <c r="BG46" i="7" s="1"/>
  <c r="BG47" i="7" s="1"/>
  <c r="BG48" i="7" s="1"/>
  <c r="BG49" i="7" s="1"/>
  <c r="BG50" i="7" s="1"/>
  <c r="BG51" i="7" s="1"/>
  <c r="BG52" i="7" s="1"/>
  <c r="BG53" i="7" s="1"/>
  <c r="BG54" i="7" s="1"/>
  <c r="BG55" i="7" s="1"/>
  <c r="BG56" i="7" s="1"/>
  <c r="BG57" i="7" s="1"/>
  <c r="BG58" i="7" s="1"/>
  <c r="BG59" i="7" s="1"/>
  <c r="BG60" i="7" s="1"/>
  <c r="BG61" i="7" s="1"/>
  <c r="BG62" i="7" s="1"/>
  <c r="BG63" i="7" s="1"/>
  <c r="BG64" i="7" s="1"/>
  <c r="BG65" i="7" s="1"/>
  <c r="BG66" i="7" s="1"/>
  <c r="BG67" i="7" s="1"/>
  <c r="BG68" i="7" s="1"/>
  <c r="BG69" i="7" s="1"/>
  <c r="BG70" i="7" s="1"/>
  <c r="BG71" i="7" s="1"/>
  <c r="BG72" i="7" s="1"/>
  <c r="BG73" i="7" s="1"/>
  <c r="BG74" i="7" s="1"/>
  <c r="BG75" i="7" s="1"/>
  <c r="BG76" i="7" s="1"/>
  <c r="BG77" i="7" s="1"/>
  <c r="BG78" i="7" s="1"/>
  <c r="BG79" i="7" s="1"/>
  <c r="BG80" i="7" s="1"/>
  <c r="BG81" i="7" s="1"/>
  <c r="BG82" i="7" s="1"/>
  <c r="BG83" i="7" s="1"/>
  <c r="BG84" i="7" s="1"/>
  <c r="BG85" i="7" s="1"/>
  <c r="BG86" i="7" s="1"/>
  <c r="BG87" i="7" s="1"/>
  <c r="BG88" i="7" s="1"/>
  <c r="BG89" i="7" s="1"/>
  <c r="BG90" i="7" s="1"/>
  <c r="BG91" i="7" s="1"/>
  <c r="BG92" i="7" s="1"/>
  <c r="BG93" i="7" s="1"/>
  <c r="BG94" i="7" s="1"/>
  <c r="BG95" i="7" s="1"/>
  <c r="BG96" i="7" s="1"/>
  <c r="BG97" i="7" s="1"/>
  <c r="BG98" i="7" s="1"/>
  <c r="BG99" i="7" s="1"/>
  <c r="BG100" i="7" s="1"/>
  <c r="BG101" i="7" s="1"/>
  <c r="BG102" i="7" s="1"/>
  <c r="BG103" i="7" s="1"/>
  <c r="BG104" i="7" s="1"/>
  <c r="BG105" i="7" s="1"/>
  <c r="BG106" i="7" s="1"/>
  <c r="BG107" i="7" s="1"/>
  <c r="BG108" i="7" s="1"/>
  <c r="BG109" i="7" s="1"/>
  <c r="BG110" i="7" s="1"/>
  <c r="BG111" i="7" s="1"/>
  <c r="BG112" i="7" s="1"/>
  <c r="BG113" i="7" s="1"/>
  <c r="BG114" i="7" s="1"/>
  <c r="BG115" i="7" s="1"/>
  <c r="BG116" i="7" s="1"/>
  <c r="BG117" i="7" s="1"/>
  <c r="BG118" i="7" s="1"/>
  <c r="BG119" i="7" s="1"/>
  <c r="BG120" i="7" s="1"/>
  <c r="BG121" i="7" s="1"/>
  <c r="BG122" i="7" s="1"/>
  <c r="BG123" i="7" s="1"/>
  <c r="BG124" i="7" s="1"/>
  <c r="BG125" i="7" s="1"/>
  <c r="BG126" i="7" s="1"/>
  <c r="BG127" i="7" s="1"/>
  <c r="BG128" i="7" s="1"/>
  <c r="BG129" i="7" s="1"/>
  <c r="BG130" i="7" s="1"/>
  <c r="BG131" i="7" s="1"/>
  <c r="BG132" i="7" s="1"/>
  <c r="BG133" i="7" s="1"/>
  <c r="BG134" i="7" s="1"/>
  <c r="BG135" i="7" s="1"/>
  <c r="BG136" i="7" s="1"/>
  <c r="BG137" i="7" s="1"/>
  <c r="BG138" i="7" s="1"/>
  <c r="BG139" i="7" s="1"/>
  <c r="BG140" i="7" s="1"/>
  <c r="CB12" i="7"/>
  <c r="CB13" i="7" s="1"/>
  <c r="CB14" i="7" s="1"/>
  <c r="CB15" i="7" s="1"/>
  <c r="CB16" i="7" s="1"/>
  <c r="CB17" i="7" s="1"/>
  <c r="CB18" i="7" s="1"/>
  <c r="CB19" i="7" s="1"/>
  <c r="CB20" i="7" s="1"/>
  <c r="CB21" i="7" s="1"/>
  <c r="CB22" i="7" s="1"/>
  <c r="CB23" i="7" s="1"/>
  <c r="CB24" i="7" s="1"/>
  <c r="CB25" i="7" s="1"/>
  <c r="CB26" i="7" s="1"/>
  <c r="CB27" i="7" s="1"/>
  <c r="CB28" i="7" s="1"/>
  <c r="CB29" i="7" s="1"/>
  <c r="CB30" i="7" s="1"/>
  <c r="CB31" i="7" s="1"/>
  <c r="CB32" i="7" s="1"/>
  <c r="CB33" i="7" s="1"/>
  <c r="CB34" i="7" s="1"/>
  <c r="CB35" i="7" s="1"/>
  <c r="CB36" i="7" s="1"/>
  <c r="CB37" i="7" s="1"/>
  <c r="CB38" i="7" s="1"/>
  <c r="CB39" i="7" s="1"/>
  <c r="CB40" i="7" s="1"/>
  <c r="CB41" i="7" s="1"/>
  <c r="CB42" i="7" s="1"/>
  <c r="CB43" i="7" s="1"/>
  <c r="CB44" i="7" s="1"/>
  <c r="CB45" i="7" s="1"/>
  <c r="CB46" i="7" s="1"/>
  <c r="CB47" i="7" s="1"/>
  <c r="CB48" i="7" s="1"/>
  <c r="CB49" i="7" s="1"/>
  <c r="CB50" i="7" s="1"/>
  <c r="CB51" i="7" s="1"/>
  <c r="CB52" i="7" s="1"/>
  <c r="CB53" i="7" s="1"/>
  <c r="CB54" i="7" s="1"/>
  <c r="CB55" i="7" s="1"/>
  <c r="CB56" i="7" s="1"/>
  <c r="CB57" i="7" s="1"/>
  <c r="CB58" i="7" s="1"/>
  <c r="CB59" i="7" s="1"/>
  <c r="CB60" i="7" s="1"/>
  <c r="CB61" i="7" s="1"/>
  <c r="CB62" i="7" s="1"/>
  <c r="CB63" i="7" s="1"/>
  <c r="CB64" i="7" s="1"/>
  <c r="CB65" i="7" s="1"/>
  <c r="CB66" i="7" s="1"/>
  <c r="CB67" i="7" s="1"/>
  <c r="CB68" i="7" s="1"/>
  <c r="CB69" i="7" s="1"/>
  <c r="CB70" i="7" s="1"/>
  <c r="CB71" i="7" s="1"/>
  <c r="CB72" i="7" s="1"/>
  <c r="CB73" i="7" s="1"/>
  <c r="CB74" i="7" s="1"/>
  <c r="CB75" i="7" s="1"/>
  <c r="CB76" i="7" s="1"/>
  <c r="CB77" i="7" s="1"/>
  <c r="CB78" i="7" s="1"/>
  <c r="CB79" i="7" s="1"/>
  <c r="CB80" i="7" s="1"/>
  <c r="CB81" i="7" s="1"/>
  <c r="CB82" i="7" s="1"/>
  <c r="CB83" i="7" s="1"/>
  <c r="CB84" i="7" s="1"/>
  <c r="CB85" i="7" s="1"/>
  <c r="CB86" i="7" s="1"/>
  <c r="CB87" i="7" s="1"/>
  <c r="CB88" i="7" s="1"/>
  <c r="CB89" i="7" s="1"/>
  <c r="CB90" i="7" s="1"/>
  <c r="CB91" i="7" s="1"/>
  <c r="CB92" i="7" s="1"/>
  <c r="CB93" i="7" s="1"/>
  <c r="CB94" i="7" s="1"/>
  <c r="CB95" i="7" s="1"/>
  <c r="CB96" i="7" s="1"/>
  <c r="CB97" i="7" s="1"/>
  <c r="CB98" i="7" s="1"/>
  <c r="CB99" i="7" s="1"/>
  <c r="CB100" i="7" s="1"/>
  <c r="CB101" i="7" s="1"/>
  <c r="CB102" i="7" s="1"/>
  <c r="CB103" i="7" s="1"/>
  <c r="CB104" i="7" s="1"/>
  <c r="CB105" i="7" s="1"/>
  <c r="CB106" i="7" s="1"/>
  <c r="CB107" i="7" s="1"/>
  <c r="CB108" i="7" s="1"/>
  <c r="CB109" i="7" s="1"/>
  <c r="CB110" i="7" s="1"/>
  <c r="CB111" i="7" s="1"/>
  <c r="CB112" i="7" s="1"/>
  <c r="CB113" i="7" s="1"/>
  <c r="CB114" i="7" s="1"/>
  <c r="CB115" i="7" s="1"/>
  <c r="CB116" i="7" s="1"/>
  <c r="CB117" i="7" s="1"/>
  <c r="CB118" i="7" s="1"/>
  <c r="CB119" i="7" s="1"/>
  <c r="CB120" i="7" s="1"/>
  <c r="CB121" i="7" s="1"/>
  <c r="CB122" i="7" s="1"/>
  <c r="CB123" i="7" s="1"/>
  <c r="CB124" i="7" s="1"/>
  <c r="CB125" i="7" s="1"/>
  <c r="CB126" i="7" s="1"/>
  <c r="CB127" i="7" s="1"/>
  <c r="CB128" i="7" s="1"/>
  <c r="CB129" i="7" s="1"/>
  <c r="CB130" i="7" s="1"/>
  <c r="CB131" i="7" s="1"/>
  <c r="CB132" i="7" s="1"/>
  <c r="CB133" i="7" s="1"/>
  <c r="CB134" i="7" s="1"/>
  <c r="CB135" i="7" s="1"/>
  <c r="CB136" i="7" s="1"/>
  <c r="CB137" i="7" s="1"/>
  <c r="CB138" i="7" s="1"/>
  <c r="CB139" i="7" s="1"/>
  <c r="CB140" i="7" s="1"/>
  <c r="W85" i="7"/>
  <c r="X85" i="7"/>
  <c r="C138" i="7"/>
  <c r="C120" i="9"/>
  <c r="C56" i="3"/>
  <c r="C46" i="3"/>
  <c r="C137" i="7"/>
  <c r="C126" i="7"/>
  <c r="C128" i="7"/>
  <c r="C50" i="7"/>
  <c r="C121" i="7"/>
  <c r="U13" i="7"/>
  <c r="T13" i="7"/>
  <c r="T85" i="7" s="1"/>
  <c r="BC85" i="7" s="1"/>
  <c r="BC86" i="7" s="1"/>
  <c r="BC87" i="7" s="1"/>
  <c r="BC88" i="7" s="1"/>
  <c r="S38" i="2"/>
  <c r="S45" i="2"/>
  <c r="R47" i="2"/>
  <c r="T47" i="2"/>
  <c r="S41" i="2"/>
  <c r="Q40" i="2"/>
  <c r="S43" i="2"/>
  <c r="R42" i="2"/>
  <c r="T40" i="2"/>
  <c r="C7" i="5"/>
  <c r="S8" i="5"/>
  <c r="CG7" i="5"/>
  <c r="CG8" i="5" s="1"/>
  <c r="W9" i="5" s="1"/>
  <c r="S9" i="5" s="1"/>
  <c r="V8" i="5"/>
  <c r="BV8" i="5" s="1"/>
  <c r="BV9" i="5" s="1"/>
  <c r="BV10" i="5" s="1"/>
  <c r="BV11" i="5" s="1"/>
  <c r="BV12" i="5" s="1"/>
  <c r="BV13" i="5" s="1"/>
  <c r="BZ7" i="5"/>
  <c r="BZ8" i="5" s="1"/>
  <c r="Z9" i="5" s="1"/>
  <c r="V9" i="5" s="1"/>
  <c r="BZ9" i="5" s="1"/>
  <c r="Z10" i="5" s="1"/>
  <c r="AH8" i="5"/>
  <c r="AH9" i="5" s="1"/>
  <c r="AH10" i="5" s="1"/>
  <c r="AH11" i="5" s="1"/>
  <c r="AH12" i="5" s="1"/>
  <c r="AH13" i="5" s="1"/>
  <c r="U10" i="5"/>
  <c r="BZ10" i="3"/>
  <c r="Z11" i="3" s="1"/>
  <c r="V11" i="3" s="1"/>
  <c r="BZ11" i="3" s="1"/>
  <c r="Z12" i="3" s="1"/>
  <c r="W8" i="7"/>
  <c r="CG8" i="7"/>
  <c r="Y9" i="7"/>
  <c r="AJ9" i="7"/>
  <c r="C7" i="3"/>
  <c r="CG7" i="3"/>
  <c r="CG8" i="3" s="1"/>
  <c r="W9" i="3" s="1"/>
  <c r="Z9" i="9"/>
  <c r="BZ9" i="9"/>
  <c r="BE7" i="3"/>
  <c r="T8" i="3"/>
  <c r="C127" i="5"/>
  <c r="C61" i="5"/>
  <c r="C23" i="9"/>
  <c r="C37" i="7"/>
  <c r="C126" i="9"/>
  <c r="C54" i="3"/>
  <c r="C72" i="5"/>
  <c r="C123" i="5"/>
  <c r="C106" i="7"/>
  <c r="C131" i="9"/>
  <c r="C40" i="9"/>
  <c r="C41" i="5"/>
  <c r="C96" i="5"/>
  <c r="AH8" i="3"/>
  <c r="AH9" i="3" s="1"/>
  <c r="AH10" i="3" s="1"/>
  <c r="AH11" i="3" s="1"/>
  <c r="AH12" i="3" s="1"/>
  <c r="AH13" i="3" s="1"/>
  <c r="AH14" i="3" s="1"/>
  <c r="AH15" i="3" s="1"/>
  <c r="AH16" i="3" s="1"/>
  <c r="AH17" i="3" s="1"/>
  <c r="AH18" i="3" s="1"/>
  <c r="AH19" i="3" s="1"/>
  <c r="AH20" i="3" s="1"/>
  <c r="AH21" i="3" s="1"/>
  <c r="AH22" i="3" s="1"/>
  <c r="AH23" i="3" s="1"/>
  <c r="AH24" i="3" s="1"/>
  <c r="AH25" i="3" s="1"/>
  <c r="AH26" i="3" s="1"/>
  <c r="AH27" i="3" s="1"/>
  <c r="AH28" i="3" s="1"/>
  <c r="AH29" i="3" s="1"/>
  <c r="AH30" i="3" s="1"/>
  <c r="AH31" i="3" s="1"/>
  <c r="AH32" i="3" s="1"/>
  <c r="AH33" i="3" s="1"/>
  <c r="AH34" i="3" s="1"/>
  <c r="AH35" i="3" s="1"/>
  <c r="AH36" i="3" s="1"/>
  <c r="AH37" i="3" s="1"/>
  <c r="AH38" i="3" s="1"/>
  <c r="AH39" i="3" s="1"/>
  <c r="AH40" i="3" s="1"/>
  <c r="AH41" i="3" s="1"/>
  <c r="AH42" i="3" s="1"/>
  <c r="AH43" i="3" s="1"/>
  <c r="AH44" i="3" s="1"/>
  <c r="AH45" i="3" s="1"/>
  <c r="AH46" i="3" s="1"/>
  <c r="AH47" i="3" s="1"/>
  <c r="AH48" i="3" s="1"/>
  <c r="AH49" i="3" s="1"/>
  <c r="AH50" i="3" s="1"/>
  <c r="AH51" i="3" s="1"/>
  <c r="AH52" i="3" s="1"/>
  <c r="AH53" i="3" s="1"/>
  <c r="AH54" i="3" s="1"/>
  <c r="AH55" i="3" s="1"/>
  <c r="AH56" i="3" s="1"/>
  <c r="AH57" i="3" s="1"/>
  <c r="AH58" i="3" s="1"/>
  <c r="AH59" i="3" s="1"/>
  <c r="AH60" i="3" s="1"/>
  <c r="AH61" i="3" s="1"/>
  <c r="AH62" i="3" s="1"/>
  <c r="AH63" i="3" s="1"/>
  <c r="AH64" i="3" s="1"/>
  <c r="AH65" i="3" s="1"/>
  <c r="AH66" i="3" s="1"/>
  <c r="AH67" i="3" s="1"/>
  <c r="AH68" i="3" s="1"/>
  <c r="AH69" i="3" s="1"/>
  <c r="AH70" i="3" s="1"/>
  <c r="AH71" i="3" s="1"/>
  <c r="AH72" i="3" s="1"/>
  <c r="AH73" i="3" s="1"/>
  <c r="AH74" i="3" s="1"/>
  <c r="AH75" i="3" s="1"/>
  <c r="AH76" i="3" s="1"/>
  <c r="AH77" i="3" s="1"/>
  <c r="AH78" i="3" s="1"/>
  <c r="AH79" i="3" s="1"/>
  <c r="AH80" i="3" s="1"/>
  <c r="AH81" i="3" s="1"/>
  <c r="AH82" i="3" s="1"/>
  <c r="AH83" i="3" s="1"/>
  <c r="AH84" i="3" s="1"/>
  <c r="AH85" i="3" s="1"/>
  <c r="AH86" i="3" s="1"/>
  <c r="AH87" i="3" s="1"/>
  <c r="AH88" i="3" s="1"/>
  <c r="AH89" i="3" s="1"/>
  <c r="AH90" i="3" s="1"/>
  <c r="AH91" i="3" s="1"/>
  <c r="AH92" i="3" s="1"/>
  <c r="AH93" i="3" s="1"/>
  <c r="AH94" i="3" s="1"/>
  <c r="AH95" i="3" s="1"/>
  <c r="AH96" i="3" s="1"/>
  <c r="AH97" i="3" s="1"/>
  <c r="AH98" i="3" s="1"/>
  <c r="AH99" i="3" s="1"/>
  <c r="AH100" i="3" s="1"/>
  <c r="AH101" i="3" s="1"/>
  <c r="AH102" i="3" s="1"/>
  <c r="AH103" i="3" s="1"/>
  <c r="AH104" i="3" s="1"/>
  <c r="AH105" i="3" s="1"/>
  <c r="AH106" i="3" s="1"/>
  <c r="AH107" i="3" s="1"/>
  <c r="AH108" i="3" s="1"/>
  <c r="AH109" i="3" s="1"/>
  <c r="AH110" i="3" s="1"/>
  <c r="AH111" i="3" s="1"/>
  <c r="AH112" i="3" s="1"/>
  <c r="AH113" i="3" s="1"/>
  <c r="AH114" i="3" s="1"/>
  <c r="AH115" i="3" s="1"/>
  <c r="AH116" i="3" s="1"/>
  <c r="AH117" i="3" s="1"/>
  <c r="AH118" i="3" s="1"/>
  <c r="AH119" i="3" s="1"/>
  <c r="AH120" i="3" s="1"/>
  <c r="AH121" i="3" s="1"/>
  <c r="AH122" i="3" s="1"/>
  <c r="AH123" i="3" s="1"/>
  <c r="AH124" i="3" s="1"/>
  <c r="AH125" i="3" s="1"/>
  <c r="AH126" i="3" s="1"/>
  <c r="AH127" i="3" s="1"/>
  <c r="AH128" i="3" s="1"/>
  <c r="AH129" i="3" s="1"/>
  <c r="AH130" i="3" s="1"/>
  <c r="AH131" i="3" s="1"/>
  <c r="AH132" i="3" s="1"/>
  <c r="AH133" i="3" s="1"/>
  <c r="AH134" i="3" s="1"/>
  <c r="AH135" i="3" s="1"/>
  <c r="AH136" i="3" s="1"/>
  <c r="AH137" i="3" s="1"/>
  <c r="AH138" i="3" s="1"/>
  <c r="AH139" i="3" s="1"/>
  <c r="AH140" i="3" s="1"/>
  <c r="C25" i="9"/>
  <c r="C57" i="9"/>
  <c r="C83" i="9"/>
  <c r="C9" i="7"/>
  <c r="C9" i="9"/>
  <c r="C86" i="5"/>
  <c r="C23" i="5"/>
  <c r="C67" i="5"/>
  <c r="C77" i="7"/>
  <c r="C81" i="5"/>
  <c r="C68" i="9"/>
  <c r="C24" i="7"/>
  <c r="C67" i="3"/>
  <c r="C128" i="3"/>
  <c r="C23" i="3"/>
  <c r="C125" i="7"/>
  <c r="C95" i="3"/>
  <c r="C63" i="5"/>
  <c r="C21" i="7"/>
  <c r="C132" i="9"/>
  <c r="C77" i="5"/>
  <c r="C129" i="3"/>
  <c r="C73" i="9"/>
  <c r="C73" i="3"/>
  <c r="C83" i="7"/>
  <c r="C78" i="9"/>
  <c r="C112" i="7"/>
  <c r="C110" i="9"/>
  <c r="C79" i="3"/>
  <c r="C84" i="9"/>
  <c r="C136" i="5"/>
  <c r="T15" i="7"/>
  <c r="T5" i="7" s="1"/>
  <c r="C25" i="5"/>
  <c r="C124" i="5"/>
  <c r="C120" i="5"/>
  <c r="C55" i="5"/>
  <c r="C140" i="5"/>
  <c r="C114" i="9"/>
  <c r="BE7" i="5"/>
  <c r="BE8" i="5" s="1"/>
  <c r="C58" i="3"/>
  <c r="C51" i="5"/>
  <c r="C59" i="3"/>
  <c r="C95" i="5"/>
  <c r="C99" i="9"/>
  <c r="C46" i="9"/>
  <c r="C105" i="9"/>
  <c r="C51" i="3"/>
  <c r="C34" i="3"/>
  <c r="C87" i="7"/>
  <c r="C38" i="3"/>
  <c r="C41" i="3"/>
  <c r="C116" i="7"/>
  <c r="C58" i="7"/>
  <c r="C99" i="3"/>
  <c r="C57" i="3"/>
  <c r="C59" i="5"/>
  <c r="C124" i="9"/>
  <c r="C35" i="3"/>
  <c r="C80" i="7"/>
  <c r="C68" i="5"/>
  <c r="C119" i="3"/>
  <c r="C138" i="9"/>
  <c r="C11" i="7"/>
  <c r="C41" i="7"/>
  <c r="T8" i="5"/>
  <c r="C48" i="3"/>
  <c r="C47" i="9"/>
  <c r="C93" i="7"/>
  <c r="C108" i="7"/>
  <c r="C97" i="3"/>
  <c r="C135" i="3"/>
  <c r="C107" i="9"/>
  <c r="C122" i="5"/>
  <c r="C63" i="3"/>
  <c r="C62" i="5"/>
  <c r="C18" i="3"/>
  <c r="C105" i="7"/>
  <c r="X8" i="9"/>
  <c r="CL8" i="9"/>
  <c r="CL9" i="9" s="1"/>
  <c r="CL10" i="9" s="1"/>
  <c r="CL11" i="9" s="1"/>
  <c r="CL12" i="9" s="1"/>
  <c r="CL13" i="9" s="1"/>
  <c r="CL14" i="9" s="1"/>
  <c r="CL15" i="9" s="1"/>
  <c r="CL16" i="9" s="1"/>
  <c r="CL17" i="9" s="1"/>
  <c r="CL18" i="9" s="1"/>
  <c r="CL19" i="9" s="1"/>
  <c r="CL20" i="9" s="1"/>
  <c r="CL21" i="9" s="1"/>
  <c r="CL22" i="9" s="1"/>
  <c r="CL23" i="9" s="1"/>
  <c r="CL24" i="9" s="1"/>
  <c r="CL25" i="9" s="1"/>
  <c r="CL26" i="9" s="1"/>
  <c r="CL27" i="9" s="1"/>
  <c r="CL28" i="9" s="1"/>
  <c r="CL29" i="9" s="1"/>
  <c r="CL30" i="9" s="1"/>
  <c r="CL31" i="9" s="1"/>
  <c r="CL32" i="9" s="1"/>
  <c r="CL33" i="9" s="1"/>
  <c r="CL34" i="9" s="1"/>
  <c r="CL35" i="9" s="1"/>
  <c r="CL36" i="9" s="1"/>
  <c r="CL37" i="9" s="1"/>
  <c r="CL38" i="9" s="1"/>
  <c r="CL39" i="9" s="1"/>
  <c r="CL40" i="9" s="1"/>
  <c r="CL41" i="9" s="1"/>
  <c r="CL42" i="9" s="1"/>
  <c r="CL43" i="9" s="1"/>
  <c r="CL44" i="9" s="1"/>
  <c r="CL45" i="9" s="1"/>
  <c r="CL46" i="9" s="1"/>
  <c r="CL47" i="9" s="1"/>
  <c r="CL48" i="9" s="1"/>
  <c r="CL49" i="9" s="1"/>
  <c r="CL50" i="9" s="1"/>
  <c r="CL51" i="9" s="1"/>
  <c r="CL52" i="9" s="1"/>
  <c r="CL53" i="9" s="1"/>
  <c r="CL54" i="9" s="1"/>
  <c r="CL55" i="9" s="1"/>
  <c r="CL56" i="9" s="1"/>
  <c r="CL57" i="9" s="1"/>
  <c r="CL58" i="9" s="1"/>
  <c r="CL59" i="9" s="1"/>
  <c r="CL60" i="9" s="1"/>
  <c r="CL61" i="9" s="1"/>
  <c r="CL62" i="9" s="1"/>
  <c r="CL63" i="9" s="1"/>
  <c r="CL64" i="9" s="1"/>
  <c r="CL65" i="9" s="1"/>
  <c r="CL66" i="9" s="1"/>
  <c r="CL67" i="9" s="1"/>
  <c r="CL68" i="9" s="1"/>
  <c r="CL69" i="9" s="1"/>
  <c r="CL70" i="9" s="1"/>
  <c r="CL71" i="9" s="1"/>
  <c r="CL72" i="9" s="1"/>
  <c r="CL73" i="9" s="1"/>
  <c r="CL74" i="9" s="1"/>
  <c r="CL75" i="9" s="1"/>
  <c r="CL76" i="9" s="1"/>
  <c r="CL77" i="9" s="1"/>
  <c r="CL78" i="9" s="1"/>
  <c r="CL79" i="9" s="1"/>
  <c r="CL80" i="9" s="1"/>
  <c r="CL81" i="9" s="1"/>
  <c r="CL82" i="9" s="1"/>
  <c r="CL83" i="9" s="1"/>
  <c r="CL84" i="9" s="1"/>
  <c r="CL85" i="9" s="1"/>
  <c r="CL86" i="9" s="1"/>
  <c r="CL87" i="9" s="1"/>
  <c r="CL88" i="9" s="1"/>
  <c r="CL89" i="9" s="1"/>
  <c r="CL90" i="9" s="1"/>
  <c r="CL91" i="9" s="1"/>
  <c r="CL92" i="9" s="1"/>
  <c r="CL93" i="9" s="1"/>
  <c r="CL94" i="9" s="1"/>
  <c r="CL95" i="9" s="1"/>
  <c r="CL96" i="9" s="1"/>
  <c r="CL97" i="9" s="1"/>
  <c r="CL98" i="9" s="1"/>
  <c r="CL99" i="9" s="1"/>
  <c r="CL100" i="9" s="1"/>
  <c r="CL101" i="9" s="1"/>
  <c r="CL102" i="9" s="1"/>
  <c r="CL103" i="9" s="1"/>
  <c r="CL104" i="9" s="1"/>
  <c r="CL105" i="9" s="1"/>
  <c r="CL106" i="9" s="1"/>
  <c r="CL107" i="9" s="1"/>
  <c r="CL108" i="9" s="1"/>
  <c r="CL109" i="9" s="1"/>
  <c r="CL110" i="9" s="1"/>
  <c r="CL111" i="9" s="1"/>
  <c r="CL112" i="9" s="1"/>
  <c r="CL113" i="9" s="1"/>
  <c r="CL114" i="9" s="1"/>
  <c r="CL115" i="9" s="1"/>
  <c r="CL116" i="9" s="1"/>
  <c r="CL117" i="9" s="1"/>
  <c r="CL118" i="9" s="1"/>
  <c r="CL119" i="9" s="1"/>
  <c r="CL120" i="9" s="1"/>
  <c r="CL121" i="9" s="1"/>
  <c r="CL122" i="9" s="1"/>
  <c r="CL123" i="9" s="1"/>
  <c r="CL124" i="9" s="1"/>
  <c r="CL125" i="9" s="1"/>
  <c r="CL126" i="9" s="1"/>
  <c r="CL127" i="9" s="1"/>
  <c r="CL128" i="9" s="1"/>
  <c r="CL129" i="9" s="1"/>
  <c r="CL130" i="9" s="1"/>
  <c r="CL131" i="9" s="1"/>
  <c r="CL132" i="9" s="1"/>
  <c r="CL133" i="9" s="1"/>
  <c r="CL134" i="9" s="1"/>
  <c r="CL135" i="9" s="1"/>
  <c r="CL136" i="9" s="1"/>
  <c r="CL137" i="9" s="1"/>
  <c r="CL138" i="9" s="1"/>
  <c r="CL139" i="9" s="1"/>
  <c r="CL140" i="9" s="1"/>
  <c r="Z8" i="9"/>
  <c r="C30" i="7"/>
  <c r="C55" i="7"/>
  <c r="C140" i="3"/>
  <c r="C74" i="5"/>
  <c r="C73" i="7"/>
  <c r="C45" i="3"/>
  <c r="C74" i="7"/>
  <c r="C110" i="3"/>
  <c r="C64" i="3"/>
  <c r="C46" i="7"/>
  <c r="C70" i="9"/>
  <c r="C136" i="3"/>
  <c r="C28" i="9"/>
  <c r="C112" i="9"/>
  <c r="C66" i="9"/>
  <c r="C89" i="3"/>
  <c r="C113" i="3"/>
  <c r="C81" i="9"/>
  <c r="C21" i="3"/>
  <c r="C75" i="9"/>
  <c r="C80" i="9"/>
  <c r="C133" i="7"/>
  <c r="C70" i="3"/>
  <c r="C118" i="3"/>
  <c r="C65" i="9"/>
  <c r="C32" i="7"/>
  <c r="C34" i="9"/>
  <c r="C122" i="9"/>
  <c r="C110" i="5"/>
  <c r="C76" i="7"/>
  <c r="C99" i="7"/>
  <c r="C57" i="7"/>
  <c r="C69" i="9"/>
  <c r="C55" i="3"/>
  <c r="C134" i="7"/>
  <c r="C62" i="3"/>
  <c r="C71" i="3"/>
  <c r="C121" i="5"/>
  <c r="C113" i="9"/>
  <c r="C42" i="9"/>
  <c r="C33" i="9"/>
  <c r="C76" i="9"/>
  <c r="C127" i="7"/>
  <c r="C29" i="7"/>
  <c r="C67" i="7"/>
  <c r="C138" i="5"/>
  <c r="C52" i="3"/>
  <c r="C121" i="3"/>
  <c r="C106" i="5"/>
  <c r="C59" i="9"/>
  <c r="C22" i="9"/>
  <c r="C37" i="3"/>
  <c r="C72" i="9"/>
  <c r="C101" i="5"/>
  <c r="C102" i="7"/>
  <c r="C52" i="7"/>
  <c r="C74" i="3"/>
  <c r="C21" i="9"/>
  <c r="C27" i="5"/>
  <c r="C32" i="3"/>
  <c r="W7" i="7"/>
  <c r="BZ7" i="7"/>
  <c r="BZ8" i="7" s="1"/>
  <c r="Y7" i="7"/>
  <c r="C56" i="9"/>
  <c r="AJ9" i="5"/>
  <c r="Y10" i="5" s="1"/>
  <c r="C18" i="9"/>
  <c r="C102" i="9"/>
  <c r="C30" i="5"/>
  <c r="C117" i="9"/>
  <c r="C17" i="5"/>
  <c r="C117" i="7"/>
  <c r="C40" i="7"/>
  <c r="C131" i="7"/>
  <c r="C125" i="3"/>
  <c r="C97" i="9"/>
  <c r="C103" i="9"/>
  <c r="C72" i="7"/>
  <c r="C64" i="9"/>
  <c r="C38" i="7"/>
  <c r="C98" i="9"/>
  <c r="C53" i="3"/>
  <c r="C98" i="5"/>
  <c r="Z7" i="3"/>
  <c r="BE7" i="9"/>
  <c r="BE8" i="9" s="1"/>
  <c r="CG7" i="9"/>
  <c r="Z7" i="9"/>
  <c r="Q47" i="2"/>
  <c r="S40" i="2"/>
  <c r="T36" i="2"/>
  <c r="R40" i="2"/>
  <c r="R39" i="2"/>
  <c r="Q38" i="2"/>
  <c r="S44" i="2"/>
  <c r="S46" i="2"/>
  <c r="Q42" i="2"/>
  <c r="T46" i="2"/>
  <c r="R37" i="2"/>
  <c r="C123" i="7"/>
  <c r="C101" i="7"/>
  <c r="C79" i="5"/>
  <c r="C60" i="7"/>
  <c r="C20" i="9"/>
  <c r="C104" i="3"/>
  <c r="C62" i="9"/>
  <c r="C48" i="5"/>
  <c r="C51" i="9"/>
  <c r="C25" i="3"/>
  <c r="C71" i="5"/>
  <c r="S8" i="3"/>
  <c r="C29" i="5"/>
  <c r="C140" i="7"/>
  <c r="C116" i="5"/>
  <c r="C84" i="5"/>
  <c r="C68" i="3"/>
  <c r="C47" i="3"/>
  <c r="C100" i="9"/>
  <c r="C109" i="9"/>
  <c r="C20" i="7"/>
  <c r="C137" i="5"/>
  <c r="C49" i="5"/>
  <c r="C45" i="9"/>
  <c r="C42" i="7"/>
  <c r="C95" i="7"/>
  <c r="C132" i="5"/>
  <c r="C47" i="5"/>
  <c r="C78" i="7"/>
  <c r="C56" i="5"/>
  <c r="C116" i="9"/>
  <c r="C80" i="5"/>
  <c r="C104" i="9"/>
  <c r="C113" i="7"/>
  <c r="C104" i="5"/>
  <c r="C19" i="3"/>
  <c r="C117" i="3"/>
  <c r="C19" i="9"/>
  <c r="C134" i="3"/>
  <c r="Y7" i="5"/>
  <c r="C92" i="5"/>
  <c r="C30" i="9"/>
  <c r="C87" i="3"/>
  <c r="C22" i="5"/>
  <c r="C54" i="7"/>
  <c r="C43" i="5"/>
  <c r="C107" i="5"/>
  <c r="C129" i="9"/>
  <c r="C45" i="5"/>
  <c r="C66" i="3"/>
  <c r="C112" i="3"/>
  <c r="C82" i="7"/>
  <c r="C67" i="9"/>
  <c r="C38" i="5"/>
  <c r="C53" i="7"/>
  <c r="C31" i="7"/>
  <c r="C52" i="5"/>
  <c r="C19" i="7"/>
  <c r="C88" i="7"/>
  <c r="C100" i="5"/>
  <c r="C100" i="7"/>
  <c r="C57" i="5"/>
  <c r="C119" i="9"/>
  <c r="C36" i="5"/>
  <c r="C50" i="9"/>
  <c r="C31" i="3"/>
  <c r="C102" i="3"/>
  <c r="C128" i="5"/>
  <c r="C35" i="9"/>
  <c r="C76" i="5"/>
  <c r="C103" i="5"/>
  <c r="C42" i="3"/>
  <c r="C111" i="5"/>
  <c r="C24" i="3"/>
  <c r="C49" i="7"/>
  <c r="C137" i="9"/>
  <c r="C66" i="7"/>
  <c r="C86" i="3"/>
  <c r="C121" i="9"/>
  <c r="C124" i="7"/>
  <c r="C64" i="5"/>
  <c r="C59" i="7"/>
  <c r="C98" i="3"/>
  <c r="C28" i="3"/>
  <c r="C27" i="3"/>
  <c r="C127" i="9"/>
  <c r="C134" i="5"/>
  <c r="C86" i="9"/>
  <c r="C22" i="7"/>
  <c r="C42" i="5"/>
  <c r="C82" i="9"/>
  <c r="C58" i="5"/>
  <c r="C84" i="7"/>
  <c r="C111" i="9"/>
  <c r="C24" i="9"/>
  <c r="C123" i="9"/>
  <c r="C105" i="5"/>
  <c r="C25" i="7"/>
  <c r="C98" i="7"/>
  <c r="C69" i="5"/>
  <c r="C109" i="3"/>
  <c r="C58" i="9"/>
  <c r="C27" i="7"/>
  <c r="C19" i="5"/>
  <c r="C124" i="3"/>
  <c r="C118" i="9"/>
  <c r="C65" i="3"/>
  <c r="C127" i="3"/>
  <c r="C109" i="5"/>
  <c r="C81" i="3"/>
  <c r="C62" i="7"/>
  <c r="C16" i="9"/>
  <c r="C23" i="7"/>
  <c r="C104" i="7"/>
  <c r="C115" i="3"/>
  <c r="C101" i="3"/>
  <c r="C108" i="3"/>
  <c r="C109" i="7"/>
  <c r="C74" i="9"/>
  <c r="C132" i="7"/>
  <c r="C108" i="9"/>
  <c r="C71" i="9"/>
  <c r="C113" i="5"/>
  <c r="C96" i="7"/>
  <c r="C91" i="7"/>
  <c r="C48" i="9"/>
  <c r="C34" i="7"/>
  <c r="C88" i="9"/>
  <c r="C119" i="7"/>
  <c r="C53" i="9"/>
  <c r="C17" i="7"/>
  <c r="C46" i="5"/>
  <c r="C130" i="9"/>
  <c r="C120" i="7"/>
  <c r="C137" i="3"/>
  <c r="C20" i="5"/>
  <c r="C53" i="5"/>
  <c r="C93" i="5"/>
  <c r="C96" i="3"/>
  <c r="C102" i="5"/>
  <c r="C39" i="9"/>
  <c r="C32" i="9"/>
  <c r="C28" i="7"/>
  <c r="C110" i="7"/>
  <c r="C38" i="9"/>
  <c r="C69" i="7"/>
  <c r="C93" i="3"/>
  <c r="C26" i="9"/>
  <c r="C31" i="5"/>
  <c r="C106" i="9"/>
  <c r="C26" i="5"/>
  <c r="C123" i="3"/>
  <c r="C63" i="7"/>
  <c r="C135" i="9"/>
  <c r="C27" i="9"/>
  <c r="C50" i="5"/>
  <c r="C139" i="7"/>
  <c r="C54" i="9"/>
  <c r="BE7" i="7"/>
  <c r="BE8" i="7" s="1"/>
  <c r="S8" i="7"/>
  <c r="C7" i="7"/>
  <c r="C136" i="9"/>
  <c r="C20" i="3"/>
  <c r="C86" i="7"/>
  <c r="C91" i="9"/>
  <c r="C47" i="7"/>
  <c r="C44" i="7"/>
  <c r="C70" i="7"/>
  <c r="C35" i="7"/>
  <c r="C114" i="7"/>
  <c r="C132" i="3"/>
  <c r="C90" i="3"/>
  <c r="C103" i="3"/>
  <c r="C30" i="3"/>
  <c r="C31" i="9"/>
  <c r="C133" i="9"/>
  <c r="C77" i="3"/>
  <c r="C34" i="5"/>
  <c r="C79" i="7"/>
  <c r="C56" i="7"/>
  <c r="C16" i="5"/>
  <c r="C39" i="7"/>
  <c r="C130" i="3"/>
  <c r="C134" i="9"/>
  <c r="C118" i="5"/>
  <c r="C63" i="9"/>
  <c r="C37" i="9"/>
  <c r="C139" i="9"/>
  <c r="C131" i="3"/>
  <c r="C125" i="9"/>
  <c r="C139" i="5"/>
  <c r="C140" i="9"/>
  <c r="C66" i="5"/>
  <c r="C129" i="7"/>
  <c r="C117" i="5"/>
  <c r="C82" i="3"/>
  <c r="C49" i="3"/>
  <c r="C126" i="3"/>
  <c r="C17" i="9"/>
  <c r="AJ7" i="3"/>
  <c r="AJ8" i="3" s="1"/>
  <c r="AJ7" i="9"/>
  <c r="C7" i="9"/>
  <c r="C44" i="3"/>
  <c r="Q39" i="2"/>
  <c r="Q37" i="2"/>
  <c r="Q44" i="2"/>
  <c r="T39" i="2"/>
  <c r="BC92" i="4"/>
  <c r="BC93" i="4" s="1"/>
  <c r="X92" i="4"/>
  <c r="BS92" i="4"/>
  <c r="BS93" i="4" s="1"/>
  <c r="Z92" i="4"/>
  <c r="CE94" i="6"/>
  <c r="CE95" i="6" s="1"/>
  <c r="CE96" i="6" s="1"/>
  <c r="CE97" i="6" s="1"/>
  <c r="CE98" i="6" s="1"/>
  <c r="CE99" i="6" s="1"/>
  <c r="CE100" i="6" s="1"/>
  <c r="CE101" i="6" s="1"/>
  <c r="CE102" i="6" s="1"/>
  <c r="CE103" i="6" s="1"/>
  <c r="CE104" i="6" s="1"/>
  <c r="CE105" i="6" s="1"/>
  <c r="CE106" i="6" s="1"/>
  <c r="CE107" i="6" s="1"/>
  <c r="CE108" i="6" s="1"/>
  <c r="CE109" i="6" s="1"/>
  <c r="CE110" i="6" s="1"/>
  <c r="CE111" i="6" s="1"/>
  <c r="CE112" i="6" s="1"/>
  <c r="CE113" i="6" s="1"/>
  <c r="CE114" i="6" s="1"/>
  <c r="CE115" i="6" s="1"/>
  <c r="CE116" i="6" s="1"/>
  <c r="CE117" i="6" s="1"/>
  <c r="CE118" i="6" s="1"/>
  <c r="CE119" i="6" s="1"/>
  <c r="CE120" i="6" s="1"/>
  <c r="CE121" i="6" s="1"/>
  <c r="CE122" i="6" s="1"/>
  <c r="CE123" i="6" s="1"/>
  <c r="CE124" i="6" s="1"/>
  <c r="CE125" i="6" s="1"/>
  <c r="CE126" i="6" s="1"/>
  <c r="CE127" i="6" s="1"/>
  <c r="CE128" i="6" s="1"/>
  <c r="CE129" i="6" s="1"/>
  <c r="CE130" i="6" s="1"/>
  <c r="CE131" i="6" s="1"/>
  <c r="CE132" i="6" s="1"/>
  <c r="CE133" i="6" s="1"/>
  <c r="CE134" i="6" s="1"/>
  <c r="CE135" i="6" s="1"/>
  <c r="CE136" i="6" s="1"/>
  <c r="CE137" i="6" s="1"/>
  <c r="CE138" i="6" s="1"/>
  <c r="CE139" i="6" s="1"/>
  <c r="CE140" i="6" s="1"/>
  <c r="W94" i="6"/>
  <c r="BC89" i="6"/>
  <c r="T41" i="2"/>
  <c r="Q41" i="2"/>
  <c r="S47" i="2"/>
  <c r="S37" i="2"/>
  <c r="Q36" i="2"/>
  <c r="R36" i="2"/>
  <c r="T43" i="2"/>
  <c r="T38" i="2"/>
  <c r="S42" i="2"/>
  <c r="Q45" i="2"/>
  <c r="T37" i="2"/>
  <c r="S36" i="2"/>
  <c r="T45" i="2"/>
  <c r="Q46" i="2"/>
  <c r="R45" i="2"/>
  <c r="S39" i="2"/>
  <c r="T42" i="2"/>
  <c r="T44" i="2"/>
  <c r="R38" i="2"/>
  <c r="R44" i="2"/>
  <c r="R43" i="2"/>
  <c r="R46" i="2"/>
  <c r="R41" i="2"/>
  <c r="W79" i="2"/>
  <c r="AA79" i="2" s="1"/>
  <c r="X79" i="2"/>
  <c r="AB79" i="2" s="1"/>
  <c r="P80" i="2"/>
  <c r="V79" i="2"/>
  <c r="Z79" i="2" s="1"/>
  <c r="Y79" i="2"/>
  <c r="AC79" i="2" s="1"/>
  <c r="U79" i="2"/>
  <c r="CE85" i="4"/>
  <c r="CE86" i="4" s="1"/>
  <c r="CE87" i="4" s="1"/>
  <c r="CE88" i="4" s="1"/>
  <c r="C85" i="4"/>
  <c r="T15" i="2" s="1"/>
  <c r="P58" i="2"/>
  <c r="W57" i="2"/>
  <c r="AA57" i="2" s="1"/>
  <c r="U57" i="2"/>
  <c r="X57" i="2"/>
  <c r="AB57" i="2" s="1"/>
  <c r="V57" i="2"/>
  <c r="Z57" i="2" s="1"/>
  <c r="Y57" i="2"/>
  <c r="AC57" i="2" s="1"/>
  <c r="S32" i="2" l="1"/>
  <c r="T34" i="2"/>
  <c r="S33" i="2"/>
  <c r="P29" i="2"/>
  <c r="S30" i="2"/>
  <c r="R30" i="2"/>
  <c r="T29" i="2"/>
  <c r="R33" i="2"/>
  <c r="Q34" i="2"/>
  <c r="S31" i="2"/>
  <c r="Q31" i="2"/>
  <c r="X29" i="2"/>
  <c r="V29" i="2"/>
  <c r="Q29" i="2"/>
  <c r="R35" i="2"/>
  <c r="Q35" i="2"/>
  <c r="T35" i="2"/>
  <c r="S35" i="2"/>
  <c r="S34" i="2"/>
  <c r="S29" i="2"/>
  <c r="T30" i="2"/>
  <c r="R34" i="2"/>
  <c r="T31" i="2"/>
  <c r="Y29" i="2"/>
  <c r="T33" i="2"/>
  <c r="Q10" i="2"/>
  <c r="R10" i="2"/>
  <c r="S13" i="2"/>
  <c r="S12" i="2"/>
  <c r="V6" i="2"/>
  <c r="T9" i="2"/>
  <c r="T7" i="2"/>
  <c r="P6" i="2"/>
  <c r="S10" i="2"/>
  <c r="Q13" i="2"/>
  <c r="T13" i="2"/>
  <c r="R8" i="2"/>
  <c r="T6" i="2"/>
  <c r="R7" i="2"/>
  <c r="W6" i="2"/>
  <c r="T11" i="2"/>
  <c r="Y6" i="2"/>
  <c r="Q8" i="2"/>
  <c r="T8" i="2"/>
  <c r="Q33" i="2"/>
  <c r="Q32" i="2"/>
  <c r="Q30" i="2"/>
  <c r="W29" i="2"/>
  <c r="T32" i="2"/>
  <c r="R31" i="2"/>
  <c r="R29" i="2"/>
  <c r="Q43" i="2"/>
  <c r="S6" i="2"/>
  <c r="Q7" i="2"/>
  <c r="R13" i="2"/>
  <c r="S11" i="2"/>
  <c r="Q9" i="2"/>
  <c r="R9" i="2"/>
  <c r="X6" i="2"/>
  <c r="R11" i="2"/>
  <c r="T12" i="2"/>
  <c r="Q12" i="2"/>
  <c r="R12" i="2"/>
  <c r="S7" i="2"/>
  <c r="S8" i="2"/>
  <c r="Q6" i="2"/>
  <c r="R6" i="2"/>
  <c r="Q11" i="2"/>
  <c r="T10" i="2"/>
  <c r="S9" i="2"/>
  <c r="R32" i="2"/>
  <c r="BC89" i="7"/>
  <c r="X89" i="7"/>
  <c r="BM13" i="7"/>
  <c r="BM14" i="7" s="1"/>
  <c r="BM15" i="7" s="1"/>
  <c r="BM16" i="7" s="1"/>
  <c r="BM17" i="7" s="1"/>
  <c r="BM18" i="7" s="1"/>
  <c r="BM19" i="7" s="1"/>
  <c r="BM20" i="7" s="1"/>
  <c r="BM21" i="7" s="1"/>
  <c r="BM22" i="7" s="1"/>
  <c r="BM23" i="7" s="1"/>
  <c r="BM24" i="7" s="1"/>
  <c r="BM25" i="7" s="1"/>
  <c r="BM26" i="7" s="1"/>
  <c r="BM27" i="7" s="1"/>
  <c r="BM28" i="7" s="1"/>
  <c r="BM29" i="7" s="1"/>
  <c r="BM30" i="7" s="1"/>
  <c r="BM31" i="7" s="1"/>
  <c r="BM32" i="7" s="1"/>
  <c r="BM33" i="7" s="1"/>
  <c r="BM34" i="7" s="1"/>
  <c r="BM35" i="7" s="1"/>
  <c r="BM36" i="7" s="1"/>
  <c r="BM37" i="7" s="1"/>
  <c r="BM38" i="7" s="1"/>
  <c r="BM39" i="7" s="1"/>
  <c r="BM40" i="7" s="1"/>
  <c r="BM41" i="7" s="1"/>
  <c r="BM42" i="7" s="1"/>
  <c r="BM43" i="7" s="1"/>
  <c r="BM44" i="7" s="1"/>
  <c r="BM45" i="7" s="1"/>
  <c r="BM46" i="7" s="1"/>
  <c r="BM47" i="7" s="1"/>
  <c r="BM48" i="7" s="1"/>
  <c r="BM49" i="7" s="1"/>
  <c r="BM50" i="7" s="1"/>
  <c r="BM51" i="7" s="1"/>
  <c r="BM52" i="7" s="1"/>
  <c r="BM53" i="7" s="1"/>
  <c r="BM54" i="7" s="1"/>
  <c r="BM55" i="7" s="1"/>
  <c r="BM56" i="7" s="1"/>
  <c r="BM57" i="7" s="1"/>
  <c r="BM58" i="7" s="1"/>
  <c r="BM59" i="7" s="1"/>
  <c r="BM60" i="7" s="1"/>
  <c r="BM61" i="7" s="1"/>
  <c r="BM62" i="7" s="1"/>
  <c r="BM63" i="7" s="1"/>
  <c r="BM64" i="7" s="1"/>
  <c r="BM65" i="7" s="1"/>
  <c r="BM66" i="7" s="1"/>
  <c r="BM67" i="7" s="1"/>
  <c r="BM68" i="7" s="1"/>
  <c r="BM69" i="7" s="1"/>
  <c r="BM70" i="7" s="1"/>
  <c r="BM71" i="7" s="1"/>
  <c r="BM72" i="7" s="1"/>
  <c r="BM73" i="7" s="1"/>
  <c r="BM74" i="7" s="1"/>
  <c r="BM75" i="7" s="1"/>
  <c r="BM76" i="7" s="1"/>
  <c r="BM77" i="7" s="1"/>
  <c r="BM78" i="7" s="1"/>
  <c r="BM79" i="7" s="1"/>
  <c r="BM80" i="7" s="1"/>
  <c r="BM81" i="7" s="1"/>
  <c r="BM82" i="7" s="1"/>
  <c r="BM83" i="7" s="1"/>
  <c r="BM84" i="7" s="1"/>
  <c r="BM85" i="7" s="1"/>
  <c r="BM86" i="7" s="1"/>
  <c r="BM87" i="7" s="1"/>
  <c r="BM88" i="7" s="1"/>
  <c r="BM89" i="7" s="1"/>
  <c r="BM90" i="7" s="1"/>
  <c r="BM91" i="7" s="1"/>
  <c r="BM92" i="7" s="1"/>
  <c r="BM93" i="7" s="1"/>
  <c r="BM94" i="7" s="1"/>
  <c r="BM95" i="7" s="1"/>
  <c r="BM96" i="7" s="1"/>
  <c r="BM97" i="7" s="1"/>
  <c r="BM98" i="7" s="1"/>
  <c r="BM99" i="7" s="1"/>
  <c r="BM100" i="7" s="1"/>
  <c r="BM101" i="7" s="1"/>
  <c r="BM102" i="7" s="1"/>
  <c r="BM103" i="7" s="1"/>
  <c r="BM104" i="7" s="1"/>
  <c r="BM105" i="7" s="1"/>
  <c r="BM106" i="7" s="1"/>
  <c r="BM107" i="7" s="1"/>
  <c r="BM108" i="7" s="1"/>
  <c r="BM109" i="7" s="1"/>
  <c r="BM110" i="7" s="1"/>
  <c r="BM111" i="7" s="1"/>
  <c r="BM112" i="7" s="1"/>
  <c r="BM113" i="7" s="1"/>
  <c r="BM114" i="7" s="1"/>
  <c r="BM115" i="7" s="1"/>
  <c r="BM116" i="7" s="1"/>
  <c r="BM117" i="7" s="1"/>
  <c r="BM118" i="7" s="1"/>
  <c r="BM119" i="7" s="1"/>
  <c r="BM120" i="7" s="1"/>
  <c r="BM121" i="7" s="1"/>
  <c r="BM122" i="7" s="1"/>
  <c r="BM123" i="7" s="1"/>
  <c r="BM124" i="7" s="1"/>
  <c r="BM125" i="7" s="1"/>
  <c r="BM126" i="7" s="1"/>
  <c r="BM127" i="7" s="1"/>
  <c r="BM128" i="7" s="1"/>
  <c r="BM129" i="7" s="1"/>
  <c r="BM130" i="7" s="1"/>
  <c r="BM131" i="7" s="1"/>
  <c r="BM132" i="7" s="1"/>
  <c r="BM133" i="7" s="1"/>
  <c r="BM134" i="7" s="1"/>
  <c r="BM135" i="7" s="1"/>
  <c r="BM136" i="7" s="1"/>
  <c r="BM137" i="7" s="1"/>
  <c r="BM138" i="7" s="1"/>
  <c r="BM139" i="7" s="1"/>
  <c r="BM140" i="7" s="1"/>
  <c r="CN13" i="9"/>
  <c r="CN14" i="9" s="1"/>
  <c r="CN15" i="9" s="1"/>
  <c r="CN16" i="9" s="1"/>
  <c r="CN17" i="9" s="1"/>
  <c r="CN18" i="9" s="1"/>
  <c r="CN19" i="9" s="1"/>
  <c r="CN20" i="9" s="1"/>
  <c r="CN21" i="9" s="1"/>
  <c r="CN22" i="9" s="1"/>
  <c r="CN23" i="9" s="1"/>
  <c r="CN24" i="9" s="1"/>
  <c r="CN25" i="9" s="1"/>
  <c r="CN26" i="9" s="1"/>
  <c r="CN27" i="9" s="1"/>
  <c r="CN28" i="9" s="1"/>
  <c r="CN29" i="9" s="1"/>
  <c r="CN30" i="9" s="1"/>
  <c r="CN31" i="9" s="1"/>
  <c r="CN32" i="9" s="1"/>
  <c r="CN33" i="9" s="1"/>
  <c r="CN34" i="9" s="1"/>
  <c r="CN35" i="9" s="1"/>
  <c r="CN36" i="9" s="1"/>
  <c r="CN37" i="9" s="1"/>
  <c r="CN38" i="9" s="1"/>
  <c r="CN39" i="9" s="1"/>
  <c r="CN40" i="9" s="1"/>
  <c r="CN41" i="9" s="1"/>
  <c r="CN42" i="9" s="1"/>
  <c r="CN43" i="9" s="1"/>
  <c r="CN44" i="9" s="1"/>
  <c r="CN45" i="9" s="1"/>
  <c r="CN46" i="9" s="1"/>
  <c r="CN47" i="9" s="1"/>
  <c r="CN48" i="9" s="1"/>
  <c r="CN49" i="9" s="1"/>
  <c r="CN50" i="9" s="1"/>
  <c r="CN51" i="9" s="1"/>
  <c r="CN52" i="9" s="1"/>
  <c r="CN53" i="9" s="1"/>
  <c r="CN54" i="9" s="1"/>
  <c r="CN55" i="9" s="1"/>
  <c r="CN56" i="9" s="1"/>
  <c r="CN57" i="9" s="1"/>
  <c r="CN58" i="9" s="1"/>
  <c r="CN59" i="9" s="1"/>
  <c r="CN60" i="9" s="1"/>
  <c r="CN61" i="9" s="1"/>
  <c r="CN62" i="9" s="1"/>
  <c r="CN63" i="9" s="1"/>
  <c r="CN64" i="9" s="1"/>
  <c r="CN65" i="9" s="1"/>
  <c r="CN66" i="9" s="1"/>
  <c r="CN67" i="9" s="1"/>
  <c r="CN68" i="9" s="1"/>
  <c r="CN69" i="9" s="1"/>
  <c r="CN70" i="9" s="1"/>
  <c r="CN71" i="9" s="1"/>
  <c r="CN72" i="9" s="1"/>
  <c r="CN73" i="9" s="1"/>
  <c r="CN74" i="9" s="1"/>
  <c r="CN75" i="9" s="1"/>
  <c r="CN76" i="9" s="1"/>
  <c r="CN77" i="9" s="1"/>
  <c r="CN78" i="9" s="1"/>
  <c r="CN79" i="9" s="1"/>
  <c r="CN80" i="9" s="1"/>
  <c r="CN81" i="9" s="1"/>
  <c r="CN82" i="9" s="1"/>
  <c r="CN83" i="9" s="1"/>
  <c r="CN84" i="9" s="1"/>
  <c r="CN85" i="9" s="1"/>
  <c r="CN86" i="9" s="1"/>
  <c r="CN87" i="9" s="1"/>
  <c r="CN88" i="9" s="1"/>
  <c r="CN89" i="9" s="1"/>
  <c r="CN90" i="9" s="1"/>
  <c r="CN91" i="9" s="1"/>
  <c r="CN92" i="9" s="1"/>
  <c r="CN93" i="9" s="1"/>
  <c r="CN94" i="9" s="1"/>
  <c r="CN95" i="9" s="1"/>
  <c r="CN96" i="9" s="1"/>
  <c r="CN97" i="9" s="1"/>
  <c r="CN98" i="9" s="1"/>
  <c r="CN99" i="9" s="1"/>
  <c r="CN100" i="9" s="1"/>
  <c r="CN101" i="9" s="1"/>
  <c r="CN102" i="9" s="1"/>
  <c r="CN103" i="9" s="1"/>
  <c r="CN104" i="9" s="1"/>
  <c r="CN105" i="9" s="1"/>
  <c r="CN106" i="9" s="1"/>
  <c r="CN107" i="9" s="1"/>
  <c r="CN108" i="9" s="1"/>
  <c r="CN109" i="9" s="1"/>
  <c r="CN110" i="9" s="1"/>
  <c r="CN111" i="9" s="1"/>
  <c r="CN112" i="9" s="1"/>
  <c r="CN113" i="9" s="1"/>
  <c r="CN114" i="9" s="1"/>
  <c r="CN115" i="9" s="1"/>
  <c r="CN116" i="9" s="1"/>
  <c r="CN117" i="9" s="1"/>
  <c r="CN118" i="9" s="1"/>
  <c r="CN119" i="9" s="1"/>
  <c r="CN120" i="9" s="1"/>
  <c r="CN121" i="9" s="1"/>
  <c r="CN122" i="9" s="1"/>
  <c r="CN123" i="9" s="1"/>
  <c r="CN124" i="9" s="1"/>
  <c r="CN125" i="9" s="1"/>
  <c r="CN126" i="9" s="1"/>
  <c r="CN127" i="9" s="1"/>
  <c r="CN128" i="9" s="1"/>
  <c r="CN129" i="9" s="1"/>
  <c r="CN130" i="9" s="1"/>
  <c r="CN131" i="9" s="1"/>
  <c r="CN132" i="9" s="1"/>
  <c r="CN133" i="9" s="1"/>
  <c r="CN134" i="9" s="1"/>
  <c r="CN135" i="9" s="1"/>
  <c r="CN136" i="9" s="1"/>
  <c r="CN137" i="9" s="1"/>
  <c r="CN138" i="9" s="1"/>
  <c r="CN139" i="9" s="1"/>
  <c r="CN140" i="9" s="1"/>
  <c r="S15" i="9"/>
  <c r="S12" i="7"/>
  <c r="S85" i="7" s="1"/>
  <c r="AX8" i="5"/>
  <c r="AX9" i="5" s="1"/>
  <c r="AX10" i="5" s="1"/>
  <c r="AX11" i="5" s="1"/>
  <c r="AX12" i="5" s="1"/>
  <c r="AX13" i="5" s="1"/>
  <c r="T12" i="5"/>
  <c r="V13" i="9"/>
  <c r="BM13" i="9" s="1"/>
  <c r="BM14" i="9" s="1"/>
  <c r="BM15" i="9" s="1"/>
  <c r="BM16" i="9" s="1"/>
  <c r="BM17" i="9" s="1"/>
  <c r="BM18" i="9" s="1"/>
  <c r="BM19" i="9" s="1"/>
  <c r="BM20" i="9" s="1"/>
  <c r="BM21" i="9" s="1"/>
  <c r="BM22" i="9" s="1"/>
  <c r="BM23" i="9" s="1"/>
  <c r="BM24" i="9" s="1"/>
  <c r="BM25" i="9" s="1"/>
  <c r="BM26" i="9" s="1"/>
  <c r="BM27" i="9" s="1"/>
  <c r="BM28" i="9" s="1"/>
  <c r="BM29" i="9" s="1"/>
  <c r="BM30" i="9" s="1"/>
  <c r="BM31" i="9" s="1"/>
  <c r="BM32" i="9" s="1"/>
  <c r="BM33" i="9" s="1"/>
  <c r="BM34" i="9" s="1"/>
  <c r="BM35" i="9" s="1"/>
  <c r="BM36" i="9" s="1"/>
  <c r="BM37" i="9" s="1"/>
  <c r="BM38" i="9" s="1"/>
  <c r="BM39" i="9" s="1"/>
  <c r="BM40" i="9" s="1"/>
  <c r="BM41" i="9" s="1"/>
  <c r="BM42" i="9" s="1"/>
  <c r="BM43" i="9" s="1"/>
  <c r="BM44" i="9" s="1"/>
  <c r="BM45" i="9" s="1"/>
  <c r="BM46" i="9" s="1"/>
  <c r="BM47" i="9" s="1"/>
  <c r="BM48" i="9" s="1"/>
  <c r="BM49" i="9" s="1"/>
  <c r="BM50" i="9" s="1"/>
  <c r="BM51" i="9" s="1"/>
  <c r="BM52" i="9" s="1"/>
  <c r="BM53" i="9" s="1"/>
  <c r="BM54" i="9" s="1"/>
  <c r="BM55" i="9" s="1"/>
  <c r="BM56" i="9" s="1"/>
  <c r="BM57" i="9" s="1"/>
  <c r="BM58" i="9" s="1"/>
  <c r="BM59" i="9" s="1"/>
  <c r="BM60" i="9" s="1"/>
  <c r="BM61" i="9" s="1"/>
  <c r="BM62" i="9" s="1"/>
  <c r="BM63" i="9" s="1"/>
  <c r="BM64" i="9" s="1"/>
  <c r="BM65" i="9" s="1"/>
  <c r="BM66" i="9" s="1"/>
  <c r="BM67" i="9" s="1"/>
  <c r="BM68" i="9" s="1"/>
  <c r="BM69" i="9" s="1"/>
  <c r="BM70" i="9" s="1"/>
  <c r="BM71" i="9" s="1"/>
  <c r="BM72" i="9" s="1"/>
  <c r="BM73" i="9" s="1"/>
  <c r="BM74" i="9" s="1"/>
  <c r="BM75" i="9" s="1"/>
  <c r="BM76" i="9" s="1"/>
  <c r="BM77" i="9" s="1"/>
  <c r="BM78" i="9" s="1"/>
  <c r="BM79" i="9" s="1"/>
  <c r="BM80" i="9" s="1"/>
  <c r="BM81" i="9" s="1"/>
  <c r="BM82" i="9" s="1"/>
  <c r="BM83" i="9" s="1"/>
  <c r="BM84" i="9" s="1"/>
  <c r="BM85" i="9" s="1"/>
  <c r="BM86" i="9" s="1"/>
  <c r="BM87" i="9" s="1"/>
  <c r="BM88" i="9" s="1"/>
  <c r="BM89" i="9" s="1"/>
  <c r="BM90" i="9" s="1"/>
  <c r="BM91" i="9" s="1"/>
  <c r="BM92" i="9" s="1"/>
  <c r="BM93" i="9" s="1"/>
  <c r="BM94" i="9" s="1"/>
  <c r="BM95" i="9" s="1"/>
  <c r="BM96" i="9" s="1"/>
  <c r="BM97" i="9" s="1"/>
  <c r="BM98" i="9" s="1"/>
  <c r="BM99" i="9" s="1"/>
  <c r="BM100" i="9" s="1"/>
  <c r="BM101" i="9" s="1"/>
  <c r="BM102" i="9" s="1"/>
  <c r="BM103" i="9" s="1"/>
  <c r="BM104" i="9" s="1"/>
  <c r="BM105" i="9" s="1"/>
  <c r="BM106" i="9" s="1"/>
  <c r="BM107" i="9" s="1"/>
  <c r="BM108" i="9" s="1"/>
  <c r="BM109" i="9" s="1"/>
  <c r="BM110" i="9" s="1"/>
  <c r="BM111" i="9" s="1"/>
  <c r="BM112" i="9" s="1"/>
  <c r="BM113" i="9" s="1"/>
  <c r="BM114" i="9" s="1"/>
  <c r="BM115" i="9" s="1"/>
  <c r="BM116" i="9" s="1"/>
  <c r="BM117" i="9" s="1"/>
  <c r="BM118" i="9" s="1"/>
  <c r="BM119" i="9" s="1"/>
  <c r="BM120" i="9" s="1"/>
  <c r="BM121" i="9" s="1"/>
  <c r="BM122" i="9" s="1"/>
  <c r="BM123" i="9" s="1"/>
  <c r="BM124" i="9" s="1"/>
  <c r="BM125" i="9" s="1"/>
  <c r="BM126" i="9" s="1"/>
  <c r="BM127" i="9" s="1"/>
  <c r="BM128" i="9" s="1"/>
  <c r="BM129" i="9" s="1"/>
  <c r="BM130" i="9" s="1"/>
  <c r="BM131" i="9" s="1"/>
  <c r="BM132" i="9" s="1"/>
  <c r="BM133" i="9" s="1"/>
  <c r="BM134" i="9" s="1"/>
  <c r="BM135" i="9" s="1"/>
  <c r="BM136" i="9" s="1"/>
  <c r="BM137" i="9" s="1"/>
  <c r="BM138" i="9" s="1"/>
  <c r="BM139" i="9" s="1"/>
  <c r="BM140" i="9" s="1"/>
  <c r="U12" i="9"/>
  <c r="V15" i="7"/>
  <c r="U15" i="3"/>
  <c r="S13" i="7"/>
  <c r="S85" i="9"/>
  <c r="AX8" i="3"/>
  <c r="AX9" i="3" s="1"/>
  <c r="AX10" i="3" s="1"/>
  <c r="AX11" i="3" s="1"/>
  <c r="AX12" i="3" s="1"/>
  <c r="AX13" i="3" s="1"/>
  <c r="V12" i="3"/>
  <c r="CB12" i="3" s="1"/>
  <c r="CB13" i="3" s="1"/>
  <c r="CB14" i="3" s="1"/>
  <c r="CB15" i="3" s="1"/>
  <c r="CB16" i="3" s="1"/>
  <c r="CB17" i="3" s="1"/>
  <c r="CB18" i="3" s="1"/>
  <c r="CB19" i="3" s="1"/>
  <c r="CB20" i="3" s="1"/>
  <c r="CB21" i="3" s="1"/>
  <c r="CB22" i="3" s="1"/>
  <c r="CB23" i="3" s="1"/>
  <c r="CB24" i="3" s="1"/>
  <c r="CB25" i="3" s="1"/>
  <c r="CB26" i="3" s="1"/>
  <c r="CB27" i="3" s="1"/>
  <c r="CB28" i="3" s="1"/>
  <c r="CB29" i="3" s="1"/>
  <c r="CB30" i="3" s="1"/>
  <c r="CB31" i="3" s="1"/>
  <c r="CB32" i="3" s="1"/>
  <c r="CB33" i="3" s="1"/>
  <c r="CB34" i="3" s="1"/>
  <c r="CB35" i="3" s="1"/>
  <c r="CB36" i="3" s="1"/>
  <c r="CB37" i="3" s="1"/>
  <c r="CB38" i="3" s="1"/>
  <c r="CB39" i="3" s="1"/>
  <c r="CB40" i="3" s="1"/>
  <c r="CB41" i="3" s="1"/>
  <c r="CB42" i="3" s="1"/>
  <c r="CB43" i="3" s="1"/>
  <c r="CB44" i="3" s="1"/>
  <c r="CB45" i="3" s="1"/>
  <c r="CB46" i="3" s="1"/>
  <c r="CB47" i="3" s="1"/>
  <c r="CB48" i="3" s="1"/>
  <c r="CB49" i="3" s="1"/>
  <c r="CB50" i="3" s="1"/>
  <c r="CB51" i="3" s="1"/>
  <c r="CB52" i="3" s="1"/>
  <c r="CB53" i="3" s="1"/>
  <c r="CB54" i="3" s="1"/>
  <c r="CB55" i="3" s="1"/>
  <c r="CB56" i="3" s="1"/>
  <c r="CB57" i="3" s="1"/>
  <c r="CB58" i="3" s="1"/>
  <c r="CB59" i="3" s="1"/>
  <c r="CB60" i="3" s="1"/>
  <c r="CB61" i="3" s="1"/>
  <c r="CB62" i="3" s="1"/>
  <c r="CB63" i="3" s="1"/>
  <c r="CB64" i="3" s="1"/>
  <c r="CB65" i="3" s="1"/>
  <c r="CB66" i="3" s="1"/>
  <c r="CB67" i="3" s="1"/>
  <c r="CB68" i="3" s="1"/>
  <c r="CB69" i="3" s="1"/>
  <c r="CB70" i="3" s="1"/>
  <c r="CB71" i="3" s="1"/>
  <c r="CB72" i="3" s="1"/>
  <c r="CB73" i="3" s="1"/>
  <c r="CB74" i="3" s="1"/>
  <c r="CB75" i="3" s="1"/>
  <c r="CB76" i="3" s="1"/>
  <c r="CB77" i="3" s="1"/>
  <c r="CB78" i="3" s="1"/>
  <c r="CB79" i="3" s="1"/>
  <c r="CB80" i="3" s="1"/>
  <c r="CB81" i="3" s="1"/>
  <c r="CB82" i="3" s="1"/>
  <c r="CB83" i="3" s="1"/>
  <c r="CB84" i="3" s="1"/>
  <c r="CB85" i="3" s="1"/>
  <c r="CB86" i="3" s="1"/>
  <c r="CB87" i="3" s="1"/>
  <c r="CB88" i="3" s="1"/>
  <c r="CB89" i="3" s="1"/>
  <c r="CB90" i="3" s="1"/>
  <c r="CB91" i="3" s="1"/>
  <c r="CB92" i="3" s="1"/>
  <c r="CB93" i="3" s="1"/>
  <c r="CB94" i="3" s="1"/>
  <c r="CB95" i="3" s="1"/>
  <c r="CB96" i="3" s="1"/>
  <c r="CB97" i="3" s="1"/>
  <c r="CB98" i="3" s="1"/>
  <c r="CB99" i="3" s="1"/>
  <c r="CB100" i="3" s="1"/>
  <c r="CB101" i="3" s="1"/>
  <c r="CB102" i="3" s="1"/>
  <c r="CB103" i="3" s="1"/>
  <c r="CB104" i="3" s="1"/>
  <c r="CB105" i="3" s="1"/>
  <c r="CB106" i="3" s="1"/>
  <c r="CB107" i="3" s="1"/>
  <c r="CB108" i="3" s="1"/>
  <c r="CB109" i="3" s="1"/>
  <c r="CB110" i="3" s="1"/>
  <c r="CB111" i="3" s="1"/>
  <c r="CB112" i="3" s="1"/>
  <c r="CB113" i="3" s="1"/>
  <c r="CB114" i="3" s="1"/>
  <c r="CB115" i="3" s="1"/>
  <c r="CB116" i="3" s="1"/>
  <c r="CB117" i="3" s="1"/>
  <c r="CB118" i="3" s="1"/>
  <c r="CB119" i="3" s="1"/>
  <c r="CB120" i="3" s="1"/>
  <c r="CB121" i="3" s="1"/>
  <c r="CB122" i="3" s="1"/>
  <c r="CB123" i="3" s="1"/>
  <c r="CB124" i="3" s="1"/>
  <c r="CB125" i="3" s="1"/>
  <c r="CB126" i="3" s="1"/>
  <c r="CB127" i="3" s="1"/>
  <c r="CB128" i="3" s="1"/>
  <c r="CB129" i="3" s="1"/>
  <c r="CB130" i="3" s="1"/>
  <c r="CB131" i="3" s="1"/>
  <c r="CB132" i="3" s="1"/>
  <c r="CB133" i="3" s="1"/>
  <c r="CB134" i="3" s="1"/>
  <c r="CB135" i="3" s="1"/>
  <c r="CB136" i="3" s="1"/>
  <c r="CB137" i="3" s="1"/>
  <c r="CB138" i="3" s="1"/>
  <c r="CB139" i="3" s="1"/>
  <c r="CB140" i="3" s="1"/>
  <c r="V10" i="5"/>
  <c r="BZ10" i="5" s="1"/>
  <c r="Z11" i="5" s="1"/>
  <c r="V11" i="5" s="1"/>
  <c r="BZ11" i="5" s="1"/>
  <c r="Z12" i="5" s="1"/>
  <c r="V12" i="5" s="1"/>
  <c r="AI13" i="7"/>
  <c r="AI14" i="7" s="1"/>
  <c r="AI15" i="7" s="1"/>
  <c r="AI16" i="7" s="1"/>
  <c r="AI17" i="7" s="1"/>
  <c r="AI18" i="7" s="1"/>
  <c r="AI19" i="7" s="1"/>
  <c r="AI20" i="7" s="1"/>
  <c r="AI21" i="7" s="1"/>
  <c r="AI22" i="7" s="1"/>
  <c r="AI23" i="7" s="1"/>
  <c r="AI24" i="7" s="1"/>
  <c r="AI25" i="7" s="1"/>
  <c r="AI26" i="7" s="1"/>
  <c r="AI27" i="7" s="1"/>
  <c r="AI28" i="7" s="1"/>
  <c r="AI29" i="7" s="1"/>
  <c r="AI30" i="7" s="1"/>
  <c r="AI31" i="7" s="1"/>
  <c r="AI32" i="7" s="1"/>
  <c r="AI33" i="7" s="1"/>
  <c r="AI34" i="7" s="1"/>
  <c r="AI35" i="7" s="1"/>
  <c r="AI36" i="7" s="1"/>
  <c r="AI37" i="7" s="1"/>
  <c r="AI38" i="7" s="1"/>
  <c r="AI39" i="7" s="1"/>
  <c r="AI40" i="7" s="1"/>
  <c r="AI41" i="7" s="1"/>
  <c r="AI42" i="7" s="1"/>
  <c r="AI43" i="7" s="1"/>
  <c r="AI44" i="7" s="1"/>
  <c r="AI45" i="7" s="1"/>
  <c r="AI46" i="7" s="1"/>
  <c r="AI47" i="7" s="1"/>
  <c r="AI48" i="7" s="1"/>
  <c r="AI49" i="7" s="1"/>
  <c r="AI50" i="7" s="1"/>
  <c r="AI51" i="7" s="1"/>
  <c r="AI52" i="7" s="1"/>
  <c r="AI53" i="7" s="1"/>
  <c r="AI54" i="7" s="1"/>
  <c r="AI55" i="7" s="1"/>
  <c r="AI56" i="7" s="1"/>
  <c r="AI57" i="7" s="1"/>
  <c r="AI58" i="7" s="1"/>
  <c r="AI59" i="7" s="1"/>
  <c r="AI60" i="7" s="1"/>
  <c r="AI61" i="7" s="1"/>
  <c r="AI62" i="7" s="1"/>
  <c r="AI63" i="7" s="1"/>
  <c r="AI64" i="7" s="1"/>
  <c r="AI65" i="7" s="1"/>
  <c r="AI66" i="7" s="1"/>
  <c r="AI67" i="7" s="1"/>
  <c r="AI68" i="7" s="1"/>
  <c r="AI69" i="7" s="1"/>
  <c r="AI70" i="7" s="1"/>
  <c r="AI71" i="7" s="1"/>
  <c r="AI72" i="7" s="1"/>
  <c r="AI73" i="7" s="1"/>
  <c r="AI74" i="7" s="1"/>
  <c r="AI75" i="7" s="1"/>
  <c r="AI76" i="7" s="1"/>
  <c r="AI77" i="7" s="1"/>
  <c r="AI78" i="7" s="1"/>
  <c r="AI79" i="7" s="1"/>
  <c r="AI80" i="7" s="1"/>
  <c r="AI81" i="7" s="1"/>
  <c r="AI82" i="7" s="1"/>
  <c r="AI83" i="7" s="1"/>
  <c r="AI84" i="7" s="1"/>
  <c r="AI85" i="7" s="1"/>
  <c r="AI86" i="7" s="1"/>
  <c r="AI87" i="7" s="1"/>
  <c r="AI88" i="7" s="1"/>
  <c r="AI89" i="7" s="1"/>
  <c r="AI90" i="7" s="1"/>
  <c r="AI91" i="7" s="1"/>
  <c r="AI92" i="7" s="1"/>
  <c r="AI93" i="7" s="1"/>
  <c r="AI94" i="7" s="1"/>
  <c r="AI95" i="7" s="1"/>
  <c r="AI96" i="7" s="1"/>
  <c r="AI97" i="7" s="1"/>
  <c r="AI98" i="7" s="1"/>
  <c r="AI99" i="7" s="1"/>
  <c r="AI100" i="7" s="1"/>
  <c r="AI101" i="7" s="1"/>
  <c r="AI102" i="7" s="1"/>
  <c r="AI103" i="7" s="1"/>
  <c r="AI104" i="7" s="1"/>
  <c r="AI105" i="7" s="1"/>
  <c r="AI106" i="7" s="1"/>
  <c r="AI107" i="7" s="1"/>
  <c r="AI108" i="7" s="1"/>
  <c r="AI109" i="7" s="1"/>
  <c r="AI110" i="7" s="1"/>
  <c r="AI111" i="7" s="1"/>
  <c r="AI112" i="7" s="1"/>
  <c r="AI113" i="7" s="1"/>
  <c r="AI114" i="7" s="1"/>
  <c r="AI115" i="7" s="1"/>
  <c r="AI116" i="7" s="1"/>
  <c r="AI117" i="7" s="1"/>
  <c r="AI118" i="7" s="1"/>
  <c r="AI119" i="7" s="1"/>
  <c r="AI120" i="7" s="1"/>
  <c r="AI121" i="7" s="1"/>
  <c r="AI122" i="7" s="1"/>
  <c r="AI123" i="7" s="1"/>
  <c r="AI124" i="7" s="1"/>
  <c r="AI125" i="7" s="1"/>
  <c r="AI126" i="7" s="1"/>
  <c r="AI127" i="7" s="1"/>
  <c r="AI128" i="7" s="1"/>
  <c r="AI129" i="7" s="1"/>
  <c r="AI130" i="7" s="1"/>
  <c r="AI131" i="7" s="1"/>
  <c r="AI132" i="7" s="1"/>
  <c r="AI133" i="7" s="1"/>
  <c r="AI134" i="7" s="1"/>
  <c r="AI135" i="7" s="1"/>
  <c r="AI136" i="7" s="1"/>
  <c r="AI137" i="7" s="1"/>
  <c r="AI138" i="7" s="1"/>
  <c r="AI139" i="7" s="1"/>
  <c r="AI140" i="7" s="1"/>
  <c r="AT13" i="7"/>
  <c r="AT14" i="7" s="1"/>
  <c r="AT15" i="7" s="1"/>
  <c r="AT16" i="7" s="1"/>
  <c r="AT17" i="7" s="1"/>
  <c r="AT18" i="7" s="1"/>
  <c r="AT19" i="7" s="1"/>
  <c r="AT20" i="7" s="1"/>
  <c r="AT21" i="7" s="1"/>
  <c r="AT22" i="7" s="1"/>
  <c r="AT23" i="7" s="1"/>
  <c r="AT24" i="7" s="1"/>
  <c r="AT25" i="7" s="1"/>
  <c r="AT26" i="7" s="1"/>
  <c r="AT27" i="7" s="1"/>
  <c r="AT28" i="7" s="1"/>
  <c r="AT29" i="7" s="1"/>
  <c r="AT30" i="7" s="1"/>
  <c r="AT31" i="7" s="1"/>
  <c r="AT32" i="7" s="1"/>
  <c r="AT33" i="7" s="1"/>
  <c r="AT34" i="7" s="1"/>
  <c r="AT35" i="7" s="1"/>
  <c r="AT36" i="7" s="1"/>
  <c r="AT37" i="7" s="1"/>
  <c r="AT38" i="7" s="1"/>
  <c r="AT39" i="7" s="1"/>
  <c r="AT40" i="7" s="1"/>
  <c r="AT41" i="7" s="1"/>
  <c r="AT42" i="7" s="1"/>
  <c r="AT43" i="7" s="1"/>
  <c r="AT44" i="7" s="1"/>
  <c r="AT45" i="7" s="1"/>
  <c r="AT46" i="7" s="1"/>
  <c r="AT47" i="7" s="1"/>
  <c r="AT48" i="7" s="1"/>
  <c r="AT49" i="7" s="1"/>
  <c r="AT50" i="7" s="1"/>
  <c r="AT51" i="7" s="1"/>
  <c r="AT52" i="7" s="1"/>
  <c r="AT53" i="7" s="1"/>
  <c r="AT54" i="7" s="1"/>
  <c r="AT55" i="7" s="1"/>
  <c r="AT56" i="7" s="1"/>
  <c r="AT57" i="7" s="1"/>
  <c r="AT58" i="7" s="1"/>
  <c r="AT59" i="7" s="1"/>
  <c r="AT60" i="7" s="1"/>
  <c r="AT61" i="7" s="1"/>
  <c r="AT62" i="7" s="1"/>
  <c r="AT63" i="7" s="1"/>
  <c r="AT64" i="7" s="1"/>
  <c r="AT65" i="7" s="1"/>
  <c r="AT66" i="7" s="1"/>
  <c r="AT67" i="7" s="1"/>
  <c r="AT68" i="7" s="1"/>
  <c r="AT69" i="7" s="1"/>
  <c r="AT70" i="7" s="1"/>
  <c r="AT71" i="7" s="1"/>
  <c r="AT72" i="7" s="1"/>
  <c r="AT73" i="7" s="1"/>
  <c r="AT74" i="7" s="1"/>
  <c r="AT75" i="7" s="1"/>
  <c r="AT76" i="7" s="1"/>
  <c r="AT77" i="7" s="1"/>
  <c r="AT78" i="7" s="1"/>
  <c r="AT79" i="7" s="1"/>
  <c r="AT80" i="7" s="1"/>
  <c r="AT81" i="7" s="1"/>
  <c r="AT82" i="7" s="1"/>
  <c r="AT83" i="7" s="1"/>
  <c r="AT84" i="7" s="1"/>
  <c r="AT85" i="7" s="1"/>
  <c r="AT86" i="7" s="1"/>
  <c r="AT87" i="7" s="1"/>
  <c r="AT88" i="7" s="1"/>
  <c r="AT89" i="7" s="1"/>
  <c r="AT90" i="7" s="1"/>
  <c r="AT91" i="7" s="1"/>
  <c r="AT92" i="7" s="1"/>
  <c r="AT93" i="7" s="1"/>
  <c r="AT94" i="7" s="1"/>
  <c r="AT95" i="7" s="1"/>
  <c r="AT96" i="7" s="1"/>
  <c r="AT97" i="7" s="1"/>
  <c r="AT98" i="7" s="1"/>
  <c r="AT99" i="7" s="1"/>
  <c r="AT100" i="7" s="1"/>
  <c r="AT101" i="7" s="1"/>
  <c r="AT102" i="7" s="1"/>
  <c r="AT103" i="7" s="1"/>
  <c r="AT104" i="7" s="1"/>
  <c r="AT105" i="7" s="1"/>
  <c r="AT106" i="7" s="1"/>
  <c r="AT107" i="7" s="1"/>
  <c r="AT108" i="7" s="1"/>
  <c r="AT109" i="7" s="1"/>
  <c r="AT110" i="7" s="1"/>
  <c r="AT111" i="7" s="1"/>
  <c r="AT112" i="7" s="1"/>
  <c r="AT113" i="7" s="1"/>
  <c r="AT114" i="7" s="1"/>
  <c r="AT115" i="7" s="1"/>
  <c r="AT116" i="7" s="1"/>
  <c r="AT117" i="7" s="1"/>
  <c r="AT118" i="7" s="1"/>
  <c r="AT119" i="7" s="1"/>
  <c r="AT120" i="7" s="1"/>
  <c r="AT121" i="7" s="1"/>
  <c r="AT122" i="7" s="1"/>
  <c r="AT123" i="7" s="1"/>
  <c r="AT124" i="7" s="1"/>
  <c r="AT125" i="7" s="1"/>
  <c r="AT126" i="7" s="1"/>
  <c r="AT127" i="7" s="1"/>
  <c r="AT128" i="7" s="1"/>
  <c r="AT129" i="7" s="1"/>
  <c r="AT130" i="7" s="1"/>
  <c r="AT131" i="7" s="1"/>
  <c r="AT132" i="7" s="1"/>
  <c r="AT133" i="7" s="1"/>
  <c r="AT134" i="7" s="1"/>
  <c r="AT135" i="7" s="1"/>
  <c r="AT136" i="7" s="1"/>
  <c r="AT137" i="7" s="1"/>
  <c r="AT138" i="7" s="1"/>
  <c r="AT139" i="7" s="1"/>
  <c r="AT140" i="7" s="1"/>
  <c r="CB12" i="9"/>
  <c r="CB13" i="9" s="1"/>
  <c r="CB14" i="9" s="1"/>
  <c r="CB15" i="9" s="1"/>
  <c r="CB16" i="9" s="1"/>
  <c r="CB17" i="9" s="1"/>
  <c r="CB18" i="9" s="1"/>
  <c r="CB19" i="9" s="1"/>
  <c r="CB20" i="9" s="1"/>
  <c r="CB21" i="9" s="1"/>
  <c r="CB22" i="9" s="1"/>
  <c r="CB23" i="9" s="1"/>
  <c r="CB24" i="9" s="1"/>
  <c r="CB25" i="9" s="1"/>
  <c r="CB26" i="9" s="1"/>
  <c r="CB27" i="9" s="1"/>
  <c r="CB28" i="9" s="1"/>
  <c r="CB29" i="9" s="1"/>
  <c r="CB30" i="9" s="1"/>
  <c r="CB31" i="9" s="1"/>
  <c r="CB32" i="9" s="1"/>
  <c r="CB33" i="9" s="1"/>
  <c r="CB34" i="9" s="1"/>
  <c r="CB35" i="9" s="1"/>
  <c r="CB36" i="9" s="1"/>
  <c r="CB37" i="9" s="1"/>
  <c r="CB38" i="9" s="1"/>
  <c r="CB39" i="9" s="1"/>
  <c r="CB40" i="9" s="1"/>
  <c r="CB41" i="9" s="1"/>
  <c r="CB42" i="9" s="1"/>
  <c r="CB43" i="9" s="1"/>
  <c r="CB44" i="9" s="1"/>
  <c r="CB45" i="9" s="1"/>
  <c r="CB46" i="9" s="1"/>
  <c r="CB47" i="9" s="1"/>
  <c r="CB48" i="9" s="1"/>
  <c r="CB49" i="9" s="1"/>
  <c r="CB50" i="9" s="1"/>
  <c r="CB51" i="9" s="1"/>
  <c r="CB52" i="9" s="1"/>
  <c r="CB53" i="9" s="1"/>
  <c r="CB54" i="9" s="1"/>
  <c r="CB55" i="9" s="1"/>
  <c r="CB56" i="9" s="1"/>
  <c r="CB57" i="9" s="1"/>
  <c r="CB58" i="9" s="1"/>
  <c r="CB59" i="9" s="1"/>
  <c r="CB60" i="9" s="1"/>
  <c r="CB61" i="9" s="1"/>
  <c r="CB62" i="9" s="1"/>
  <c r="CB63" i="9" s="1"/>
  <c r="CB64" i="9" s="1"/>
  <c r="CB65" i="9" s="1"/>
  <c r="CB66" i="9" s="1"/>
  <c r="CB67" i="9" s="1"/>
  <c r="CB68" i="9" s="1"/>
  <c r="CB69" i="9" s="1"/>
  <c r="CB70" i="9" s="1"/>
  <c r="CB71" i="9" s="1"/>
  <c r="CB72" i="9" s="1"/>
  <c r="CB73" i="9" s="1"/>
  <c r="CB74" i="9" s="1"/>
  <c r="CB75" i="9" s="1"/>
  <c r="CB76" i="9" s="1"/>
  <c r="CB77" i="9" s="1"/>
  <c r="CB78" i="9" s="1"/>
  <c r="CB79" i="9" s="1"/>
  <c r="CB80" i="9" s="1"/>
  <c r="CB81" i="9" s="1"/>
  <c r="CB82" i="9" s="1"/>
  <c r="CB83" i="9" s="1"/>
  <c r="CB84" i="9" s="1"/>
  <c r="CB85" i="9" s="1"/>
  <c r="CB86" i="9" s="1"/>
  <c r="CB87" i="9" s="1"/>
  <c r="CB88" i="9" s="1"/>
  <c r="CB89" i="9" s="1"/>
  <c r="CB90" i="9" s="1"/>
  <c r="CB91" i="9" s="1"/>
  <c r="CB92" i="9" s="1"/>
  <c r="CB93" i="9" s="1"/>
  <c r="CB94" i="9" s="1"/>
  <c r="CB95" i="9" s="1"/>
  <c r="CB96" i="9" s="1"/>
  <c r="CB97" i="9" s="1"/>
  <c r="CB98" i="9" s="1"/>
  <c r="CB99" i="9" s="1"/>
  <c r="CB100" i="9" s="1"/>
  <c r="CB101" i="9" s="1"/>
  <c r="CB102" i="9" s="1"/>
  <c r="CB103" i="9" s="1"/>
  <c r="CB104" i="9" s="1"/>
  <c r="CB105" i="9" s="1"/>
  <c r="CB106" i="9" s="1"/>
  <c r="CB107" i="9" s="1"/>
  <c r="CB108" i="9" s="1"/>
  <c r="CB109" i="9" s="1"/>
  <c r="CB110" i="9" s="1"/>
  <c r="CB111" i="9" s="1"/>
  <c r="CB112" i="9" s="1"/>
  <c r="CB113" i="9" s="1"/>
  <c r="CB114" i="9" s="1"/>
  <c r="CB115" i="9" s="1"/>
  <c r="CB116" i="9" s="1"/>
  <c r="CB117" i="9" s="1"/>
  <c r="CB118" i="9" s="1"/>
  <c r="CB119" i="9" s="1"/>
  <c r="CB120" i="9" s="1"/>
  <c r="CB121" i="9" s="1"/>
  <c r="CB122" i="9" s="1"/>
  <c r="CB123" i="9" s="1"/>
  <c r="CB124" i="9" s="1"/>
  <c r="CB125" i="9" s="1"/>
  <c r="CB126" i="9" s="1"/>
  <c r="CB127" i="9" s="1"/>
  <c r="CB128" i="9" s="1"/>
  <c r="CB129" i="9" s="1"/>
  <c r="CB130" i="9" s="1"/>
  <c r="CB131" i="9" s="1"/>
  <c r="CB132" i="9" s="1"/>
  <c r="CB133" i="9" s="1"/>
  <c r="CB134" i="9" s="1"/>
  <c r="CB135" i="9" s="1"/>
  <c r="CB136" i="9" s="1"/>
  <c r="CB137" i="9" s="1"/>
  <c r="CB138" i="9" s="1"/>
  <c r="CB139" i="9" s="1"/>
  <c r="CB140" i="9" s="1"/>
  <c r="U15" i="7"/>
  <c r="C12" i="9"/>
  <c r="CD12" i="9"/>
  <c r="CD13" i="9" s="1"/>
  <c r="CD14" i="9" s="1"/>
  <c r="CD15" i="9" s="1"/>
  <c r="CD16" i="9" s="1"/>
  <c r="CD17" i="9" s="1"/>
  <c r="CD18" i="9" s="1"/>
  <c r="CD19" i="9" s="1"/>
  <c r="CD20" i="9" s="1"/>
  <c r="CD21" i="9" s="1"/>
  <c r="CD22" i="9" s="1"/>
  <c r="CD23" i="9" s="1"/>
  <c r="CD24" i="9" s="1"/>
  <c r="CD25" i="9" s="1"/>
  <c r="CD26" i="9" s="1"/>
  <c r="CD27" i="9" s="1"/>
  <c r="CD28" i="9" s="1"/>
  <c r="CD29" i="9" s="1"/>
  <c r="CD30" i="9" s="1"/>
  <c r="CD31" i="9" s="1"/>
  <c r="CD32" i="9" s="1"/>
  <c r="CD33" i="9" s="1"/>
  <c r="CD34" i="9" s="1"/>
  <c r="CD35" i="9" s="1"/>
  <c r="CD36" i="9" s="1"/>
  <c r="CD37" i="9" s="1"/>
  <c r="CD38" i="9" s="1"/>
  <c r="CD39" i="9" s="1"/>
  <c r="CD40" i="9" s="1"/>
  <c r="CD41" i="9" s="1"/>
  <c r="CD42" i="9" s="1"/>
  <c r="CD43" i="9" s="1"/>
  <c r="CD44" i="9" s="1"/>
  <c r="CD45" i="9" s="1"/>
  <c r="CD46" i="9" s="1"/>
  <c r="CD47" i="9" s="1"/>
  <c r="CD48" i="9" s="1"/>
  <c r="CD49" i="9" s="1"/>
  <c r="CD50" i="9" s="1"/>
  <c r="CD51" i="9" s="1"/>
  <c r="CD52" i="9" s="1"/>
  <c r="CD53" i="9" s="1"/>
  <c r="CD54" i="9" s="1"/>
  <c r="CD55" i="9" s="1"/>
  <c r="CD56" i="9" s="1"/>
  <c r="CD57" i="9" s="1"/>
  <c r="CD58" i="9" s="1"/>
  <c r="CD59" i="9" s="1"/>
  <c r="CD60" i="9" s="1"/>
  <c r="CD61" i="9" s="1"/>
  <c r="CD62" i="9" s="1"/>
  <c r="CD63" i="9" s="1"/>
  <c r="CD64" i="9" s="1"/>
  <c r="CD65" i="9" s="1"/>
  <c r="CD66" i="9" s="1"/>
  <c r="CD67" i="9" s="1"/>
  <c r="CD68" i="9" s="1"/>
  <c r="CD69" i="9" s="1"/>
  <c r="CD70" i="9" s="1"/>
  <c r="CD71" i="9" s="1"/>
  <c r="CD72" i="9" s="1"/>
  <c r="CD73" i="9" s="1"/>
  <c r="CD74" i="9" s="1"/>
  <c r="CD75" i="9" s="1"/>
  <c r="CD76" i="9" s="1"/>
  <c r="CD77" i="9" s="1"/>
  <c r="CD78" i="9" s="1"/>
  <c r="CD79" i="9" s="1"/>
  <c r="CD80" i="9" s="1"/>
  <c r="CD81" i="9" s="1"/>
  <c r="CD82" i="9" s="1"/>
  <c r="CD83" i="9" s="1"/>
  <c r="CD84" i="9" s="1"/>
  <c r="CD85" i="9" s="1"/>
  <c r="CD86" i="9" s="1"/>
  <c r="CD87" i="9" s="1"/>
  <c r="CD88" i="9" s="1"/>
  <c r="CD89" i="9" s="1"/>
  <c r="CD90" i="9" s="1"/>
  <c r="CD91" i="9" s="1"/>
  <c r="CD92" i="9" s="1"/>
  <c r="CD93" i="9" s="1"/>
  <c r="CD94" i="9" s="1"/>
  <c r="CD95" i="9" s="1"/>
  <c r="CD96" i="9" s="1"/>
  <c r="CD97" i="9" s="1"/>
  <c r="CD98" i="9" s="1"/>
  <c r="CD99" i="9" s="1"/>
  <c r="CD100" i="9" s="1"/>
  <c r="CD101" i="9" s="1"/>
  <c r="CD102" i="9" s="1"/>
  <c r="CD103" i="9" s="1"/>
  <c r="CD104" i="9" s="1"/>
  <c r="CD105" i="9" s="1"/>
  <c r="CD106" i="9" s="1"/>
  <c r="CD107" i="9" s="1"/>
  <c r="CD108" i="9" s="1"/>
  <c r="CD109" i="9" s="1"/>
  <c r="CD110" i="9" s="1"/>
  <c r="CD111" i="9" s="1"/>
  <c r="CD112" i="9" s="1"/>
  <c r="CD113" i="9" s="1"/>
  <c r="CD114" i="9" s="1"/>
  <c r="CD115" i="9" s="1"/>
  <c r="CD116" i="9" s="1"/>
  <c r="CD117" i="9" s="1"/>
  <c r="CD118" i="9" s="1"/>
  <c r="CD119" i="9" s="1"/>
  <c r="CD120" i="9" s="1"/>
  <c r="CD121" i="9" s="1"/>
  <c r="CD122" i="9" s="1"/>
  <c r="CD123" i="9" s="1"/>
  <c r="CD124" i="9" s="1"/>
  <c r="CD125" i="9" s="1"/>
  <c r="CD126" i="9" s="1"/>
  <c r="CD127" i="9" s="1"/>
  <c r="CD128" i="9" s="1"/>
  <c r="CD129" i="9" s="1"/>
  <c r="CD130" i="9" s="1"/>
  <c r="CD131" i="9" s="1"/>
  <c r="CD132" i="9" s="1"/>
  <c r="CD133" i="9" s="1"/>
  <c r="CD134" i="9" s="1"/>
  <c r="CD135" i="9" s="1"/>
  <c r="CD136" i="9" s="1"/>
  <c r="CD137" i="9" s="1"/>
  <c r="CD138" i="9" s="1"/>
  <c r="CD139" i="9" s="1"/>
  <c r="CD140" i="9" s="1"/>
  <c r="T15" i="9"/>
  <c r="U13" i="9"/>
  <c r="AJ9" i="3"/>
  <c r="Y9" i="3"/>
  <c r="C8" i="7"/>
  <c r="S5" i="7"/>
  <c r="S15" i="7"/>
  <c r="C15" i="7" s="1"/>
  <c r="CL8" i="7"/>
  <c r="CL9" i="7" s="1"/>
  <c r="CL10" i="7" s="1"/>
  <c r="CL11" i="7" s="1"/>
  <c r="CL12" i="7" s="1"/>
  <c r="CL13" i="7" s="1"/>
  <c r="CL14" i="7" s="1"/>
  <c r="CL15" i="7" s="1"/>
  <c r="CL16" i="7" s="1"/>
  <c r="CL17" i="7" s="1"/>
  <c r="CL18" i="7" s="1"/>
  <c r="CL19" i="7" s="1"/>
  <c r="CL20" i="7" s="1"/>
  <c r="CL21" i="7" s="1"/>
  <c r="CL22" i="7" s="1"/>
  <c r="CL23" i="7" s="1"/>
  <c r="CL24" i="7" s="1"/>
  <c r="CL25" i="7" s="1"/>
  <c r="CL26" i="7" s="1"/>
  <c r="CL27" i="7" s="1"/>
  <c r="CL28" i="7" s="1"/>
  <c r="CL29" i="7" s="1"/>
  <c r="CL30" i="7" s="1"/>
  <c r="CL31" i="7" s="1"/>
  <c r="CL32" i="7" s="1"/>
  <c r="CL33" i="7" s="1"/>
  <c r="CL34" i="7" s="1"/>
  <c r="CL35" i="7" s="1"/>
  <c r="CL36" i="7" s="1"/>
  <c r="CL37" i="7" s="1"/>
  <c r="CL38" i="7" s="1"/>
  <c r="CL39" i="7" s="1"/>
  <c r="CL40" i="7" s="1"/>
  <c r="CL41" i="7" s="1"/>
  <c r="CL42" i="7" s="1"/>
  <c r="CL43" i="7" s="1"/>
  <c r="CL44" i="7" s="1"/>
  <c r="CL45" i="7" s="1"/>
  <c r="CL46" i="7" s="1"/>
  <c r="CL47" i="7" s="1"/>
  <c r="CL48" i="7" s="1"/>
  <c r="CL49" i="7" s="1"/>
  <c r="CL50" i="7" s="1"/>
  <c r="CL51" i="7" s="1"/>
  <c r="CL52" i="7" s="1"/>
  <c r="CL53" i="7" s="1"/>
  <c r="CL54" i="7" s="1"/>
  <c r="CL55" i="7" s="1"/>
  <c r="CL56" i="7" s="1"/>
  <c r="CL57" i="7" s="1"/>
  <c r="CL58" i="7" s="1"/>
  <c r="CL59" i="7" s="1"/>
  <c r="CL60" i="7" s="1"/>
  <c r="CL61" i="7" s="1"/>
  <c r="CL62" i="7" s="1"/>
  <c r="CL63" i="7" s="1"/>
  <c r="CL64" i="7" s="1"/>
  <c r="CL65" i="7" s="1"/>
  <c r="CL66" i="7" s="1"/>
  <c r="CL67" i="7" s="1"/>
  <c r="CL68" i="7" s="1"/>
  <c r="CL69" i="7" s="1"/>
  <c r="CL70" i="7" s="1"/>
  <c r="CL71" i="7" s="1"/>
  <c r="CL72" i="7" s="1"/>
  <c r="CL73" i="7" s="1"/>
  <c r="CL74" i="7" s="1"/>
  <c r="CL75" i="7" s="1"/>
  <c r="CL76" i="7" s="1"/>
  <c r="CL77" i="7" s="1"/>
  <c r="CL78" i="7" s="1"/>
  <c r="CL79" i="7" s="1"/>
  <c r="CL80" i="7" s="1"/>
  <c r="CL81" i="7" s="1"/>
  <c r="CL82" i="7" s="1"/>
  <c r="CL83" i="7" s="1"/>
  <c r="CL84" i="7" s="1"/>
  <c r="CL85" i="7" s="1"/>
  <c r="CL86" i="7" s="1"/>
  <c r="CL87" i="7" s="1"/>
  <c r="CL88" i="7" s="1"/>
  <c r="CL89" i="7" s="1"/>
  <c r="CL90" i="7" s="1"/>
  <c r="CL91" i="7" s="1"/>
  <c r="CL92" i="7" s="1"/>
  <c r="CL93" i="7" s="1"/>
  <c r="CL94" i="7" s="1"/>
  <c r="CL95" i="7" s="1"/>
  <c r="CL96" i="7" s="1"/>
  <c r="CL97" i="7" s="1"/>
  <c r="CL98" i="7" s="1"/>
  <c r="CL99" i="7" s="1"/>
  <c r="CL100" i="7" s="1"/>
  <c r="CL101" i="7" s="1"/>
  <c r="CL102" i="7" s="1"/>
  <c r="CL103" i="7" s="1"/>
  <c r="CL104" i="7" s="1"/>
  <c r="CL105" i="7" s="1"/>
  <c r="CL106" i="7" s="1"/>
  <c r="CL107" i="7" s="1"/>
  <c r="CL108" i="7" s="1"/>
  <c r="CL109" i="7" s="1"/>
  <c r="CL110" i="7" s="1"/>
  <c r="CL111" i="7" s="1"/>
  <c r="CL112" i="7" s="1"/>
  <c r="CL113" i="7" s="1"/>
  <c r="CL114" i="7" s="1"/>
  <c r="CL115" i="7" s="1"/>
  <c r="CL116" i="7" s="1"/>
  <c r="CL117" i="7" s="1"/>
  <c r="CL118" i="7" s="1"/>
  <c r="CL119" i="7" s="1"/>
  <c r="CL120" i="7" s="1"/>
  <c r="CL121" i="7" s="1"/>
  <c r="CL122" i="7" s="1"/>
  <c r="CL123" i="7" s="1"/>
  <c r="CL124" i="7" s="1"/>
  <c r="CL125" i="7" s="1"/>
  <c r="CL126" i="7" s="1"/>
  <c r="CL127" i="7" s="1"/>
  <c r="CL128" i="7" s="1"/>
  <c r="CL129" i="7" s="1"/>
  <c r="CL130" i="7" s="1"/>
  <c r="CL131" i="7" s="1"/>
  <c r="CL132" i="7" s="1"/>
  <c r="CL133" i="7" s="1"/>
  <c r="CL134" i="7" s="1"/>
  <c r="CL135" i="7" s="1"/>
  <c r="CL136" i="7" s="1"/>
  <c r="CL137" i="7" s="1"/>
  <c r="CL138" i="7" s="1"/>
  <c r="CL139" i="7" s="1"/>
  <c r="CL140" i="7" s="1"/>
  <c r="C8" i="3"/>
  <c r="CL8" i="3"/>
  <c r="CL9" i="3" s="1"/>
  <c r="CL10" i="3" s="1"/>
  <c r="CL11" i="3" s="1"/>
  <c r="CL12" i="3" s="1"/>
  <c r="CL13" i="3" s="1"/>
  <c r="BE9" i="9"/>
  <c r="X9" i="9"/>
  <c r="BZ9" i="7"/>
  <c r="Z9" i="7"/>
  <c r="S9" i="3"/>
  <c r="C9" i="5"/>
  <c r="CG9" i="5"/>
  <c r="W10" i="5" s="1"/>
  <c r="S10" i="5" s="1"/>
  <c r="Y8" i="9"/>
  <c r="AJ8" i="9"/>
  <c r="BE9" i="7"/>
  <c r="X9" i="7"/>
  <c r="W8" i="9"/>
  <c r="CG8" i="9"/>
  <c r="BE9" i="5"/>
  <c r="X9" i="5"/>
  <c r="X8" i="3"/>
  <c r="BE8" i="3"/>
  <c r="X9" i="3" s="1"/>
  <c r="T9" i="3" s="1"/>
  <c r="Z10" i="9"/>
  <c r="BZ10" i="9"/>
  <c r="V13" i="3"/>
  <c r="BM13" i="3" s="1"/>
  <c r="BM14" i="3" s="1"/>
  <c r="BM15" i="3" s="1"/>
  <c r="BM16" i="3" s="1"/>
  <c r="BM17" i="3" s="1"/>
  <c r="BM18" i="3" s="1"/>
  <c r="BM19" i="3" s="1"/>
  <c r="BM20" i="3" s="1"/>
  <c r="BM21" i="3" s="1"/>
  <c r="BM22" i="3" s="1"/>
  <c r="BM23" i="3" s="1"/>
  <c r="BM24" i="3" s="1"/>
  <c r="BM25" i="3" s="1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BM38" i="3" s="1"/>
  <c r="BM39" i="3" s="1"/>
  <c r="BM40" i="3" s="1"/>
  <c r="BM41" i="3" s="1"/>
  <c r="BM42" i="3" s="1"/>
  <c r="BM43" i="3" s="1"/>
  <c r="BM44" i="3" s="1"/>
  <c r="BM45" i="3" s="1"/>
  <c r="BM46" i="3" s="1"/>
  <c r="BM47" i="3" s="1"/>
  <c r="BM48" i="3" s="1"/>
  <c r="BM49" i="3" s="1"/>
  <c r="BM50" i="3" s="1"/>
  <c r="BM51" i="3" s="1"/>
  <c r="BM52" i="3" s="1"/>
  <c r="BM53" i="3" s="1"/>
  <c r="BM54" i="3" s="1"/>
  <c r="BM55" i="3" s="1"/>
  <c r="BM56" i="3" s="1"/>
  <c r="BM57" i="3" s="1"/>
  <c r="BM58" i="3" s="1"/>
  <c r="BM59" i="3" s="1"/>
  <c r="BM60" i="3" s="1"/>
  <c r="BM61" i="3" s="1"/>
  <c r="BM62" i="3" s="1"/>
  <c r="BM63" i="3" s="1"/>
  <c r="BM64" i="3" s="1"/>
  <c r="BM65" i="3" s="1"/>
  <c r="BM66" i="3" s="1"/>
  <c r="BM67" i="3" s="1"/>
  <c r="BM68" i="3" s="1"/>
  <c r="BM69" i="3" s="1"/>
  <c r="BM70" i="3" s="1"/>
  <c r="BM71" i="3" s="1"/>
  <c r="BM72" i="3" s="1"/>
  <c r="BM73" i="3" s="1"/>
  <c r="BM74" i="3" s="1"/>
  <c r="BM75" i="3" s="1"/>
  <c r="BM76" i="3" s="1"/>
  <c r="BM77" i="3" s="1"/>
  <c r="BM78" i="3" s="1"/>
  <c r="BM79" i="3" s="1"/>
  <c r="BM80" i="3" s="1"/>
  <c r="BM81" i="3" s="1"/>
  <c r="BM82" i="3" s="1"/>
  <c r="BM83" i="3" s="1"/>
  <c r="BM84" i="3" s="1"/>
  <c r="BM85" i="3" s="1"/>
  <c r="BM86" i="3" s="1"/>
  <c r="BM87" i="3" s="1"/>
  <c r="BM88" i="3" s="1"/>
  <c r="BM89" i="3" s="1"/>
  <c r="BM90" i="3" s="1"/>
  <c r="BM91" i="3" s="1"/>
  <c r="BM92" i="3" s="1"/>
  <c r="BM93" i="3" s="1"/>
  <c r="BM94" i="3" s="1"/>
  <c r="BM95" i="3" s="1"/>
  <c r="BM96" i="3" s="1"/>
  <c r="BM97" i="3" s="1"/>
  <c r="BM98" i="3" s="1"/>
  <c r="BM99" i="3" s="1"/>
  <c r="BM100" i="3" s="1"/>
  <c r="BM101" i="3" s="1"/>
  <c r="BM102" i="3" s="1"/>
  <c r="BM103" i="3" s="1"/>
  <c r="BM104" i="3" s="1"/>
  <c r="BM105" i="3" s="1"/>
  <c r="BM106" i="3" s="1"/>
  <c r="BM107" i="3" s="1"/>
  <c r="BM108" i="3" s="1"/>
  <c r="BM109" i="3" s="1"/>
  <c r="BM110" i="3" s="1"/>
  <c r="BM111" i="3" s="1"/>
  <c r="BM112" i="3" s="1"/>
  <c r="BM113" i="3" s="1"/>
  <c r="BM114" i="3" s="1"/>
  <c r="BM115" i="3" s="1"/>
  <c r="BM116" i="3" s="1"/>
  <c r="BM117" i="3" s="1"/>
  <c r="BM118" i="3" s="1"/>
  <c r="BM119" i="3" s="1"/>
  <c r="BM120" i="3" s="1"/>
  <c r="BM121" i="3" s="1"/>
  <c r="BM122" i="3" s="1"/>
  <c r="BM123" i="3" s="1"/>
  <c r="BM124" i="3" s="1"/>
  <c r="BM125" i="3" s="1"/>
  <c r="BM126" i="3" s="1"/>
  <c r="BM127" i="3" s="1"/>
  <c r="BM128" i="3" s="1"/>
  <c r="BM129" i="3" s="1"/>
  <c r="BM130" i="3" s="1"/>
  <c r="BM131" i="3" s="1"/>
  <c r="BM132" i="3" s="1"/>
  <c r="BM133" i="3" s="1"/>
  <c r="BM134" i="3" s="1"/>
  <c r="BM135" i="3" s="1"/>
  <c r="BM136" i="3" s="1"/>
  <c r="BM137" i="3" s="1"/>
  <c r="BM138" i="3" s="1"/>
  <c r="BM139" i="3" s="1"/>
  <c r="BM140" i="3" s="1"/>
  <c r="BZ12" i="3"/>
  <c r="Z13" i="3" s="1"/>
  <c r="AJ10" i="7"/>
  <c r="Y10" i="7"/>
  <c r="W9" i="7"/>
  <c r="CG9" i="7"/>
  <c r="U12" i="5"/>
  <c r="AC12" i="5" s="1"/>
  <c r="AC13" i="5" s="1"/>
  <c r="AC14" i="5" s="1"/>
  <c r="AC15" i="5" s="1"/>
  <c r="AC16" i="5" s="1"/>
  <c r="AC17" i="5" s="1"/>
  <c r="AC18" i="5" s="1"/>
  <c r="AC19" i="5" s="1"/>
  <c r="AC20" i="5" s="1"/>
  <c r="AC21" i="5" s="1"/>
  <c r="AC22" i="5" s="1"/>
  <c r="AC23" i="5" s="1"/>
  <c r="AC24" i="5" s="1"/>
  <c r="AC25" i="5" s="1"/>
  <c r="AC26" i="5" s="1"/>
  <c r="AC27" i="5" s="1"/>
  <c r="AC28" i="5" s="1"/>
  <c r="AC29" i="5" s="1"/>
  <c r="AC30" i="5" s="1"/>
  <c r="AC31" i="5" s="1"/>
  <c r="AC32" i="5" s="1"/>
  <c r="AC33" i="5" s="1"/>
  <c r="AC34" i="5" s="1"/>
  <c r="AC35" i="5" s="1"/>
  <c r="AC36" i="5" s="1"/>
  <c r="AC37" i="5" s="1"/>
  <c r="AC38" i="5" s="1"/>
  <c r="AC39" i="5" s="1"/>
  <c r="AC40" i="5" s="1"/>
  <c r="AC41" i="5" s="1"/>
  <c r="AC42" i="5" s="1"/>
  <c r="AC43" i="5" s="1"/>
  <c r="AC44" i="5" s="1"/>
  <c r="AC45" i="5" s="1"/>
  <c r="AC46" i="5" s="1"/>
  <c r="AC47" i="5" s="1"/>
  <c r="AC48" i="5" s="1"/>
  <c r="AC49" i="5" s="1"/>
  <c r="AC50" i="5" s="1"/>
  <c r="AC51" i="5" s="1"/>
  <c r="AC52" i="5" s="1"/>
  <c r="AC53" i="5" s="1"/>
  <c r="AC54" i="5" s="1"/>
  <c r="AC55" i="5" s="1"/>
  <c r="AC56" i="5" s="1"/>
  <c r="AC57" i="5" s="1"/>
  <c r="AC58" i="5" s="1"/>
  <c r="AC59" i="5" s="1"/>
  <c r="AC60" i="5" s="1"/>
  <c r="AC61" i="5" s="1"/>
  <c r="AC62" i="5" s="1"/>
  <c r="AC63" i="5" s="1"/>
  <c r="AC64" i="5" s="1"/>
  <c r="AC65" i="5" s="1"/>
  <c r="AC66" i="5" s="1"/>
  <c r="AC67" i="5" s="1"/>
  <c r="AC68" i="5" s="1"/>
  <c r="AC69" i="5" s="1"/>
  <c r="AC70" i="5" s="1"/>
  <c r="AC71" i="5" s="1"/>
  <c r="AC72" i="5" s="1"/>
  <c r="AC73" i="5" s="1"/>
  <c r="AC74" i="5" s="1"/>
  <c r="AC75" i="5" s="1"/>
  <c r="AC76" i="5" s="1"/>
  <c r="AC77" i="5" s="1"/>
  <c r="AC78" i="5" s="1"/>
  <c r="AC79" i="5" s="1"/>
  <c r="AC80" i="5" s="1"/>
  <c r="AC81" i="5" s="1"/>
  <c r="AC82" i="5" s="1"/>
  <c r="AC83" i="5" s="1"/>
  <c r="AC84" i="5" s="1"/>
  <c r="AC85" i="5" s="1"/>
  <c r="AC86" i="5" s="1"/>
  <c r="AC87" i="5" s="1"/>
  <c r="AC88" i="5" s="1"/>
  <c r="AC89" i="5" s="1"/>
  <c r="AC90" i="5" s="1"/>
  <c r="AC91" i="5" s="1"/>
  <c r="AC92" i="5" s="1"/>
  <c r="AC93" i="5" s="1"/>
  <c r="AC94" i="5" s="1"/>
  <c r="AC95" i="5" s="1"/>
  <c r="AC96" i="5" s="1"/>
  <c r="AC97" i="5" s="1"/>
  <c r="AC98" i="5" s="1"/>
  <c r="AC99" i="5" s="1"/>
  <c r="AC100" i="5" s="1"/>
  <c r="AC101" i="5" s="1"/>
  <c r="AC102" i="5" s="1"/>
  <c r="AC103" i="5" s="1"/>
  <c r="AC104" i="5" s="1"/>
  <c r="AC105" i="5" s="1"/>
  <c r="AC106" i="5" s="1"/>
  <c r="AC107" i="5" s="1"/>
  <c r="AC108" i="5" s="1"/>
  <c r="AC109" i="5" s="1"/>
  <c r="AC110" i="5" s="1"/>
  <c r="AC111" i="5" s="1"/>
  <c r="AC112" i="5" s="1"/>
  <c r="AC113" i="5" s="1"/>
  <c r="AC114" i="5" s="1"/>
  <c r="AC115" i="5" s="1"/>
  <c r="AC116" i="5" s="1"/>
  <c r="AC117" i="5" s="1"/>
  <c r="AC118" i="5" s="1"/>
  <c r="AC119" i="5" s="1"/>
  <c r="AC120" i="5" s="1"/>
  <c r="AC121" i="5" s="1"/>
  <c r="AC122" i="5" s="1"/>
  <c r="AC123" i="5" s="1"/>
  <c r="AC124" i="5" s="1"/>
  <c r="AC125" i="5" s="1"/>
  <c r="AC126" i="5" s="1"/>
  <c r="AC127" i="5" s="1"/>
  <c r="AC128" i="5" s="1"/>
  <c r="AC129" i="5" s="1"/>
  <c r="AC130" i="5" s="1"/>
  <c r="AC131" i="5" s="1"/>
  <c r="AC132" i="5" s="1"/>
  <c r="AC133" i="5" s="1"/>
  <c r="AC134" i="5" s="1"/>
  <c r="AC135" i="5" s="1"/>
  <c r="AC136" i="5" s="1"/>
  <c r="AC137" i="5" s="1"/>
  <c r="AC138" i="5" s="1"/>
  <c r="AC139" i="5" s="1"/>
  <c r="AC140" i="5" s="1"/>
  <c r="AJ10" i="5"/>
  <c r="CL8" i="5"/>
  <c r="CL9" i="5" s="1"/>
  <c r="CL10" i="5" s="1"/>
  <c r="CL11" i="5" s="1"/>
  <c r="CL12" i="5" s="1"/>
  <c r="CL13" i="5" s="1"/>
  <c r="CL14" i="5" s="1"/>
  <c r="CL15" i="5" s="1"/>
  <c r="CL16" i="5" s="1"/>
  <c r="CL17" i="5" s="1"/>
  <c r="CL18" i="5" s="1"/>
  <c r="CL19" i="5" s="1"/>
  <c r="CL20" i="5" s="1"/>
  <c r="CL21" i="5" s="1"/>
  <c r="CL22" i="5" s="1"/>
  <c r="CL23" i="5" s="1"/>
  <c r="CL24" i="5" s="1"/>
  <c r="CL25" i="5" s="1"/>
  <c r="CL26" i="5" s="1"/>
  <c r="CL27" i="5" s="1"/>
  <c r="CL28" i="5" s="1"/>
  <c r="CL29" i="5" s="1"/>
  <c r="CL30" i="5" s="1"/>
  <c r="CL31" i="5" s="1"/>
  <c r="CL32" i="5" s="1"/>
  <c r="CL33" i="5" s="1"/>
  <c r="CL34" i="5" s="1"/>
  <c r="CL35" i="5" s="1"/>
  <c r="CL36" i="5" s="1"/>
  <c r="CL37" i="5" s="1"/>
  <c r="CL38" i="5" s="1"/>
  <c r="CL39" i="5" s="1"/>
  <c r="CL40" i="5" s="1"/>
  <c r="CL41" i="5" s="1"/>
  <c r="CL42" i="5" s="1"/>
  <c r="CL43" i="5" s="1"/>
  <c r="CL44" i="5" s="1"/>
  <c r="CL45" i="5" s="1"/>
  <c r="CL46" i="5" s="1"/>
  <c r="CL47" i="5" s="1"/>
  <c r="CL48" i="5" s="1"/>
  <c r="CL49" i="5" s="1"/>
  <c r="CL50" i="5" s="1"/>
  <c r="CL51" i="5" s="1"/>
  <c r="CL52" i="5" s="1"/>
  <c r="CL53" i="5" s="1"/>
  <c r="CL54" i="5" s="1"/>
  <c r="CL55" i="5" s="1"/>
  <c r="CL56" i="5" s="1"/>
  <c r="CL57" i="5" s="1"/>
  <c r="CL58" i="5" s="1"/>
  <c r="CL59" i="5" s="1"/>
  <c r="CL60" i="5" s="1"/>
  <c r="CL61" i="5" s="1"/>
  <c r="CL62" i="5" s="1"/>
  <c r="CL63" i="5" s="1"/>
  <c r="CL64" i="5" s="1"/>
  <c r="CL65" i="5" s="1"/>
  <c r="CL66" i="5" s="1"/>
  <c r="CL67" i="5" s="1"/>
  <c r="CL68" i="5" s="1"/>
  <c r="CL69" i="5" s="1"/>
  <c r="CL70" i="5" s="1"/>
  <c r="CL71" i="5" s="1"/>
  <c r="CL72" i="5" s="1"/>
  <c r="CL73" i="5" s="1"/>
  <c r="CL74" i="5" s="1"/>
  <c r="CL75" i="5" s="1"/>
  <c r="CL76" i="5" s="1"/>
  <c r="CL77" i="5" s="1"/>
  <c r="CL78" i="5" s="1"/>
  <c r="CL79" i="5" s="1"/>
  <c r="CL80" i="5" s="1"/>
  <c r="CL81" i="5" s="1"/>
  <c r="CL82" i="5" s="1"/>
  <c r="CL83" i="5" s="1"/>
  <c r="CL84" i="5" s="1"/>
  <c r="CL85" i="5" s="1"/>
  <c r="CL86" i="5" s="1"/>
  <c r="CL87" i="5" s="1"/>
  <c r="CL88" i="5" s="1"/>
  <c r="CL89" i="5" s="1"/>
  <c r="CL90" i="5" s="1"/>
  <c r="CL91" i="5" s="1"/>
  <c r="CL92" i="5" s="1"/>
  <c r="CL93" i="5" s="1"/>
  <c r="CL94" i="5" s="1"/>
  <c r="CL95" i="5" s="1"/>
  <c r="CL96" i="5" s="1"/>
  <c r="CL97" i="5" s="1"/>
  <c r="CL98" i="5" s="1"/>
  <c r="CL99" i="5" s="1"/>
  <c r="CL100" i="5" s="1"/>
  <c r="CL101" i="5" s="1"/>
  <c r="CL102" i="5" s="1"/>
  <c r="CL103" i="5" s="1"/>
  <c r="CL104" i="5" s="1"/>
  <c r="CL105" i="5" s="1"/>
  <c r="CL106" i="5" s="1"/>
  <c r="CL107" i="5" s="1"/>
  <c r="CL108" i="5" s="1"/>
  <c r="CL109" i="5" s="1"/>
  <c r="CL110" i="5" s="1"/>
  <c r="CL111" i="5" s="1"/>
  <c r="CL112" i="5" s="1"/>
  <c r="CL113" i="5" s="1"/>
  <c r="CL114" i="5" s="1"/>
  <c r="CL115" i="5" s="1"/>
  <c r="CL116" i="5" s="1"/>
  <c r="CL117" i="5" s="1"/>
  <c r="CL118" i="5" s="1"/>
  <c r="CL119" i="5" s="1"/>
  <c r="CL120" i="5" s="1"/>
  <c r="CL121" i="5" s="1"/>
  <c r="CL122" i="5" s="1"/>
  <c r="CL123" i="5" s="1"/>
  <c r="CL124" i="5" s="1"/>
  <c r="CL125" i="5" s="1"/>
  <c r="CL126" i="5" s="1"/>
  <c r="CL127" i="5" s="1"/>
  <c r="CL128" i="5" s="1"/>
  <c r="CL129" i="5" s="1"/>
  <c r="CL130" i="5" s="1"/>
  <c r="CL131" i="5" s="1"/>
  <c r="CL132" i="5" s="1"/>
  <c r="CL133" i="5" s="1"/>
  <c r="CL134" i="5" s="1"/>
  <c r="CL135" i="5" s="1"/>
  <c r="CL136" i="5" s="1"/>
  <c r="CL137" i="5" s="1"/>
  <c r="CL138" i="5" s="1"/>
  <c r="CL139" i="5" s="1"/>
  <c r="CL140" i="5" s="1"/>
  <c r="C8" i="5"/>
  <c r="X58" i="2"/>
  <c r="AB58" i="2" s="1"/>
  <c r="V58" i="2"/>
  <c r="Z58" i="2" s="1"/>
  <c r="W58" i="2"/>
  <c r="AA58" i="2" s="1"/>
  <c r="P59" i="2"/>
  <c r="Y58" i="2"/>
  <c r="AC58" i="2" s="1"/>
  <c r="U58" i="2"/>
  <c r="CE89" i="4"/>
  <c r="W89" i="4"/>
  <c r="X80" i="2"/>
  <c r="AB80" i="2" s="1"/>
  <c r="P81" i="2"/>
  <c r="Y80" i="2"/>
  <c r="AC80" i="2" s="1"/>
  <c r="W80" i="2"/>
  <c r="AA80" i="2" s="1"/>
  <c r="U80" i="2"/>
  <c r="V80" i="2"/>
  <c r="Z80" i="2" s="1"/>
  <c r="BC90" i="6"/>
  <c r="BC91" i="6" s="1"/>
  <c r="X90" i="6"/>
  <c r="R20" i="2"/>
  <c r="S23" i="2"/>
  <c r="R16" i="2"/>
  <c r="R23" i="2"/>
  <c r="T17" i="2"/>
  <c r="Q22" i="2"/>
  <c r="S22" i="2"/>
  <c r="Q14" i="2"/>
  <c r="Q20" i="2"/>
  <c r="Q17" i="2"/>
  <c r="R22" i="2"/>
  <c r="T22" i="2"/>
  <c r="Q19" i="2"/>
  <c r="Q16" i="2"/>
  <c r="S20" i="2"/>
  <c r="Q21" i="2"/>
  <c r="T18" i="2"/>
  <c r="R18" i="2"/>
  <c r="S24" i="2"/>
  <c r="T16" i="2"/>
  <c r="Q18" i="2"/>
  <c r="BS94" i="4"/>
  <c r="BS95" i="4" s="1"/>
  <c r="BS96" i="4" s="1"/>
  <c r="BS97" i="4" s="1"/>
  <c r="BS98" i="4" s="1"/>
  <c r="BS99" i="4" s="1"/>
  <c r="BS100" i="4" s="1"/>
  <c r="BS101" i="4" s="1"/>
  <c r="BS102" i="4" s="1"/>
  <c r="BS103" i="4" s="1"/>
  <c r="BS104" i="4" s="1"/>
  <c r="BS105" i="4" s="1"/>
  <c r="BS106" i="4" s="1"/>
  <c r="BS107" i="4" s="1"/>
  <c r="BS108" i="4" s="1"/>
  <c r="BS109" i="4" s="1"/>
  <c r="BS110" i="4" s="1"/>
  <c r="BS111" i="4" s="1"/>
  <c r="BS112" i="4" s="1"/>
  <c r="BS113" i="4" s="1"/>
  <c r="BS114" i="4" s="1"/>
  <c r="BS115" i="4" s="1"/>
  <c r="BS116" i="4" s="1"/>
  <c r="BS117" i="4" s="1"/>
  <c r="BS118" i="4" s="1"/>
  <c r="BS119" i="4" s="1"/>
  <c r="BS120" i="4" s="1"/>
  <c r="BS121" i="4" s="1"/>
  <c r="BS122" i="4" s="1"/>
  <c r="BS123" i="4" s="1"/>
  <c r="BS124" i="4" s="1"/>
  <c r="BS125" i="4" s="1"/>
  <c r="BS126" i="4" s="1"/>
  <c r="BS127" i="4" s="1"/>
  <c r="BS128" i="4" s="1"/>
  <c r="BS129" i="4" s="1"/>
  <c r="BS130" i="4" s="1"/>
  <c r="BS131" i="4" s="1"/>
  <c r="BS132" i="4" s="1"/>
  <c r="BS133" i="4" s="1"/>
  <c r="BS134" i="4" s="1"/>
  <c r="BS135" i="4" s="1"/>
  <c r="BS136" i="4" s="1"/>
  <c r="BS137" i="4" s="1"/>
  <c r="BS138" i="4" s="1"/>
  <c r="BS139" i="4" s="1"/>
  <c r="BS140" i="4" s="1"/>
  <c r="Z94" i="4"/>
  <c r="BC94" i="4"/>
  <c r="BC95" i="4" s="1"/>
  <c r="BC96" i="4" s="1"/>
  <c r="BC97" i="4" s="1"/>
  <c r="BC98" i="4" s="1"/>
  <c r="BC99" i="4" s="1"/>
  <c r="BC100" i="4" s="1"/>
  <c r="BC101" i="4" s="1"/>
  <c r="BC102" i="4" s="1"/>
  <c r="BC103" i="4" s="1"/>
  <c r="BC104" i="4" s="1"/>
  <c r="BC105" i="4" s="1"/>
  <c r="BC106" i="4" s="1"/>
  <c r="BC107" i="4" s="1"/>
  <c r="BC108" i="4" s="1"/>
  <c r="BC109" i="4" s="1"/>
  <c r="BC110" i="4" s="1"/>
  <c r="BC111" i="4" s="1"/>
  <c r="BC112" i="4" s="1"/>
  <c r="BC113" i="4" s="1"/>
  <c r="BC114" i="4" s="1"/>
  <c r="BC115" i="4" s="1"/>
  <c r="BC116" i="4" s="1"/>
  <c r="BC117" i="4" s="1"/>
  <c r="BC118" i="4" s="1"/>
  <c r="BC119" i="4" s="1"/>
  <c r="BC120" i="4" s="1"/>
  <c r="BC121" i="4" s="1"/>
  <c r="BC122" i="4" s="1"/>
  <c r="BC123" i="4" s="1"/>
  <c r="BC124" i="4" s="1"/>
  <c r="BC125" i="4" s="1"/>
  <c r="BC126" i="4" s="1"/>
  <c r="BC127" i="4" s="1"/>
  <c r="BC128" i="4" s="1"/>
  <c r="BC129" i="4" s="1"/>
  <c r="BC130" i="4" s="1"/>
  <c r="BC131" i="4" s="1"/>
  <c r="BC132" i="4" s="1"/>
  <c r="BC133" i="4" s="1"/>
  <c r="BC134" i="4" s="1"/>
  <c r="BC135" i="4" s="1"/>
  <c r="BC136" i="4" s="1"/>
  <c r="BC137" i="4" s="1"/>
  <c r="BC138" i="4" s="1"/>
  <c r="BC139" i="4" s="1"/>
  <c r="BC140" i="4" s="1"/>
  <c r="X94" i="4"/>
  <c r="Q15" i="2"/>
  <c r="T20" i="2"/>
  <c r="S15" i="2"/>
  <c r="R19" i="2"/>
  <c r="T23" i="2"/>
  <c r="R24" i="2"/>
  <c r="S18" i="2"/>
  <c r="S14" i="2"/>
  <c r="R14" i="2"/>
  <c r="S21" i="2"/>
  <c r="R17" i="2"/>
  <c r="S17" i="2"/>
  <c r="R15" i="2"/>
  <c r="T21" i="2"/>
  <c r="R21" i="2"/>
  <c r="S19" i="2"/>
  <c r="Q23" i="2"/>
  <c r="T19" i="2"/>
  <c r="S16" i="2"/>
  <c r="T14" i="2"/>
  <c r="U29" i="2" l="1"/>
  <c r="Z29" i="2" s="1"/>
  <c r="P30" i="2"/>
  <c r="AC29" i="2"/>
  <c r="AA29" i="2"/>
  <c r="AB29" i="2"/>
  <c r="U6" i="2"/>
  <c r="AB6" i="2" s="1"/>
  <c r="AC6" i="2"/>
  <c r="AA6" i="2"/>
  <c r="P7" i="2"/>
  <c r="Z6" i="2"/>
  <c r="CE85" i="7"/>
  <c r="CE86" i="7" s="1"/>
  <c r="CE87" i="7" s="1"/>
  <c r="CE88" i="7" s="1"/>
  <c r="U14" i="9"/>
  <c r="AI13" i="9"/>
  <c r="AI14" i="9" s="1"/>
  <c r="AI15" i="9" s="1"/>
  <c r="AI16" i="9" s="1"/>
  <c r="AI17" i="9" s="1"/>
  <c r="AI18" i="9" s="1"/>
  <c r="AI19" i="9" s="1"/>
  <c r="AI20" i="9" s="1"/>
  <c r="AI21" i="9" s="1"/>
  <c r="AI22" i="9" s="1"/>
  <c r="AI23" i="9" s="1"/>
  <c r="AI24" i="9" s="1"/>
  <c r="AI25" i="9" s="1"/>
  <c r="AI26" i="9" s="1"/>
  <c r="AI27" i="9" s="1"/>
  <c r="AI28" i="9" s="1"/>
  <c r="AI29" i="9" s="1"/>
  <c r="AI30" i="9" s="1"/>
  <c r="AI31" i="9" s="1"/>
  <c r="AI32" i="9" s="1"/>
  <c r="AI33" i="9" s="1"/>
  <c r="AI34" i="9" s="1"/>
  <c r="AI35" i="9" s="1"/>
  <c r="AI36" i="9" s="1"/>
  <c r="AI37" i="9" s="1"/>
  <c r="AI38" i="9" s="1"/>
  <c r="AI39" i="9" s="1"/>
  <c r="AI40" i="9" s="1"/>
  <c r="AI41" i="9" s="1"/>
  <c r="AI42" i="9" s="1"/>
  <c r="AI43" i="9" s="1"/>
  <c r="AI44" i="9" s="1"/>
  <c r="AI45" i="9" s="1"/>
  <c r="AI46" i="9" s="1"/>
  <c r="AI47" i="9" s="1"/>
  <c r="AI48" i="9" s="1"/>
  <c r="AI49" i="9" s="1"/>
  <c r="AI50" i="9" s="1"/>
  <c r="AI51" i="9" s="1"/>
  <c r="AI52" i="9" s="1"/>
  <c r="AI53" i="9" s="1"/>
  <c r="AI54" i="9" s="1"/>
  <c r="AI55" i="9" s="1"/>
  <c r="AI56" i="9" s="1"/>
  <c r="AI57" i="9" s="1"/>
  <c r="AI58" i="9" s="1"/>
  <c r="AI59" i="9" s="1"/>
  <c r="AI60" i="9" s="1"/>
  <c r="AI61" i="9" s="1"/>
  <c r="AI62" i="9" s="1"/>
  <c r="AI63" i="9" s="1"/>
  <c r="AI64" i="9" s="1"/>
  <c r="AI65" i="9" s="1"/>
  <c r="AI66" i="9" s="1"/>
  <c r="AI67" i="9" s="1"/>
  <c r="AI68" i="9" s="1"/>
  <c r="AI69" i="9" s="1"/>
  <c r="AI70" i="9" s="1"/>
  <c r="AI71" i="9" s="1"/>
  <c r="AI72" i="9" s="1"/>
  <c r="AI73" i="9" s="1"/>
  <c r="AI74" i="9" s="1"/>
  <c r="AI75" i="9" s="1"/>
  <c r="AI76" i="9" s="1"/>
  <c r="AI77" i="9" s="1"/>
  <c r="AI78" i="9" s="1"/>
  <c r="AI79" i="9" s="1"/>
  <c r="AI80" i="9" s="1"/>
  <c r="AI81" i="9" s="1"/>
  <c r="AI82" i="9" s="1"/>
  <c r="AI83" i="9" s="1"/>
  <c r="AI84" i="9" s="1"/>
  <c r="AI85" i="9" s="1"/>
  <c r="AI86" i="9" s="1"/>
  <c r="AI87" i="9" s="1"/>
  <c r="AI88" i="9" s="1"/>
  <c r="AI89" i="9" s="1"/>
  <c r="AI90" i="9" s="1"/>
  <c r="AI91" i="9" s="1"/>
  <c r="AI92" i="9" s="1"/>
  <c r="AI93" i="9" s="1"/>
  <c r="AI94" i="9" s="1"/>
  <c r="AI95" i="9" s="1"/>
  <c r="AI96" i="9" s="1"/>
  <c r="AI97" i="9" s="1"/>
  <c r="AI98" i="9" s="1"/>
  <c r="AI99" i="9" s="1"/>
  <c r="AI100" i="9" s="1"/>
  <c r="AI101" i="9" s="1"/>
  <c r="AI102" i="9" s="1"/>
  <c r="AI103" i="9" s="1"/>
  <c r="AI104" i="9" s="1"/>
  <c r="AI105" i="9" s="1"/>
  <c r="AI106" i="9" s="1"/>
  <c r="AI107" i="9" s="1"/>
  <c r="AI108" i="9" s="1"/>
  <c r="AI109" i="9" s="1"/>
  <c r="AI110" i="9" s="1"/>
  <c r="AI111" i="9" s="1"/>
  <c r="AI112" i="9" s="1"/>
  <c r="AI113" i="9" s="1"/>
  <c r="AI114" i="9" s="1"/>
  <c r="AI115" i="9" s="1"/>
  <c r="AI116" i="9" s="1"/>
  <c r="AI117" i="9" s="1"/>
  <c r="AI118" i="9" s="1"/>
  <c r="AI119" i="9" s="1"/>
  <c r="AI120" i="9" s="1"/>
  <c r="AI121" i="9" s="1"/>
  <c r="AI122" i="9" s="1"/>
  <c r="AI123" i="9" s="1"/>
  <c r="AI124" i="9" s="1"/>
  <c r="AI125" i="9" s="1"/>
  <c r="AI126" i="9" s="1"/>
  <c r="AI127" i="9" s="1"/>
  <c r="AI128" i="9" s="1"/>
  <c r="AI129" i="9" s="1"/>
  <c r="AI130" i="9" s="1"/>
  <c r="AI131" i="9" s="1"/>
  <c r="AI132" i="9" s="1"/>
  <c r="AI133" i="9" s="1"/>
  <c r="AI134" i="9" s="1"/>
  <c r="AI135" i="9" s="1"/>
  <c r="AI136" i="9" s="1"/>
  <c r="AI137" i="9" s="1"/>
  <c r="AI138" i="9" s="1"/>
  <c r="AI139" i="9" s="1"/>
  <c r="AI140" i="9" s="1"/>
  <c r="U89" i="7"/>
  <c r="C89" i="7" s="1"/>
  <c r="U90" i="7"/>
  <c r="C90" i="7" s="1"/>
  <c r="S12" i="5"/>
  <c r="CD12" i="5" s="1"/>
  <c r="CD13" i="5" s="1"/>
  <c r="CD14" i="5" s="1"/>
  <c r="CD15" i="5" s="1"/>
  <c r="CD16" i="5" s="1"/>
  <c r="CD17" i="5" s="1"/>
  <c r="CD18" i="5" s="1"/>
  <c r="CD19" i="5" s="1"/>
  <c r="CD20" i="5" s="1"/>
  <c r="CD21" i="5" s="1"/>
  <c r="CD22" i="5" s="1"/>
  <c r="CD23" i="5" s="1"/>
  <c r="CD24" i="5" s="1"/>
  <c r="CD25" i="5" s="1"/>
  <c r="CD26" i="5" s="1"/>
  <c r="CD27" i="5" s="1"/>
  <c r="CD28" i="5" s="1"/>
  <c r="CD29" i="5" s="1"/>
  <c r="CD30" i="5" s="1"/>
  <c r="CD31" i="5" s="1"/>
  <c r="CD32" i="5" s="1"/>
  <c r="CD33" i="5" s="1"/>
  <c r="CD34" i="5" s="1"/>
  <c r="CD35" i="5" s="1"/>
  <c r="CD36" i="5" s="1"/>
  <c r="CD37" i="5" s="1"/>
  <c r="CD38" i="5" s="1"/>
  <c r="CD39" i="5" s="1"/>
  <c r="CD40" i="5" s="1"/>
  <c r="CD41" i="5" s="1"/>
  <c r="CD42" i="5" s="1"/>
  <c r="CD43" i="5" s="1"/>
  <c r="CD44" i="5" s="1"/>
  <c r="CD45" i="5" s="1"/>
  <c r="CD46" i="5" s="1"/>
  <c r="CD47" i="5" s="1"/>
  <c r="CD48" i="5" s="1"/>
  <c r="CD49" i="5" s="1"/>
  <c r="CD50" i="5" s="1"/>
  <c r="CD51" i="5" s="1"/>
  <c r="CD52" i="5" s="1"/>
  <c r="CD53" i="5" s="1"/>
  <c r="CD54" i="5" s="1"/>
  <c r="CD55" i="5" s="1"/>
  <c r="CD56" i="5" s="1"/>
  <c r="CD57" i="5" s="1"/>
  <c r="CD58" i="5" s="1"/>
  <c r="CD59" i="5" s="1"/>
  <c r="CD60" i="5" s="1"/>
  <c r="CD61" i="5" s="1"/>
  <c r="CD62" i="5" s="1"/>
  <c r="CD63" i="5" s="1"/>
  <c r="CD64" i="5" s="1"/>
  <c r="CD65" i="5" s="1"/>
  <c r="CD66" i="5" s="1"/>
  <c r="CD67" i="5" s="1"/>
  <c r="CD68" i="5" s="1"/>
  <c r="CD69" i="5" s="1"/>
  <c r="CD70" i="5" s="1"/>
  <c r="CD71" i="5" s="1"/>
  <c r="CD72" i="5" s="1"/>
  <c r="CD73" i="5" s="1"/>
  <c r="CD74" i="5" s="1"/>
  <c r="CD75" i="5" s="1"/>
  <c r="CD76" i="5" s="1"/>
  <c r="CD77" i="5" s="1"/>
  <c r="CD78" i="5" s="1"/>
  <c r="CD79" i="5" s="1"/>
  <c r="CD80" i="5" s="1"/>
  <c r="CD81" i="5" s="1"/>
  <c r="CD82" i="5" s="1"/>
  <c r="CD83" i="5" s="1"/>
  <c r="CD84" i="5" s="1"/>
  <c r="CD85" i="5" s="1"/>
  <c r="CD86" i="5" s="1"/>
  <c r="CD87" i="5" s="1"/>
  <c r="CD88" i="5" s="1"/>
  <c r="CD89" i="5" s="1"/>
  <c r="CD90" i="5" s="1"/>
  <c r="CD91" i="5" s="1"/>
  <c r="CD92" i="5" s="1"/>
  <c r="CD93" i="5" s="1"/>
  <c r="CD94" i="5" s="1"/>
  <c r="CD95" i="5" s="1"/>
  <c r="CD96" i="5" s="1"/>
  <c r="CD97" i="5" s="1"/>
  <c r="CD98" i="5" s="1"/>
  <c r="CD99" i="5" s="1"/>
  <c r="CD100" i="5" s="1"/>
  <c r="CD101" i="5" s="1"/>
  <c r="CD102" i="5" s="1"/>
  <c r="CD103" i="5" s="1"/>
  <c r="CD104" i="5" s="1"/>
  <c r="CD105" i="5" s="1"/>
  <c r="CD106" i="5" s="1"/>
  <c r="CD107" i="5" s="1"/>
  <c r="CD108" i="5" s="1"/>
  <c r="CD109" i="5" s="1"/>
  <c r="CD110" i="5" s="1"/>
  <c r="CD111" i="5" s="1"/>
  <c r="CD112" i="5" s="1"/>
  <c r="CD113" i="5" s="1"/>
  <c r="CD114" i="5" s="1"/>
  <c r="CD115" i="5" s="1"/>
  <c r="CD116" i="5" s="1"/>
  <c r="CD117" i="5" s="1"/>
  <c r="CD118" i="5" s="1"/>
  <c r="CD119" i="5" s="1"/>
  <c r="CD120" i="5" s="1"/>
  <c r="CD121" i="5" s="1"/>
  <c r="CD122" i="5" s="1"/>
  <c r="CD123" i="5" s="1"/>
  <c r="CD124" i="5" s="1"/>
  <c r="CD125" i="5" s="1"/>
  <c r="CD126" i="5" s="1"/>
  <c r="CD127" i="5" s="1"/>
  <c r="CD128" i="5" s="1"/>
  <c r="CD129" i="5" s="1"/>
  <c r="CD130" i="5" s="1"/>
  <c r="CD131" i="5" s="1"/>
  <c r="CD132" i="5" s="1"/>
  <c r="CD133" i="5" s="1"/>
  <c r="CD134" i="5" s="1"/>
  <c r="CD135" i="5" s="1"/>
  <c r="CD136" i="5" s="1"/>
  <c r="CD137" i="5" s="1"/>
  <c r="CD138" i="5" s="1"/>
  <c r="CD139" i="5" s="1"/>
  <c r="CD140" i="5" s="1"/>
  <c r="CE85" i="9"/>
  <c r="CE86" i="9" s="1"/>
  <c r="CE87" i="9" s="1"/>
  <c r="CE88" i="9" s="1"/>
  <c r="U5" i="3"/>
  <c r="U85" i="3"/>
  <c r="AM85" i="3" s="1"/>
  <c r="AM86" i="3" s="1"/>
  <c r="AM87" i="3" s="1"/>
  <c r="AM88" i="3" s="1"/>
  <c r="U94" i="7"/>
  <c r="C94" i="7" s="1"/>
  <c r="AC12" i="9"/>
  <c r="AC13" i="9" s="1"/>
  <c r="AC14" i="9" s="1"/>
  <c r="AC15" i="9" s="1"/>
  <c r="AC16" i="9" s="1"/>
  <c r="AC17" i="9" s="1"/>
  <c r="AC18" i="9" s="1"/>
  <c r="AC19" i="9" s="1"/>
  <c r="AC20" i="9" s="1"/>
  <c r="AC21" i="9" s="1"/>
  <c r="AC22" i="9" s="1"/>
  <c r="AC23" i="9" s="1"/>
  <c r="AC24" i="9" s="1"/>
  <c r="AC25" i="9" s="1"/>
  <c r="AC26" i="9" s="1"/>
  <c r="AC27" i="9" s="1"/>
  <c r="AC28" i="9" s="1"/>
  <c r="AC29" i="9" s="1"/>
  <c r="AC30" i="9" s="1"/>
  <c r="AC31" i="9" s="1"/>
  <c r="AC32" i="9" s="1"/>
  <c r="AC33" i="9" s="1"/>
  <c r="AC34" i="9" s="1"/>
  <c r="AC35" i="9" s="1"/>
  <c r="AC36" i="9" s="1"/>
  <c r="AC37" i="9" s="1"/>
  <c r="AC38" i="9" s="1"/>
  <c r="AC39" i="9" s="1"/>
  <c r="AC40" i="9" s="1"/>
  <c r="AC41" i="9" s="1"/>
  <c r="AC42" i="9" s="1"/>
  <c r="AC43" i="9" s="1"/>
  <c r="AC44" i="9" s="1"/>
  <c r="AC45" i="9" s="1"/>
  <c r="AC46" i="9" s="1"/>
  <c r="AC47" i="9" s="1"/>
  <c r="AC48" i="9" s="1"/>
  <c r="AC49" i="9" s="1"/>
  <c r="AC50" i="9" s="1"/>
  <c r="AC51" i="9" s="1"/>
  <c r="AC52" i="9" s="1"/>
  <c r="AC53" i="9" s="1"/>
  <c r="AC54" i="9" s="1"/>
  <c r="AC55" i="9" s="1"/>
  <c r="AC56" i="9" s="1"/>
  <c r="AC57" i="9" s="1"/>
  <c r="AC58" i="9" s="1"/>
  <c r="AC59" i="9" s="1"/>
  <c r="AC60" i="9" s="1"/>
  <c r="AC61" i="9" s="1"/>
  <c r="AC62" i="9" s="1"/>
  <c r="AC63" i="9" s="1"/>
  <c r="AC64" i="9" s="1"/>
  <c r="AC65" i="9" s="1"/>
  <c r="AC66" i="9" s="1"/>
  <c r="AC67" i="9" s="1"/>
  <c r="AC68" i="9" s="1"/>
  <c r="AC69" i="9" s="1"/>
  <c r="AC70" i="9" s="1"/>
  <c r="AC71" i="9" s="1"/>
  <c r="AC72" i="9" s="1"/>
  <c r="AC73" i="9" s="1"/>
  <c r="AC74" i="9" s="1"/>
  <c r="AC75" i="9" s="1"/>
  <c r="AC76" i="9" s="1"/>
  <c r="AC77" i="9" s="1"/>
  <c r="AC78" i="9" s="1"/>
  <c r="AC79" i="9" s="1"/>
  <c r="AC80" i="9" s="1"/>
  <c r="AC81" i="9" s="1"/>
  <c r="AC82" i="9" s="1"/>
  <c r="AC83" i="9" s="1"/>
  <c r="AC84" i="9" s="1"/>
  <c r="AC85" i="9" s="1"/>
  <c r="AC86" i="9" s="1"/>
  <c r="AC87" i="9" s="1"/>
  <c r="AC88" i="9" s="1"/>
  <c r="AC89" i="9" s="1"/>
  <c r="AC90" i="9" s="1"/>
  <c r="AC91" i="9" s="1"/>
  <c r="AC92" i="9" s="1"/>
  <c r="AC93" i="9" s="1"/>
  <c r="AC94" i="9" s="1"/>
  <c r="AC95" i="9" s="1"/>
  <c r="AC96" i="9" s="1"/>
  <c r="AC97" i="9" s="1"/>
  <c r="AC98" i="9" s="1"/>
  <c r="AC99" i="9" s="1"/>
  <c r="AC100" i="9" s="1"/>
  <c r="AC101" i="9" s="1"/>
  <c r="AC102" i="9" s="1"/>
  <c r="AC103" i="9" s="1"/>
  <c r="AC104" i="9" s="1"/>
  <c r="AC105" i="9" s="1"/>
  <c r="AC106" i="9" s="1"/>
  <c r="AC107" i="9" s="1"/>
  <c r="AC108" i="9" s="1"/>
  <c r="AC109" i="9" s="1"/>
  <c r="AC110" i="9" s="1"/>
  <c r="AC111" i="9" s="1"/>
  <c r="AC112" i="9" s="1"/>
  <c r="AC113" i="9" s="1"/>
  <c r="AC114" i="9" s="1"/>
  <c r="AC115" i="9" s="1"/>
  <c r="AC116" i="9" s="1"/>
  <c r="AC117" i="9" s="1"/>
  <c r="AC118" i="9" s="1"/>
  <c r="AC119" i="9" s="1"/>
  <c r="AC120" i="9" s="1"/>
  <c r="AC121" i="9" s="1"/>
  <c r="AC122" i="9" s="1"/>
  <c r="AC123" i="9" s="1"/>
  <c r="AC124" i="9" s="1"/>
  <c r="AC125" i="9" s="1"/>
  <c r="AC126" i="9" s="1"/>
  <c r="AC127" i="9" s="1"/>
  <c r="AC128" i="9" s="1"/>
  <c r="AC129" i="9" s="1"/>
  <c r="AC130" i="9" s="1"/>
  <c r="AC131" i="9" s="1"/>
  <c r="AC132" i="9" s="1"/>
  <c r="AC133" i="9" s="1"/>
  <c r="AC134" i="9" s="1"/>
  <c r="AC135" i="9" s="1"/>
  <c r="AC136" i="9" s="1"/>
  <c r="AC137" i="9" s="1"/>
  <c r="AC138" i="9" s="1"/>
  <c r="AC139" i="9" s="1"/>
  <c r="AC140" i="9" s="1"/>
  <c r="U15" i="9"/>
  <c r="U85" i="9" s="1"/>
  <c r="AM85" i="9" s="1"/>
  <c r="AM86" i="9" s="1"/>
  <c r="AM87" i="9" s="1"/>
  <c r="AM88" i="9" s="1"/>
  <c r="T13" i="5"/>
  <c r="BG12" i="5"/>
  <c r="BG13" i="5" s="1"/>
  <c r="BG14" i="5" s="1"/>
  <c r="BG15" i="5" s="1"/>
  <c r="BG16" i="5" s="1"/>
  <c r="BG17" i="5" s="1"/>
  <c r="BG18" i="5" s="1"/>
  <c r="BG19" i="5" s="1"/>
  <c r="BG20" i="5" s="1"/>
  <c r="BG21" i="5" s="1"/>
  <c r="BG22" i="5" s="1"/>
  <c r="BG23" i="5" s="1"/>
  <c r="BG24" i="5" s="1"/>
  <c r="BG25" i="5" s="1"/>
  <c r="BG26" i="5" s="1"/>
  <c r="BG27" i="5" s="1"/>
  <c r="BG28" i="5" s="1"/>
  <c r="BG29" i="5" s="1"/>
  <c r="BG30" i="5" s="1"/>
  <c r="BG31" i="5" s="1"/>
  <c r="BG32" i="5" s="1"/>
  <c r="BG33" i="5" s="1"/>
  <c r="BG34" i="5" s="1"/>
  <c r="BG35" i="5" s="1"/>
  <c r="BG36" i="5" s="1"/>
  <c r="BG37" i="5" s="1"/>
  <c r="BG38" i="5" s="1"/>
  <c r="BG39" i="5" s="1"/>
  <c r="BG40" i="5" s="1"/>
  <c r="BG41" i="5" s="1"/>
  <c r="BG42" i="5" s="1"/>
  <c r="BG43" i="5" s="1"/>
  <c r="BG44" i="5" s="1"/>
  <c r="BG45" i="5" s="1"/>
  <c r="BG46" i="5" s="1"/>
  <c r="BG47" i="5" s="1"/>
  <c r="BG48" i="5" s="1"/>
  <c r="BG49" i="5" s="1"/>
  <c r="BG50" i="5" s="1"/>
  <c r="BG51" i="5" s="1"/>
  <c r="BG52" i="5" s="1"/>
  <c r="BG53" i="5" s="1"/>
  <c r="BG54" i="5" s="1"/>
  <c r="BG55" i="5" s="1"/>
  <c r="BG56" i="5" s="1"/>
  <c r="BG57" i="5" s="1"/>
  <c r="BG58" i="5" s="1"/>
  <c r="BG59" i="5" s="1"/>
  <c r="BG60" i="5" s="1"/>
  <c r="BG61" i="5" s="1"/>
  <c r="BG62" i="5" s="1"/>
  <c r="BG63" i="5" s="1"/>
  <c r="BG64" i="5" s="1"/>
  <c r="BG65" i="5" s="1"/>
  <c r="BG66" i="5" s="1"/>
  <c r="BG67" i="5" s="1"/>
  <c r="BG68" i="5" s="1"/>
  <c r="BG69" i="5" s="1"/>
  <c r="BG70" i="5" s="1"/>
  <c r="BG71" i="5" s="1"/>
  <c r="BG72" i="5" s="1"/>
  <c r="BG73" i="5" s="1"/>
  <c r="BG74" i="5" s="1"/>
  <c r="BG75" i="5" s="1"/>
  <c r="BG76" i="5" s="1"/>
  <c r="BG77" i="5" s="1"/>
  <c r="BG78" i="5" s="1"/>
  <c r="BG79" i="5" s="1"/>
  <c r="BG80" i="5" s="1"/>
  <c r="BG81" i="5" s="1"/>
  <c r="BG82" i="5" s="1"/>
  <c r="BG83" i="5" s="1"/>
  <c r="BG84" i="5" s="1"/>
  <c r="BG85" i="5" s="1"/>
  <c r="BG86" i="5" s="1"/>
  <c r="BG87" i="5" s="1"/>
  <c r="BG88" i="5" s="1"/>
  <c r="BG89" i="5" s="1"/>
  <c r="BG90" i="5" s="1"/>
  <c r="BG91" i="5" s="1"/>
  <c r="BG92" i="5" s="1"/>
  <c r="BG93" i="5" s="1"/>
  <c r="BG94" i="5" s="1"/>
  <c r="BG95" i="5" s="1"/>
  <c r="BG96" i="5" s="1"/>
  <c r="BG97" i="5" s="1"/>
  <c r="BG98" i="5" s="1"/>
  <c r="BG99" i="5" s="1"/>
  <c r="BG100" i="5" s="1"/>
  <c r="BG101" i="5" s="1"/>
  <c r="BG102" i="5" s="1"/>
  <c r="BG103" i="5" s="1"/>
  <c r="BG104" i="5" s="1"/>
  <c r="BG105" i="5" s="1"/>
  <c r="BG106" i="5" s="1"/>
  <c r="BG107" i="5" s="1"/>
  <c r="BG108" i="5" s="1"/>
  <c r="BG109" i="5" s="1"/>
  <c r="BG110" i="5" s="1"/>
  <c r="BG111" i="5" s="1"/>
  <c r="BG112" i="5" s="1"/>
  <c r="BG113" i="5" s="1"/>
  <c r="BG114" i="5" s="1"/>
  <c r="BG115" i="5" s="1"/>
  <c r="BG116" i="5" s="1"/>
  <c r="BG117" i="5" s="1"/>
  <c r="BG118" i="5" s="1"/>
  <c r="BG119" i="5" s="1"/>
  <c r="BG120" i="5" s="1"/>
  <c r="BG121" i="5" s="1"/>
  <c r="BG122" i="5" s="1"/>
  <c r="BG123" i="5" s="1"/>
  <c r="BG124" i="5" s="1"/>
  <c r="BG125" i="5" s="1"/>
  <c r="BG126" i="5" s="1"/>
  <c r="BG127" i="5" s="1"/>
  <c r="BG128" i="5" s="1"/>
  <c r="BG129" i="5" s="1"/>
  <c r="BG130" i="5" s="1"/>
  <c r="BG131" i="5" s="1"/>
  <c r="BG132" i="5" s="1"/>
  <c r="BG133" i="5" s="1"/>
  <c r="BG134" i="5" s="1"/>
  <c r="BG135" i="5" s="1"/>
  <c r="BG136" i="5" s="1"/>
  <c r="BG137" i="5" s="1"/>
  <c r="BG138" i="5" s="1"/>
  <c r="BG139" i="5" s="1"/>
  <c r="BG140" i="5" s="1"/>
  <c r="S5" i="9"/>
  <c r="V15" i="9"/>
  <c r="BC90" i="7"/>
  <c r="BC91" i="7" s="1"/>
  <c r="X90" i="7"/>
  <c r="T85" i="9"/>
  <c r="BC85" i="9" s="1"/>
  <c r="BC86" i="9" s="1"/>
  <c r="BC87" i="9" s="1"/>
  <c r="BC88" i="9" s="1"/>
  <c r="U94" i="9"/>
  <c r="C94" i="9" s="1"/>
  <c r="BZ12" i="5"/>
  <c r="Z13" i="5" s="1"/>
  <c r="V13" i="5" s="1"/>
  <c r="CB12" i="5"/>
  <c r="CB13" i="5" s="1"/>
  <c r="CB14" i="5" s="1"/>
  <c r="CB15" i="5" s="1"/>
  <c r="CB16" i="5" s="1"/>
  <c r="CB17" i="5" s="1"/>
  <c r="CB18" i="5" s="1"/>
  <c r="CB19" i="5" s="1"/>
  <c r="CB20" i="5" s="1"/>
  <c r="CB21" i="5" s="1"/>
  <c r="CB22" i="5" s="1"/>
  <c r="CB23" i="5" s="1"/>
  <c r="CB24" i="5" s="1"/>
  <c r="CB25" i="5" s="1"/>
  <c r="CB26" i="5" s="1"/>
  <c r="CB27" i="5" s="1"/>
  <c r="CB28" i="5" s="1"/>
  <c r="CB29" i="5" s="1"/>
  <c r="CB30" i="5" s="1"/>
  <c r="CB31" i="5" s="1"/>
  <c r="CB32" i="5" s="1"/>
  <c r="CB33" i="5" s="1"/>
  <c r="CB34" i="5" s="1"/>
  <c r="CB35" i="5" s="1"/>
  <c r="CB36" i="5" s="1"/>
  <c r="CB37" i="5" s="1"/>
  <c r="CB38" i="5" s="1"/>
  <c r="CB39" i="5" s="1"/>
  <c r="CB40" i="5" s="1"/>
  <c r="CB41" i="5" s="1"/>
  <c r="CB42" i="5" s="1"/>
  <c r="CB43" i="5" s="1"/>
  <c r="CB44" i="5" s="1"/>
  <c r="CB45" i="5" s="1"/>
  <c r="CB46" i="5" s="1"/>
  <c r="CB47" i="5" s="1"/>
  <c r="CB48" i="5" s="1"/>
  <c r="CB49" i="5" s="1"/>
  <c r="CB50" i="5" s="1"/>
  <c r="CB51" i="5" s="1"/>
  <c r="CB52" i="5" s="1"/>
  <c r="CB53" i="5" s="1"/>
  <c r="CB54" i="5" s="1"/>
  <c r="CB55" i="5" s="1"/>
  <c r="CB56" i="5" s="1"/>
  <c r="CB57" i="5" s="1"/>
  <c r="CB58" i="5" s="1"/>
  <c r="CB59" i="5" s="1"/>
  <c r="CB60" i="5" s="1"/>
  <c r="CB61" i="5" s="1"/>
  <c r="CB62" i="5" s="1"/>
  <c r="CB63" i="5" s="1"/>
  <c r="CB64" i="5" s="1"/>
  <c r="CB65" i="5" s="1"/>
  <c r="CB66" i="5" s="1"/>
  <c r="CB67" i="5" s="1"/>
  <c r="CB68" i="5" s="1"/>
  <c r="CB69" i="5" s="1"/>
  <c r="CB70" i="5" s="1"/>
  <c r="CB71" i="5" s="1"/>
  <c r="CB72" i="5" s="1"/>
  <c r="CB73" i="5" s="1"/>
  <c r="CB74" i="5" s="1"/>
  <c r="CB75" i="5" s="1"/>
  <c r="CB76" i="5" s="1"/>
  <c r="CB77" i="5" s="1"/>
  <c r="CB78" i="5" s="1"/>
  <c r="CB79" i="5" s="1"/>
  <c r="CB80" i="5" s="1"/>
  <c r="CB81" i="5" s="1"/>
  <c r="CB82" i="5" s="1"/>
  <c r="CB83" i="5" s="1"/>
  <c r="CB84" i="5" s="1"/>
  <c r="CB85" i="5" s="1"/>
  <c r="CB86" i="5" s="1"/>
  <c r="CB87" i="5" s="1"/>
  <c r="CB88" i="5" s="1"/>
  <c r="CB89" i="5" s="1"/>
  <c r="CB90" i="5" s="1"/>
  <c r="CB91" i="5" s="1"/>
  <c r="CB92" i="5" s="1"/>
  <c r="CB93" i="5" s="1"/>
  <c r="CB94" i="5" s="1"/>
  <c r="CB95" i="5" s="1"/>
  <c r="CB96" i="5" s="1"/>
  <c r="CB97" i="5" s="1"/>
  <c r="CB98" i="5" s="1"/>
  <c r="CB99" i="5" s="1"/>
  <c r="CB100" i="5" s="1"/>
  <c r="CB101" i="5" s="1"/>
  <c r="CB102" i="5" s="1"/>
  <c r="CB103" i="5" s="1"/>
  <c r="CB104" i="5" s="1"/>
  <c r="CB105" i="5" s="1"/>
  <c r="CB106" i="5" s="1"/>
  <c r="CB107" i="5" s="1"/>
  <c r="CB108" i="5" s="1"/>
  <c r="CB109" i="5" s="1"/>
  <c r="CB110" i="5" s="1"/>
  <c r="CB111" i="5" s="1"/>
  <c r="CB112" i="5" s="1"/>
  <c r="CB113" i="5" s="1"/>
  <c r="CB114" i="5" s="1"/>
  <c r="CB115" i="5" s="1"/>
  <c r="CB116" i="5" s="1"/>
  <c r="CB117" i="5" s="1"/>
  <c r="CB118" i="5" s="1"/>
  <c r="CB119" i="5" s="1"/>
  <c r="CB120" i="5" s="1"/>
  <c r="CB121" i="5" s="1"/>
  <c r="CB122" i="5" s="1"/>
  <c r="CB123" i="5" s="1"/>
  <c r="CB124" i="5" s="1"/>
  <c r="CB125" i="5" s="1"/>
  <c r="CB126" i="5" s="1"/>
  <c r="CB127" i="5" s="1"/>
  <c r="CB128" i="5" s="1"/>
  <c r="CB129" i="5" s="1"/>
  <c r="CB130" i="5" s="1"/>
  <c r="CB131" i="5" s="1"/>
  <c r="CB132" i="5" s="1"/>
  <c r="CB133" i="5" s="1"/>
  <c r="CB134" i="5" s="1"/>
  <c r="CB135" i="5" s="1"/>
  <c r="CB136" i="5" s="1"/>
  <c r="CB137" i="5" s="1"/>
  <c r="CB138" i="5" s="1"/>
  <c r="CB139" i="5" s="1"/>
  <c r="CB140" i="5" s="1"/>
  <c r="C13" i="7"/>
  <c r="CN13" i="7"/>
  <c r="CN14" i="7" s="1"/>
  <c r="CN15" i="7" s="1"/>
  <c r="CN16" i="7" s="1"/>
  <c r="CN17" i="7" s="1"/>
  <c r="CN18" i="7" s="1"/>
  <c r="CN19" i="7" s="1"/>
  <c r="CN20" i="7" s="1"/>
  <c r="CN21" i="7" s="1"/>
  <c r="CN22" i="7" s="1"/>
  <c r="CN23" i="7" s="1"/>
  <c r="CN24" i="7" s="1"/>
  <c r="CN25" i="7" s="1"/>
  <c r="CN26" i="7" s="1"/>
  <c r="CN27" i="7" s="1"/>
  <c r="CN28" i="7" s="1"/>
  <c r="CN29" i="7" s="1"/>
  <c r="CN30" i="7" s="1"/>
  <c r="CN31" i="7" s="1"/>
  <c r="CN32" i="7" s="1"/>
  <c r="CN33" i="7" s="1"/>
  <c r="CN34" i="7" s="1"/>
  <c r="CN35" i="7" s="1"/>
  <c r="CN36" i="7" s="1"/>
  <c r="CN37" i="7" s="1"/>
  <c r="CN38" i="7" s="1"/>
  <c r="CN39" i="7" s="1"/>
  <c r="CN40" i="7" s="1"/>
  <c r="CN41" i="7" s="1"/>
  <c r="CN42" i="7" s="1"/>
  <c r="CN43" i="7" s="1"/>
  <c r="CN44" i="7" s="1"/>
  <c r="CN45" i="7" s="1"/>
  <c r="CN46" i="7" s="1"/>
  <c r="CN47" i="7" s="1"/>
  <c r="CN48" i="7" s="1"/>
  <c r="CN49" i="7" s="1"/>
  <c r="CN50" i="7" s="1"/>
  <c r="CN51" i="7" s="1"/>
  <c r="CN52" i="7" s="1"/>
  <c r="CN53" i="7" s="1"/>
  <c r="CN54" i="7" s="1"/>
  <c r="CN55" i="7" s="1"/>
  <c r="CN56" i="7" s="1"/>
  <c r="CN57" i="7" s="1"/>
  <c r="CN58" i="7" s="1"/>
  <c r="CN59" i="7" s="1"/>
  <c r="CN60" i="7" s="1"/>
  <c r="CN61" i="7" s="1"/>
  <c r="CN62" i="7" s="1"/>
  <c r="CN63" i="7" s="1"/>
  <c r="CN64" i="7" s="1"/>
  <c r="CN65" i="7" s="1"/>
  <c r="CN66" i="7" s="1"/>
  <c r="CN67" i="7" s="1"/>
  <c r="CN68" i="7" s="1"/>
  <c r="CN69" i="7" s="1"/>
  <c r="CN70" i="7" s="1"/>
  <c r="CN71" i="7" s="1"/>
  <c r="CN72" i="7" s="1"/>
  <c r="CN73" i="7" s="1"/>
  <c r="CN74" i="7" s="1"/>
  <c r="CN75" i="7" s="1"/>
  <c r="CN76" i="7" s="1"/>
  <c r="CN77" i="7" s="1"/>
  <c r="CN78" i="7" s="1"/>
  <c r="CN79" i="7" s="1"/>
  <c r="CN80" i="7" s="1"/>
  <c r="CN81" i="7" s="1"/>
  <c r="CN82" i="7" s="1"/>
  <c r="CN83" i="7" s="1"/>
  <c r="CN84" i="7" s="1"/>
  <c r="CN85" i="7" s="1"/>
  <c r="CN86" i="7" s="1"/>
  <c r="CN87" i="7" s="1"/>
  <c r="CN88" i="7" s="1"/>
  <c r="CN89" i="7" s="1"/>
  <c r="CN90" i="7" s="1"/>
  <c r="CN91" i="7" s="1"/>
  <c r="CN92" i="7" s="1"/>
  <c r="CN93" i="7" s="1"/>
  <c r="CN94" i="7" s="1"/>
  <c r="CN95" i="7" s="1"/>
  <c r="CN96" i="7" s="1"/>
  <c r="CN97" i="7" s="1"/>
  <c r="CN98" i="7" s="1"/>
  <c r="CN99" i="7" s="1"/>
  <c r="CN100" i="7" s="1"/>
  <c r="CN101" i="7" s="1"/>
  <c r="CN102" i="7" s="1"/>
  <c r="CN103" i="7" s="1"/>
  <c r="CN104" i="7" s="1"/>
  <c r="CN105" i="7" s="1"/>
  <c r="CN106" i="7" s="1"/>
  <c r="CN107" i="7" s="1"/>
  <c r="CN108" i="7" s="1"/>
  <c r="CN109" i="7" s="1"/>
  <c r="CN110" i="7" s="1"/>
  <c r="CN111" i="7" s="1"/>
  <c r="CN112" i="7" s="1"/>
  <c r="CN113" i="7" s="1"/>
  <c r="CN114" i="7" s="1"/>
  <c r="CN115" i="7" s="1"/>
  <c r="CN116" i="7" s="1"/>
  <c r="CN117" i="7" s="1"/>
  <c r="CN118" i="7" s="1"/>
  <c r="CN119" i="7" s="1"/>
  <c r="CN120" i="7" s="1"/>
  <c r="CN121" i="7" s="1"/>
  <c r="CN122" i="7" s="1"/>
  <c r="CN123" i="7" s="1"/>
  <c r="CN124" i="7" s="1"/>
  <c r="CN125" i="7" s="1"/>
  <c r="CN126" i="7" s="1"/>
  <c r="CN127" i="7" s="1"/>
  <c r="CN128" i="7" s="1"/>
  <c r="CN129" i="7" s="1"/>
  <c r="CN130" i="7" s="1"/>
  <c r="CN131" i="7" s="1"/>
  <c r="CN132" i="7" s="1"/>
  <c r="CN133" i="7" s="1"/>
  <c r="CN134" i="7" s="1"/>
  <c r="CN135" i="7" s="1"/>
  <c r="CN136" i="7" s="1"/>
  <c r="CN137" i="7" s="1"/>
  <c r="CN138" i="7" s="1"/>
  <c r="CN139" i="7" s="1"/>
  <c r="CN140" i="7" s="1"/>
  <c r="U85" i="7"/>
  <c r="AM85" i="7" s="1"/>
  <c r="AM86" i="7" s="1"/>
  <c r="AM87" i="7" s="1"/>
  <c r="AM88" i="7" s="1"/>
  <c r="U92" i="9"/>
  <c r="C92" i="9" s="1"/>
  <c r="CD12" i="7"/>
  <c r="CD13" i="7" s="1"/>
  <c r="CD14" i="7" s="1"/>
  <c r="CD15" i="7" s="1"/>
  <c r="CD16" i="7" s="1"/>
  <c r="CD17" i="7" s="1"/>
  <c r="CD18" i="7" s="1"/>
  <c r="CD19" i="7" s="1"/>
  <c r="CD20" i="7" s="1"/>
  <c r="CD21" i="7" s="1"/>
  <c r="CD22" i="7" s="1"/>
  <c r="CD23" i="7" s="1"/>
  <c r="CD24" i="7" s="1"/>
  <c r="CD25" i="7" s="1"/>
  <c r="CD26" i="7" s="1"/>
  <c r="CD27" i="7" s="1"/>
  <c r="CD28" i="7" s="1"/>
  <c r="CD29" i="7" s="1"/>
  <c r="CD30" i="7" s="1"/>
  <c r="CD31" i="7" s="1"/>
  <c r="CD32" i="7" s="1"/>
  <c r="CD33" i="7" s="1"/>
  <c r="CD34" i="7" s="1"/>
  <c r="CD35" i="7" s="1"/>
  <c r="CD36" i="7" s="1"/>
  <c r="CD37" i="7" s="1"/>
  <c r="CD38" i="7" s="1"/>
  <c r="CD39" i="7" s="1"/>
  <c r="CD40" i="7" s="1"/>
  <c r="CD41" i="7" s="1"/>
  <c r="CD42" i="7" s="1"/>
  <c r="CD43" i="7" s="1"/>
  <c r="CD44" i="7" s="1"/>
  <c r="CD45" i="7" s="1"/>
  <c r="CD46" i="7" s="1"/>
  <c r="CD47" i="7" s="1"/>
  <c r="CD48" i="7" s="1"/>
  <c r="CD49" i="7" s="1"/>
  <c r="CD50" i="7" s="1"/>
  <c r="CD51" i="7" s="1"/>
  <c r="CD52" i="7" s="1"/>
  <c r="CD53" i="7" s="1"/>
  <c r="CD54" i="7" s="1"/>
  <c r="CD55" i="7" s="1"/>
  <c r="CD56" i="7" s="1"/>
  <c r="CD57" i="7" s="1"/>
  <c r="CD58" i="7" s="1"/>
  <c r="CD59" i="7" s="1"/>
  <c r="CD60" i="7" s="1"/>
  <c r="CD61" i="7" s="1"/>
  <c r="CD62" i="7" s="1"/>
  <c r="CD63" i="7" s="1"/>
  <c r="CD64" i="7" s="1"/>
  <c r="CD65" i="7" s="1"/>
  <c r="CD66" i="7" s="1"/>
  <c r="CD67" i="7" s="1"/>
  <c r="CD68" i="7" s="1"/>
  <c r="CD69" i="7" s="1"/>
  <c r="CD70" i="7" s="1"/>
  <c r="CD71" i="7" s="1"/>
  <c r="CD72" i="7" s="1"/>
  <c r="CD73" i="7" s="1"/>
  <c r="CD74" i="7" s="1"/>
  <c r="CD75" i="7" s="1"/>
  <c r="CD76" i="7" s="1"/>
  <c r="CD77" i="7" s="1"/>
  <c r="CD78" i="7" s="1"/>
  <c r="CD79" i="7" s="1"/>
  <c r="CD80" i="7" s="1"/>
  <c r="CD81" i="7" s="1"/>
  <c r="CD82" i="7" s="1"/>
  <c r="CD83" i="7" s="1"/>
  <c r="CD84" i="7" s="1"/>
  <c r="CD85" i="7" s="1"/>
  <c r="CD86" i="7" s="1"/>
  <c r="CD87" i="7" s="1"/>
  <c r="CD88" i="7" s="1"/>
  <c r="CD89" i="7" s="1"/>
  <c r="CD90" i="7" s="1"/>
  <c r="CD91" i="7" s="1"/>
  <c r="CD92" i="7" s="1"/>
  <c r="CD93" i="7" s="1"/>
  <c r="CD94" i="7" s="1"/>
  <c r="CD95" i="7" s="1"/>
  <c r="CD96" i="7" s="1"/>
  <c r="CD97" i="7" s="1"/>
  <c r="CD98" i="7" s="1"/>
  <c r="CD99" i="7" s="1"/>
  <c r="CD100" i="7" s="1"/>
  <c r="CD101" i="7" s="1"/>
  <c r="CD102" i="7" s="1"/>
  <c r="CD103" i="7" s="1"/>
  <c r="CD104" i="7" s="1"/>
  <c r="CD105" i="7" s="1"/>
  <c r="CD106" i="7" s="1"/>
  <c r="CD107" i="7" s="1"/>
  <c r="CD108" i="7" s="1"/>
  <c r="CD109" i="7" s="1"/>
  <c r="CD110" i="7" s="1"/>
  <c r="CD111" i="7" s="1"/>
  <c r="CD112" i="7" s="1"/>
  <c r="CD113" i="7" s="1"/>
  <c r="CD114" i="7" s="1"/>
  <c r="CD115" i="7" s="1"/>
  <c r="CD116" i="7" s="1"/>
  <c r="CD117" i="7" s="1"/>
  <c r="CD118" i="7" s="1"/>
  <c r="CD119" i="7" s="1"/>
  <c r="CD120" i="7" s="1"/>
  <c r="CD121" i="7" s="1"/>
  <c r="CD122" i="7" s="1"/>
  <c r="CD123" i="7" s="1"/>
  <c r="CD124" i="7" s="1"/>
  <c r="CD125" i="7" s="1"/>
  <c r="CD126" i="7" s="1"/>
  <c r="CD127" i="7" s="1"/>
  <c r="CD128" i="7" s="1"/>
  <c r="CD129" i="7" s="1"/>
  <c r="CD130" i="7" s="1"/>
  <c r="CD131" i="7" s="1"/>
  <c r="CD132" i="7" s="1"/>
  <c r="CD133" i="7" s="1"/>
  <c r="CD134" i="7" s="1"/>
  <c r="CD135" i="7" s="1"/>
  <c r="CD136" i="7" s="1"/>
  <c r="CD137" i="7" s="1"/>
  <c r="CD138" i="7" s="1"/>
  <c r="CD139" i="7" s="1"/>
  <c r="CD140" i="7" s="1"/>
  <c r="C12" i="7"/>
  <c r="U92" i="7"/>
  <c r="C92" i="7" s="1"/>
  <c r="U13" i="5"/>
  <c r="C13" i="9"/>
  <c r="V85" i="7"/>
  <c r="BS85" i="7" s="1"/>
  <c r="BS86" i="7" s="1"/>
  <c r="BS87" i="7" s="1"/>
  <c r="BS88" i="7" s="1"/>
  <c r="Y11" i="7"/>
  <c r="AJ11" i="7"/>
  <c r="Z11" i="9"/>
  <c r="BZ11" i="9"/>
  <c r="BE9" i="3"/>
  <c r="X10" i="3" s="1"/>
  <c r="T10" i="3" s="1"/>
  <c r="BE10" i="3" s="1"/>
  <c r="X11" i="3" s="1"/>
  <c r="T11" i="3" s="1"/>
  <c r="BE11" i="3" s="1"/>
  <c r="X12" i="3" s="1"/>
  <c r="T12" i="3" s="1"/>
  <c r="BG12" i="3" s="1"/>
  <c r="BG13" i="3" s="1"/>
  <c r="BG14" i="3" s="1"/>
  <c r="BG15" i="3" s="1"/>
  <c r="BG16" i="3" s="1"/>
  <c r="BG17" i="3" s="1"/>
  <c r="BG18" i="3" s="1"/>
  <c r="BG19" i="3" s="1"/>
  <c r="BG20" i="3" s="1"/>
  <c r="BG21" i="3" s="1"/>
  <c r="BG22" i="3" s="1"/>
  <c r="BG23" i="3" s="1"/>
  <c r="BG24" i="3" s="1"/>
  <c r="BG25" i="3" s="1"/>
  <c r="BG26" i="3" s="1"/>
  <c r="BG27" i="3" s="1"/>
  <c r="BG28" i="3" s="1"/>
  <c r="BG29" i="3" s="1"/>
  <c r="BG30" i="3" s="1"/>
  <c r="BG31" i="3" s="1"/>
  <c r="BG32" i="3" s="1"/>
  <c r="BG33" i="3" s="1"/>
  <c r="BG34" i="3" s="1"/>
  <c r="BG35" i="3" s="1"/>
  <c r="BG36" i="3" s="1"/>
  <c r="BG37" i="3" s="1"/>
  <c r="BG38" i="3" s="1"/>
  <c r="BG39" i="3" s="1"/>
  <c r="BG40" i="3" s="1"/>
  <c r="BG41" i="3" s="1"/>
  <c r="BG42" i="3" s="1"/>
  <c r="BG43" i="3" s="1"/>
  <c r="BG44" i="3" s="1"/>
  <c r="BG45" i="3" s="1"/>
  <c r="BG46" i="3" s="1"/>
  <c r="BG47" i="3" s="1"/>
  <c r="BG48" i="3" s="1"/>
  <c r="BG49" i="3" s="1"/>
  <c r="BG50" i="3" s="1"/>
  <c r="BG51" i="3" s="1"/>
  <c r="BG52" i="3" s="1"/>
  <c r="BG53" i="3" s="1"/>
  <c r="BG54" i="3" s="1"/>
  <c r="BG55" i="3" s="1"/>
  <c r="BG56" i="3" s="1"/>
  <c r="BG57" i="3" s="1"/>
  <c r="BG58" i="3" s="1"/>
  <c r="BG59" i="3" s="1"/>
  <c r="BG60" i="3" s="1"/>
  <c r="BG61" i="3" s="1"/>
  <c r="BG62" i="3" s="1"/>
  <c r="BG63" i="3" s="1"/>
  <c r="BG64" i="3" s="1"/>
  <c r="BG65" i="3" s="1"/>
  <c r="BG66" i="3" s="1"/>
  <c r="BG67" i="3" s="1"/>
  <c r="BG68" i="3" s="1"/>
  <c r="BG69" i="3" s="1"/>
  <c r="BG70" i="3" s="1"/>
  <c r="BG71" i="3" s="1"/>
  <c r="BG72" i="3" s="1"/>
  <c r="BG73" i="3" s="1"/>
  <c r="BG74" i="3" s="1"/>
  <c r="BG75" i="3" s="1"/>
  <c r="BG76" i="3" s="1"/>
  <c r="BG77" i="3" s="1"/>
  <c r="BG78" i="3" s="1"/>
  <c r="BG79" i="3" s="1"/>
  <c r="BG80" i="3" s="1"/>
  <c r="BG81" i="3" s="1"/>
  <c r="BG82" i="3" s="1"/>
  <c r="BG83" i="3" s="1"/>
  <c r="BG84" i="3" s="1"/>
  <c r="BG85" i="3" s="1"/>
  <c r="BG86" i="3" s="1"/>
  <c r="BG87" i="3" s="1"/>
  <c r="BG88" i="3" s="1"/>
  <c r="BG89" i="3" s="1"/>
  <c r="BG90" i="3" s="1"/>
  <c r="BG91" i="3" s="1"/>
  <c r="BG92" i="3" s="1"/>
  <c r="BG93" i="3" s="1"/>
  <c r="BG94" i="3" s="1"/>
  <c r="BG95" i="3" s="1"/>
  <c r="BG96" i="3" s="1"/>
  <c r="BG97" i="3" s="1"/>
  <c r="BG98" i="3" s="1"/>
  <c r="BG99" i="3" s="1"/>
  <c r="BG100" i="3" s="1"/>
  <c r="BG101" i="3" s="1"/>
  <c r="BG102" i="3" s="1"/>
  <c r="BG103" i="3" s="1"/>
  <c r="BG104" i="3" s="1"/>
  <c r="BG105" i="3" s="1"/>
  <c r="BG106" i="3" s="1"/>
  <c r="BG107" i="3" s="1"/>
  <c r="BG108" i="3" s="1"/>
  <c r="BG109" i="3" s="1"/>
  <c r="BG110" i="3" s="1"/>
  <c r="BG111" i="3" s="1"/>
  <c r="BG112" i="3" s="1"/>
  <c r="BG113" i="3" s="1"/>
  <c r="BG114" i="3" s="1"/>
  <c r="BG115" i="3" s="1"/>
  <c r="BG116" i="3" s="1"/>
  <c r="BG117" i="3" s="1"/>
  <c r="BG118" i="3" s="1"/>
  <c r="BG119" i="3" s="1"/>
  <c r="BG120" i="3" s="1"/>
  <c r="BG121" i="3" s="1"/>
  <c r="BG122" i="3" s="1"/>
  <c r="BG123" i="3" s="1"/>
  <c r="BG124" i="3" s="1"/>
  <c r="BG125" i="3" s="1"/>
  <c r="BG126" i="3" s="1"/>
  <c r="BG127" i="3" s="1"/>
  <c r="BG128" i="3" s="1"/>
  <c r="BG129" i="3" s="1"/>
  <c r="BG130" i="3" s="1"/>
  <c r="BG131" i="3" s="1"/>
  <c r="BG132" i="3" s="1"/>
  <c r="BG133" i="3" s="1"/>
  <c r="BG134" i="3" s="1"/>
  <c r="BG135" i="3" s="1"/>
  <c r="BG136" i="3" s="1"/>
  <c r="BG137" i="3" s="1"/>
  <c r="BG138" i="3" s="1"/>
  <c r="BG139" i="3" s="1"/>
  <c r="BG140" i="3" s="1"/>
  <c r="W9" i="9"/>
  <c r="CG9" i="9"/>
  <c r="AJ9" i="9"/>
  <c r="Y9" i="9"/>
  <c r="CG10" i="5"/>
  <c r="C10" i="5"/>
  <c r="C11" i="5" s="1"/>
  <c r="C9" i="3"/>
  <c r="CG9" i="3"/>
  <c r="W10" i="3" s="1"/>
  <c r="S10" i="3" s="1"/>
  <c r="BZ10" i="7"/>
  <c r="Z10" i="7"/>
  <c r="BE10" i="9"/>
  <c r="X10" i="9"/>
  <c r="Y10" i="3"/>
  <c r="AJ10" i="3"/>
  <c r="Y11" i="5"/>
  <c r="AJ11" i="5"/>
  <c r="Y12" i="5" s="1"/>
  <c r="W10" i="7"/>
  <c r="CG10" i="7"/>
  <c r="V14" i="3"/>
  <c r="BV14" i="3" s="1"/>
  <c r="BV15" i="3" s="1"/>
  <c r="BV16" i="3" s="1"/>
  <c r="BV17" i="3" s="1"/>
  <c r="BV18" i="3" s="1"/>
  <c r="BV19" i="3" s="1"/>
  <c r="BV20" i="3" s="1"/>
  <c r="BV21" i="3" s="1"/>
  <c r="BV22" i="3" s="1"/>
  <c r="BV23" i="3" s="1"/>
  <c r="BV24" i="3" s="1"/>
  <c r="BV25" i="3" s="1"/>
  <c r="BV26" i="3" s="1"/>
  <c r="BV27" i="3" s="1"/>
  <c r="BV28" i="3" s="1"/>
  <c r="BV29" i="3" s="1"/>
  <c r="BV30" i="3" s="1"/>
  <c r="BV31" i="3" s="1"/>
  <c r="BV32" i="3" s="1"/>
  <c r="BV33" i="3" s="1"/>
  <c r="BV34" i="3" s="1"/>
  <c r="BV35" i="3" s="1"/>
  <c r="BV36" i="3" s="1"/>
  <c r="BV37" i="3" s="1"/>
  <c r="BV38" i="3" s="1"/>
  <c r="BV39" i="3" s="1"/>
  <c r="BV40" i="3" s="1"/>
  <c r="BV41" i="3" s="1"/>
  <c r="BV42" i="3" s="1"/>
  <c r="BV43" i="3" s="1"/>
  <c r="BV44" i="3" s="1"/>
  <c r="BV45" i="3" s="1"/>
  <c r="BV46" i="3" s="1"/>
  <c r="BV47" i="3" s="1"/>
  <c r="BV48" i="3" s="1"/>
  <c r="BV49" i="3" s="1"/>
  <c r="BV50" i="3" s="1"/>
  <c r="BV51" i="3" s="1"/>
  <c r="BV52" i="3" s="1"/>
  <c r="BV53" i="3" s="1"/>
  <c r="BV54" i="3" s="1"/>
  <c r="BV55" i="3" s="1"/>
  <c r="BV56" i="3" s="1"/>
  <c r="BV57" i="3" s="1"/>
  <c r="BV58" i="3" s="1"/>
  <c r="BV59" i="3" s="1"/>
  <c r="BV60" i="3" s="1"/>
  <c r="BV61" i="3" s="1"/>
  <c r="BV62" i="3" s="1"/>
  <c r="BV63" i="3" s="1"/>
  <c r="BV64" i="3" s="1"/>
  <c r="BV65" i="3" s="1"/>
  <c r="BV66" i="3" s="1"/>
  <c r="BV67" i="3" s="1"/>
  <c r="BV68" i="3" s="1"/>
  <c r="BV69" i="3" s="1"/>
  <c r="BV70" i="3" s="1"/>
  <c r="BV71" i="3" s="1"/>
  <c r="BV72" i="3" s="1"/>
  <c r="BV73" i="3" s="1"/>
  <c r="BV74" i="3" s="1"/>
  <c r="BV75" i="3" s="1"/>
  <c r="BV76" i="3" s="1"/>
  <c r="BV77" i="3" s="1"/>
  <c r="BV78" i="3" s="1"/>
  <c r="BV79" i="3" s="1"/>
  <c r="BV80" i="3" s="1"/>
  <c r="BV81" i="3" s="1"/>
  <c r="BV82" i="3" s="1"/>
  <c r="BV83" i="3" s="1"/>
  <c r="BV84" i="3" s="1"/>
  <c r="BV85" i="3" s="1"/>
  <c r="BV86" i="3" s="1"/>
  <c r="BV87" i="3" s="1"/>
  <c r="BV88" i="3" s="1"/>
  <c r="BV89" i="3" s="1"/>
  <c r="BV90" i="3" s="1"/>
  <c r="BV91" i="3" s="1"/>
  <c r="BV92" i="3" s="1"/>
  <c r="BV93" i="3" s="1"/>
  <c r="BV94" i="3" s="1"/>
  <c r="BV95" i="3" s="1"/>
  <c r="BV96" i="3" s="1"/>
  <c r="BV97" i="3" s="1"/>
  <c r="BV98" i="3" s="1"/>
  <c r="BV99" i="3" s="1"/>
  <c r="BV100" i="3" s="1"/>
  <c r="BV101" i="3" s="1"/>
  <c r="BV102" i="3" s="1"/>
  <c r="BV103" i="3" s="1"/>
  <c r="BV104" i="3" s="1"/>
  <c r="BV105" i="3" s="1"/>
  <c r="BV106" i="3" s="1"/>
  <c r="BV107" i="3" s="1"/>
  <c r="BV108" i="3" s="1"/>
  <c r="BV109" i="3" s="1"/>
  <c r="BV110" i="3" s="1"/>
  <c r="BV111" i="3" s="1"/>
  <c r="BV112" i="3" s="1"/>
  <c r="BV113" i="3" s="1"/>
  <c r="BV114" i="3" s="1"/>
  <c r="BV115" i="3" s="1"/>
  <c r="BV116" i="3" s="1"/>
  <c r="BV117" i="3" s="1"/>
  <c r="BV118" i="3" s="1"/>
  <c r="BV119" i="3" s="1"/>
  <c r="BV120" i="3" s="1"/>
  <c r="BV121" i="3" s="1"/>
  <c r="BV122" i="3" s="1"/>
  <c r="BV123" i="3" s="1"/>
  <c r="BV124" i="3" s="1"/>
  <c r="BV125" i="3" s="1"/>
  <c r="BV126" i="3" s="1"/>
  <c r="BV127" i="3" s="1"/>
  <c r="BV128" i="3" s="1"/>
  <c r="BV129" i="3" s="1"/>
  <c r="BV130" i="3" s="1"/>
  <c r="BV131" i="3" s="1"/>
  <c r="BV132" i="3" s="1"/>
  <c r="BV133" i="3" s="1"/>
  <c r="BV134" i="3" s="1"/>
  <c r="BV135" i="3" s="1"/>
  <c r="BV136" i="3" s="1"/>
  <c r="BV137" i="3" s="1"/>
  <c r="BV138" i="3" s="1"/>
  <c r="BV139" i="3" s="1"/>
  <c r="BV140" i="3" s="1"/>
  <c r="BZ13" i="3"/>
  <c r="Z14" i="3" s="1"/>
  <c r="X10" i="5"/>
  <c r="BE10" i="5"/>
  <c r="X10" i="7"/>
  <c r="BE10" i="7"/>
  <c r="X81" i="2"/>
  <c r="AB81" i="2" s="1"/>
  <c r="W81" i="2"/>
  <c r="AA81" i="2" s="1"/>
  <c r="U81" i="2"/>
  <c r="Y81" i="2"/>
  <c r="AC81" i="2" s="1"/>
  <c r="P82" i="2"/>
  <c r="V81" i="2"/>
  <c r="Z81" i="2" s="1"/>
  <c r="X59" i="2"/>
  <c r="AB59" i="2" s="1"/>
  <c r="Y59" i="2"/>
  <c r="AC59" i="2" s="1"/>
  <c r="U59" i="2"/>
  <c r="V59" i="2"/>
  <c r="Z59" i="2" s="1"/>
  <c r="P60" i="2"/>
  <c r="W59" i="2"/>
  <c r="AA59" i="2" s="1"/>
  <c r="BC92" i="6"/>
  <c r="BC93" i="6" s="1"/>
  <c r="X92" i="6"/>
  <c r="CE90" i="4"/>
  <c r="CE91" i="4" s="1"/>
  <c r="W90" i="4"/>
  <c r="T5" i="9" l="1"/>
  <c r="X7" i="2"/>
  <c r="AB7" i="2" s="1"/>
  <c r="U7" i="2"/>
  <c r="W7" i="2"/>
  <c r="AA7" i="2" s="1"/>
  <c r="Y7" i="2"/>
  <c r="AC7" i="2" s="1"/>
  <c r="P8" i="2"/>
  <c r="V7" i="2"/>
  <c r="Z7" i="2" s="1"/>
  <c r="V5" i="7"/>
  <c r="C85" i="7"/>
  <c r="B82" i="2" s="1"/>
  <c r="V30" i="2"/>
  <c r="Z30" i="2" s="1"/>
  <c r="P31" i="2"/>
  <c r="Y30" i="2"/>
  <c r="U30" i="2"/>
  <c r="X30" i="2"/>
  <c r="AB30" i="2" s="1"/>
  <c r="W30" i="2"/>
  <c r="AA30" i="2" s="1"/>
  <c r="AC30" i="2"/>
  <c r="C15" i="9"/>
  <c r="U5" i="7"/>
  <c r="Y89" i="9"/>
  <c r="V5" i="9"/>
  <c r="V85" i="9"/>
  <c r="BS85" i="9" s="1"/>
  <c r="BS86" i="9" s="1"/>
  <c r="BS87" i="9" s="1"/>
  <c r="BS88" i="9" s="1"/>
  <c r="U90" i="9"/>
  <c r="C90" i="9" s="1"/>
  <c r="AM89" i="3"/>
  <c r="Y89" i="3"/>
  <c r="U89" i="9"/>
  <c r="C89" i="9" s="1"/>
  <c r="AH14" i="9"/>
  <c r="AH15" i="9" s="1"/>
  <c r="AH16" i="9" s="1"/>
  <c r="AH17" i="9" s="1"/>
  <c r="AH18" i="9" s="1"/>
  <c r="AH19" i="9" s="1"/>
  <c r="AH20" i="9" s="1"/>
  <c r="AH21" i="9" s="1"/>
  <c r="AH22" i="9" s="1"/>
  <c r="AH23" i="9" s="1"/>
  <c r="AH24" i="9" s="1"/>
  <c r="AH25" i="9" s="1"/>
  <c r="AH26" i="9" s="1"/>
  <c r="AH27" i="9" s="1"/>
  <c r="AH28" i="9" s="1"/>
  <c r="AH29" i="9" s="1"/>
  <c r="AH30" i="9" s="1"/>
  <c r="AH31" i="9" s="1"/>
  <c r="AH32" i="9" s="1"/>
  <c r="AH33" i="9" s="1"/>
  <c r="AH34" i="9" s="1"/>
  <c r="AH35" i="9" s="1"/>
  <c r="AH36" i="9" s="1"/>
  <c r="AH37" i="9" s="1"/>
  <c r="AH38" i="9" s="1"/>
  <c r="AH39" i="9" s="1"/>
  <c r="AH40" i="9" s="1"/>
  <c r="AH41" i="9" s="1"/>
  <c r="AH42" i="9" s="1"/>
  <c r="AH43" i="9" s="1"/>
  <c r="AH44" i="9" s="1"/>
  <c r="AH45" i="9" s="1"/>
  <c r="AH46" i="9" s="1"/>
  <c r="AH47" i="9" s="1"/>
  <c r="AH48" i="9" s="1"/>
  <c r="AH49" i="9" s="1"/>
  <c r="AH50" i="9" s="1"/>
  <c r="AH51" i="9" s="1"/>
  <c r="AH52" i="9" s="1"/>
  <c r="AH53" i="9" s="1"/>
  <c r="AH54" i="9" s="1"/>
  <c r="AH55" i="9" s="1"/>
  <c r="AH56" i="9" s="1"/>
  <c r="AH57" i="9" s="1"/>
  <c r="AH58" i="9" s="1"/>
  <c r="AH59" i="9" s="1"/>
  <c r="AH60" i="9" s="1"/>
  <c r="AH61" i="9" s="1"/>
  <c r="AH62" i="9" s="1"/>
  <c r="AH63" i="9" s="1"/>
  <c r="AH64" i="9" s="1"/>
  <c r="AH65" i="9" s="1"/>
  <c r="AH66" i="9" s="1"/>
  <c r="AH67" i="9" s="1"/>
  <c r="AH68" i="9" s="1"/>
  <c r="AH69" i="9" s="1"/>
  <c r="AH70" i="9" s="1"/>
  <c r="AH71" i="9" s="1"/>
  <c r="AH72" i="9" s="1"/>
  <c r="AH73" i="9" s="1"/>
  <c r="AH74" i="9" s="1"/>
  <c r="AH75" i="9" s="1"/>
  <c r="AH76" i="9" s="1"/>
  <c r="AH77" i="9" s="1"/>
  <c r="AH78" i="9" s="1"/>
  <c r="AH79" i="9" s="1"/>
  <c r="AH80" i="9" s="1"/>
  <c r="AH81" i="9" s="1"/>
  <c r="AH82" i="9" s="1"/>
  <c r="AH83" i="9" s="1"/>
  <c r="AH84" i="9" s="1"/>
  <c r="AH85" i="9" s="1"/>
  <c r="AH86" i="9" s="1"/>
  <c r="AH87" i="9" s="1"/>
  <c r="AH88" i="9" s="1"/>
  <c r="AH89" i="9" s="1"/>
  <c r="AH90" i="9" s="1"/>
  <c r="AH91" i="9" s="1"/>
  <c r="AH92" i="9" s="1"/>
  <c r="AH93" i="9" s="1"/>
  <c r="AH94" i="9" s="1"/>
  <c r="AH95" i="9" s="1"/>
  <c r="AH96" i="9" s="1"/>
  <c r="AH97" i="9" s="1"/>
  <c r="AH98" i="9" s="1"/>
  <c r="AH99" i="9" s="1"/>
  <c r="AH100" i="9" s="1"/>
  <c r="AH101" i="9" s="1"/>
  <c r="AH102" i="9" s="1"/>
  <c r="AH103" i="9" s="1"/>
  <c r="AH104" i="9" s="1"/>
  <c r="AH105" i="9" s="1"/>
  <c r="AH106" i="9" s="1"/>
  <c r="AH107" i="9" s="1"/>
  <c r="AH108" i="9" s="1"/>
  <c r="AH109" i="9" s="1"/>
  <c r="AH110" i="9" s="1"/>
  <c r="AH111" i="9" s="1"/>
  <c r="AH112" i="9" s="1"/>
  <c r="AH113" i="9" s="1"/>
  <c r="AH114" i="9" s="1"/>
  <c r="AH115" i="9" s="1"/>
  <c r="AH116" i="9" s="1"/>
  <c r="AH117" i="9" s="1"/>
  <c r="AH118" i="9" s="1"/>
  <c r="AH119" i="9" s="1"/>
  <c r="AH120" i="9" s="1"/>
  <c r="AH121" i="9" s="1"/>
  <c r="AH122" i="9" s="1"/>
  <c r="AH123" i="9" s="1"/>
  <c r="AH124" i="9" s="1"/>
  <c r="AH125" i="9" s="1"/>
  <c r="AH126" i="9" s="1"/>
  <c r="AH127" i="9" s="1"/>
  <c r="AH128" i="9" s="1"/>
  <c r="AH129" i="9" s="1"/>
  <c r="AH130" i="9" s="1"/>
  <c r="AH131" i="9" s="1"/>
  <c r="AH132" i="9" s="1"/>
  <c r="AH133" i="9" s="1"/>
  <c r="AH134" i="9" s="1"/>
  <c r="AH135" i="9" s="1"/>
  <c r="AH136" i="9" s="1"/>
  <c r="AH137" i="9" s="1"/>
  <c r="AH138" i="9" s="1"/>
  <c r="AH139" i="9" s="1"/>
  <c r="AH140" i="9" s="1"/>
  <c r="C14" i="9"/>
  <c r="S13" i="5"/>
  <c r="C12" i="5"/>
  <c r="E90" i="2"/>
  <c r="E79" i="2"/>
  <c r="D91" i="2"/>
  <c r="B80" i="2"/>
  <c r="C81" i="2"/>
  <c r="D88" i="2"/>
  <c r="D77" i="2"/>
  <c r="E91" i="2"/>
  <c r="E78" i="2"/>
  <c r="C88" i="2"/>
  <c r="D84" i="2"/>
  <c r="C84" i="2"/>
  <c r="E83" i="2"/>
  <c r="D78" i="2"/>
  <c r="D80" i="2"/>
  <c r="D89" i="2"/>
  <c r="B81" i="2"/>
  <c r="BS89" i="7"/>
  <c r="Z89" i="7"/>
  <c r="U14" i="5"/>
  <c r="AI13" i="5"/>
  <c r="AI14" i="5" s="1"/>
  <c r="AI15" i="5" s="1"/>
  <c r="AI16" i="5" s="1"/>
  <c r="AI17" i="5" s="1"/>
  <c r="AI18" i="5" s="1"/>
  <c r="AI19" i="5" s="1"/>
  <c r="AI20" i="5" s="1"/>
  <c r="AI21" i="5" s="1"/>
  <c r="AI22" i="5" s="1"/>
  <c r="AI23" i="5" s="1"/>
  <c r="AI24" i="5" s="1"/>
  <c r="AI25" i="5" s="1"/>
  <c r="AI26" i="5" s="1"/>
  <c r="AI27" i="5" s="1"/>
  <c r="AI28" i="5" s="1"/>
  <c r="AI29" i="5" s="1"/>
  <c r="AI30" i="5" s="1"/>
  <c r="AI31" i="5" s="1"/>
  <c r="AI32" i="5" s="1"/>
  <c r="AI33" i="5" s="1"/>
  <c r="AI34" i="5" s="1"/>
  <c r="AI35" i="5" s="1"/>
  <c r="AI36" i="5" s="1"/>
  <c r="AI37" i="5" s="1"/>
  <c r="AI38" i="5" s="1"/>
  <c r="AI39" i="5" s="1"/>
  <c r="AI40" i="5" s="1"/>
  <c r="AI41" i="5" s="1"/>
  <c r="AI42" i="5" s="1"/>
  <c r="AI43" i="5" s="1"/>
  <c r="AI44" i="5" s="1"/>
  <c r="AI45" i="5" s="1"/>
  <c r="AI46" i="5" s="1"/>
  <c r="AI47" i="5" s="1"/>
  <c r="AI48" i="5" s="1"/>
  <c r="AI49" i="5" s="1"/>
  <c r="AI50" i="5" s="1"/>
  <c r="AI51" i="5" s="1"/>
  <c r="AI52" i="5" s="1"/>
  <c r="AI53" i="5" s="1"/>
  <c r="AI54" i="5" s="1"/>
  <c r="AI55" i="5" s="1"/>
  <c r="AI56" i="5" s="1"/>
  <c r="AI57" i="5" s="1"/>
  <c r="AI58" i="5" s="1"/>
  <c r="AI59" i="5" s="1"/>
  <c r="AI60" i="5" s="1"/>
  <c r="AI61" i="5" s="1"/>
  <c r="AI62" i="5" s="1"/>
  <c r="AI63" i="5" s="1"/>
  <c r="AI64" i="5" s="1"/>
  <c r="AI65" i="5" s="1"/>
  <c r="AI66" i="5" s="1"/>
  <c r="AI67" i="5" s="1"/>
  <c r="AI68" i="5" s="1"/>
  <c r="AI69" i="5" s="1"/>
  <c r="AI70" i="5" s="1"/>
  <c r="AI71" i="5" s="1"/>
  <c r="AI72" i="5" s="1"/>
  <c r="AI73" i="5" s="1"/>
  <c r="AI74" i="5" s="1"/>
  <c r="AI75" i="5" s="1"/>
  <c r="AI76" i="5" s="1"/>
  <c r="AI77" i="5" s="1"/>
  <c r="AI78" i="5" s="1"/>
  <c r="AI79" i="5" s="1"/>
  <c r="AI80" i="5" s="1"/>
  <c r="AI81" i="5" s="1"/>
  <c r="AI82" i="5" s="1"/>
  <c r="AI83" i="5" s="1"/>
  <c r="AI84" i="5" s="1"/>
  <c r="AI85" i="5" s="1"/>
  <c r="AI86" i="5" s="1"/>
  <c r="AI87" i="5" s="1"/>
  <c r="AI88" i="5" s="1"/>
  <c r="AI89" i="5" s="1"/>
  <c r="AI90" i="5" s="1"/>
  <c r="AI91" i="5" s="1"/>
  <c r="AI92" i="5" s="1"/>
  <c r="AI93" i="5" s="1"/>
  <c r="AI94" i="5" s="1"/>
  <c r="AI95" i="5" s="1"/>
  <c r="AI96" i="5" s="1"/>
  <c r="AI97" i="5" s="1"/>
  <c r="AI98" i="5" s="1"/>
  <c r="AI99" i="5" s="1"/>
  <c r="AI100" i="5" s="1"/>
  <c r="AI101" i="5" s="1"/>
  <c r="AI102" i="5" s="1"/>
  <c r="AI103" i="5" s="1"/>
  <c r="AI104" i="5" s="1"/>
  <c r="AI105" i="5" s="1"/>
  <c r="AI106" i="5" s="1"/>
  <c r="AI107" i="5" s="1"/>
  <c r="AI108" i="5" s="1"/>
  <c r="AI109" i="5" s="1"/>
  <c r="AI110" i="5" s="1"/>
  <c r="AI111" i="5" s="1"/>
  <c r="AI112" i="5" s="1"/>
  <c r="AI113" i="5" s="1"/>
  <c r="AI114" i="5" s="1"/>
  <c r="AI115" i="5" s="1"/>
  <c r="AI116" i="5" s="1"/>
  <c r="AI117" i="5" s="1"/>
  <c r="AI118" i="5" s="1"/>
  <c r="AI119" i="5" s="1"/>
  <c r="AI120" i="5" s="1"/>
  <c r="AI121" i="5" s="1"/>
  <c r="AI122" i="5" s="1"/>
  <c r="AI123" i="5" s="1"/>
  <c r="AI124" i="5" s="1"/>
  <c r="AI125" i="5" s="1"/>
  <c r="AI126" i="5" s="1"/>
  <c r="AI127" i="5" s="1"/>
  <c r="AI128" i="5" s="1"/>
  <c r="AI129" i="5" s="1"/>
  <c r="AI130" i="5" s="1"/>
  <c r="AI131" i="5" s="1"/>
  <c r="AI132" i="5" s="1"/>
  <c r="AI133" i="5" s="1"/>
  <c r="AI134" i="5" s="1"/>
  <c r="AI135" i="5" s="1"/>
  <c r="AI136" i="5" s="1"/>
  <c r="AI137" i="5" s="1"/>
  <c r="AI138" i="5" s="1"/>
  <c r="AI139" i="5" s="1"/>
  <c r="AI140" i="5" s="1"/>
  <c r="D90" i="2"/>
  <c r="D75" i="2"/>
  <c r="C75" i="2" s="1"/>
  <c r="E84" i="2"/>
  <c r="E77" i="2"/>
  <c r="B89" i="2"/>
  <c r="B78" i="2"/>
  <c r="B76" i="2"/>
  <c r="B87" i="2"/>
  <c r="C91" i="2"/>
  <c r="E93" i="2"/>
  <c r="B92" i="2"/>
  <c r="C83" i="2"/>
  <c r="C89" i="2"/>
  <c r="C86" i="2"/>
  <c r="E76" i="2"/>
  <c r="D76" i="2"/>
  <c r="C77" i="2"/>
  <c r="E75" i="2"/>
  <c r="B86" i="2"/>
  <c r="G75" i="2"/>
  <c r="B83" i="2"/>
  <c r="C82" i="2"/>
  <c r="B75" i="2"/>
  <c r="C92" i="2"/>
  <c r="E88" i="2"/>
  <c r="C87" i="2"/>
  <c r="E89" i="2"/>
  <c r="C85" i="2"/>
  <c r="D92" i="2"/>
  <c r="C78" i="2"/>
  <c r="E85" i="2"/>
  <c r="E86" i="2"/>
  <c r="D85" i="2"/>
  <c r="B79" i="2"/>
  <c r="D81" i="2"/>
  <c r="E80" i="2"/>
  <c r="D83" i="2"/>
  <c r="D86" i="2"/>
  <c r="C79" i="2"/>
  <c r="C80" i="2"/>
  <c r="AM89" i="7"/>
  <c r="Y89" i="7"/>
  <c r="BZ13" i="5"/>
  <c r="Z14" i="5" s="1"/>
  <c r="V14" i="5" s="1"/>
  <c r="BM13" i="5"/>
  <c r="BM14" i="5" s="1"/>
  <c r="BM15" i="5" s="1"/>
  <c r="BM16" i="5" s="1"/>
  <c r="BM17" i="5" s="1"/>
  <c r="BM18" i="5" s="1"/>
  <c r="BM19" i="5" s="1"/>
  <c r="BM20" i="5" s="1"/>
  <c r="BM21" i="5" s="1"/>
  <c r="BM22" i="5" s="1"/>
  <c r="BM23" i="5" s="1"/>
  <c r="BM24" i="5" s="1"/>
  <c r="BM25" i="5" s="1"/>
  <c r="BM26" i="5" s="1"/>
  <c r="BM27" i="5" s="1"/>
  <c r="BM28" i="5" s="1"/>
  <c r="BM29" i="5" s="1"/>
  <c r="BM30" i="5" s="1"/>
  <c r="BM31" i="5" s="1"/>
  <c r="BM32" i="5" s="1"/>
  <c r="BM33" i="5" s="1"/>
  <c r="BM34" i="5" s="1"/>
  <c r="BM35" i="5" s="1"/>
  <c r="BM36" i="5" s="1"/>
  <c r="BM37" i="5" s="1"/>
  <c r="BM38" i="5" s="1"/>
  <c r="BM39" i="5" s="1"/>
  <c r="BM40" i="5" s="1"/>
  <c r="BM41" i="5" s="1"/>
  <c r="BM42" i="5" s="1"/>
  <c r="BM43" i="5" s="1"/>
  <c r="BM44" i="5" s="1"/>
  <c r="BM45" i="5" s="1"/>
  <c r="BM46" i="5" s="1"/>
  <c r="BM47" i="5" s="1"/>
  <c r="BM48" i="5" s="1"/>
  <c r="BM49" i="5" s="1"/>
  <c r="BM50" i="5" s="1"/>
  <c r="BM51" i="5" s="1"/>
  <c r="BM52" i="5" s="1"/>
  <c r="BM53" i="5" s="1"/>
  <c r="BM54" i="5" s="1"/>
  <c r="BM55" i="5" s="1"/>
  <c r="BM56" i="5" s="1"/>
  <c r="BM57" i="5" s="1"/>
  <c r="BM58" i="5" s="1"/>
  <c r="BM59" i="5" s="1"/>
  <c r="BM60" i="5" s="1"/>
  <c r="BM61" i="5" s="1"/>
  <c r="BM62" i="5" s="1"/>
  <c r="BM63" i="5" s="1"/>
  <c r="BM64" i="5" s="1"/>
  <c r="BM65" i="5" s="1"/>
  <c r="BM66" i="5" s="1"/>
  <c r="BM67" i="5" s="1"/>
  <c r="BM68" i="5" s="1"/>
  <c r="BM69" i="5" s="1"/>
  <c r="BM70" i="5" s="1"/>
  <c r="BM71" i="5" s="1"/>
  <c r="BM72" i="5" s="1"/>
  <c r="BM73" i="5" s="1"/>
  <c r="BM74" i="5" s="1"/>
  <c r="BM75" i="5" s="1"/>
  <c r="BM76" i="5" s="1"/>
  <c r="BM77" i="5" s="1"/>
  <c r="BM78" i="5" s="1"/>
  <c r="BM79" i="5" s="1"/>
  <c r="BM80" i="5" s="1"/>
  <c r="BM81" i="5" s="1"/>
  <c r="BM82" i="5" s="1"/>
  <c r="BM83" i="5" s="1"/>
  <c r="BM84" i="5" s="1"/>
  <c r="BM85" i="5" s="1"/>
  <c r="BM86" i="5" s="1"/>
  <c r="BM87" i="5" s="1"/>
  <c r="BM88" i="5" s="1"/>
  <c r="BM89" i="5" s="1"/>
  <c r="BM90" i="5" s="1"/>
  <c r="BM91" i="5" s="1"/>
  <c r="BM92" i="5" s="1"/>
  <c r="BM93" i="5" s="1"/>
  <c r="BM94" i="5" s="1"/>
  <c r="BM95" i="5" s="1"/>
  <c r="BM96" i="5" s="1"/>
  <c r="BM97" i="5" s="1"/>
  <c r="BM98" i="5" s="1"/>
  <c r="BM99" i="5" s="1"/>
  <c r="BM100" i="5" s="1"/>
  <c r="BM101" i="5" s="1"/>
  <c r="BM102" i="5" s="1"/>
  <c r="BM103" i="5" s="1"/>
  <c r="BM104" i="5" s="1"/>
  <c r="BM105" i="5" s="1"/>
  <c r="BM106" i="5" s="1"/>
  <c r="BM107" i="5" s="1"/>
  <c r="BM108" i="5" s="1"/>
  <c r="BM109" i="5" s="1"/>
  <c r="BM110" i="5" s="1"/>
  <c r="BM111" i="5" s="1"/>
  <c r="BM112" i="5" s="1"/>
  <c r="BM113" i="5" s="1"/>
  <c r="BM114" i="5" s="1"/>
  <c r="BM115" i="5" s="1"/>
  <c r="BM116" i="5" s="1"/>
  <c r="BM117" i="5" s="1"/>
  <c r="BM118" i="5" s="1"/>
  <c r="BM119" i="5" s="1"/>
  <c r="BM120" i="5" s="1"/>
  <c r="BM121" i="5" s="1"/>
  <c r="BM122" i="5" s="1"/>
  <c r="BM123" i="5" s="1"/>
  <c r="BM124" i="5" s="1"/>
  <c r="BM125" i="5" s="1"/>
  <c r="BM126" i="5" s="1"/>
  <c r="BM127" i="5" s="1"/>
  <c r="BM128" i="5" s="1"/>
  <c r="BM129" i="5" s="1"/>
  <c r="BM130" i="5" s="1"/>
  <c r="BM131" i="5" s="1"/>
  <c r="BM132" i="5" s="1"/>
  <c r="BM133" i="5" s="1"/>
  <c r="BM134" i="5" s="1"/>
  <c r="BM135" i="5" s="1"/>
  <c r="BM136" i="5" s="1"/>
  <c r="BM137" i="5" s="1"/>
  <c r="BM138" i="5" s="1"/>
  <c r="BM139" i="5" s="1"/>
  <c r="BM140" i="5" s="1"/>
  <c r="V15" i="5"/>
  <c r="BC89" i="9"/>
  <c r="X89" i="9"/>
  <c r="BC92" i="7"/>
  <c r="BC93" i="7" s="1"/>
  <c r="X92" i="7"/>
  <c r="AT13" i="5"/>
  <c r="AT14" i="5" s="1"/>
  <c r="AT15" i="5" s="1"/>
  <c r="AT16" i="5" s="1"/>
  <c r="AT17" i="5" s="1"/>
  <c r="AT18" i="5" s="1"/>
  <c r="AT19" i="5" s="1"/>
  <c r="AT20" i="5" s="1"/>
  <c r="AT21" i="5" s="1"/>
  <c r="AT22" i="5" s="1"/>
  <c r="AT23" i="5" s="1"/>
  <c r="AT24" i="5" s="1"/>
  <c r="AT25" i="5" s="1"/>
  <c r="AT26" i="5" s="1"/>
  <c r="AT27" i="5" s="1"/>
  <c r="AT28" i="5" s="1"/>
  <c r="AT29" i="5" s="1"/>
  <c r="AT30" i="5" s="1"/>
  <c r="AT31" i="5" s="1"/>
  <c r="AT32" i="5" s="1"/>
  <c r="AT33" i="5" s="1"/>
  <c r="AT34" i="5" s="1"/>
  <c r="AT35" i="5" s="1"/>
  <c r="AT36" i="5" s="1"/>
  <c r="AT37" i="5" s="1"/>
  <c r="AT38" i="5" s="1"/>
  <c r="AT39" i="5" s="1"/>
  <c r="AT40" i="5" s="1"/>
  <c r="AT41" i="5" s="1"/>
  <c r="AT42" i="5" s="1"/>
  <c r="AT43" i="5" s="1"/>
  <c r="AT44" i="5" s="1"/>
  <c r="AT45" i="5" s="1"/>
  <c r="AT46" i="5" s="1"/>
  <c r="AT47" i="5" s="1"/>
  <c r="AT48" i="5" s="1"/>
  <c r="AT49" i="5" s="1"/>
  <c r="AT50" i="5" s="1"/>
  <c r="AT51" i="5" s="1"/>
  <c r="AT52" i="5" s="1"/>
  <c r="AT53" i="5" s="1"/>
  <c r="AT54" i="5" s="1"/>
  <c r="AT55" i="5" s="1"/>
  <c r="AT56" i="5" s="1"/>
  <c r="AT57" i="5" s="1"/>
  <c r="AT58" i="5" s="1"/>
  <c r="AT59" i="5" s="1"/>
  <c r="AT60" i="5" s="1"/>
  <c r="AT61" i="5" s="1"/>
  <c r="AT62" i="5" s="1"/>
  <c r="AT63" i="5" s="1"/>
  <c r="AT64" i="5" s="1"/>
  <c r="AT65" i="5" s="1"/>
  <c r="AT66" i="5" s="1"/>
  <c r="AT67" i="5" s="1"/>
  <c r="AT68" i="5" s="1"/>
  <c r="AT69" i="5" s="1"/>
  <c r="AT70" i="5" s="1"/>
  <c r="AT71" i="5" s="1"/>
  <c r="AT72" i="5" s="1"/>
  <c r="AT73" i="5" s="1"/>
  <c r="AT74" i="5" s="1"/>
  <c r="AT75" i="5" s="1"/>
  <c r="AT76" i="5" s="1"/>
  <c r="AT77" i="5" s="1"/>
  <c r="AT78" i="5" s="1"/>
  <c r="AT79" i="5" s="1"/>
  <c r="AT80" i="5" s="1"/>
  <c r="AT81" i="5" s="1"/>
  <c r="AT82" i="5" s="1"/>
  <c r="AT83" i="5" s="1"/>
  <c r="AT84" i="5" s="1"/>
  <c r="AT85" i="5" s="1"/>
  <c r="AT86" i="5" s="1"/>
  <c r="AT87" i="5" s="1"/>
  <c r="AT88" i="5" s="1"/>
  <c r="AT89" i="5" s="1"/>
  <c r="AT90" i="5" s="1"/>
  <c r="AT91" i="5" s="1"/>
  <c r="AT92" i="5" s="1"/>
  <c r="AT93" i="5" s="1"/>
  <c r="AT94" i="5" s="1"/>
  <c r="AT95" i="5" s="1"/>
  <c r="AT96" i="5" s="1"/>
  <c r="AT97" i="5" s="1"/>
  <c r="AT98" i="5" s="1"/>
  <c r="AT99" i="5" s="1"/>
  <c r="AT100" i="5" s="1"/>
  <c r="AT101" i="5" s="1"/>
  <c r="AT102" i="5" s="1"/>
  <c r="AT103" i="5" s="1"/>
  <c r="AT104" i="5" s="1"/>
  <c r="AT105" i="5" s="1"/>
  <c r="AT106" i="5" s="1"/>
  <c r="AT107" i="5" s="1"/>
  <c r="AT108" i="5" s="1"/>
  <c r="AT109" i="5" s="1"/>
  <c r="AT110" i="5" s="1"/>
  <c r="AT111" i="5" s="1"/>
  <c r="AT112" i="5" s="1"/>
  <c r="AT113" i="5" s="1"/>
  <c r="AT114" i="5" s="1"/>
  <c r="AT115" i="5" s="1"/>
  <c r="AT116" i="5" s="1"/>
  <c r="AT117" i="5" s="1"/>
  <c r="AT118" i="5" s="1"/>
  <c r="AT119" i="5" s="1"/>
  <c r="AT120" i="5" s="1"/>
  <c r="AT121" i="5" s="1"/>
  <c r="AT122" i="5" s="1"/>
  <c r="AT123" i="5" s="1"/>
  <c r="AT124" i="5" s="1"/>
  <c r="AT125" i="5" s="1"/>
  <c r="AT126" i="5" s="1"/>
  <c r="AT127" i="5" s="1"/>
  <c r="AT128" i="5" s="1"/>
  <c r="AT129" i="5" s="1"/>
  <c r="AT130" i="5" s="1"/>
  <c r="AT131" i="5" s="1"/>
  <c r="AT132" i="5" s="1"/>
  <c r="AT133" i="5" s="1"/>
  <c r="AT134" i="5" s="1"/>
  <c r="AT135" i="5" s="1"/>
  <c r="AT136" i="5" s="1"/>
  <c r="AT137" i="5" s="1"/>
  <c r="AT138" i="5" s="1"/>
  <c r="AT139" i="5" s="1"/>
  <c r="AT140" i="5" s="1"/>
  <c r="CE89" i="9"/>
  <c r="W89" i="9"/>
  <c r="CE89" i="7"/>
  <c r="W89" i="7"/>
  <c r="BE11" i="7"/>
  <c r="X11" i="7"/>
  <c r="V15" i="3"/>
  <c r="BZ14" i="3"/>
  <c r="BZ15" i="3" s="1"/>
  <c r="BZ16" i="3" s="1"/>
  <c r="BZ17" i="3" s="1"/>
  <c r="BZ18" i="3" s="1"/>
  <c r="BZ19" i="3" s="1"/>
  <c r="BZ20" i="3" s="1"/>
  <c r="BZ21" i="3" s="1"/>
  <c r="BZ22" i="3" s="1"/>
  <c r="BZ23" i="3" s="1"/>
  <c r="BZ24" i="3" s="1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BZ38" i="3" s="1"/>
  <c r="BZ39" i="3" s="1"/>
  <c r="BZ40" i="3" s="1"/>
  <c r="BZ41" i="3" s="1"/>
  <c r="BZ42" i="3" s="1"/>
  <c r="BZ43" i="3" s="1"/>
  <c r="BZ44" i="3" s="1"/>
  <c r="BZ45" i="3" s="1"/>
  <c r="BZ46" i="3" s="1"/>
  <c r="BZ47" i="3" s="1"/>
  <c r="BZ48" i="3" s="1"/>
  <c r="BZ49" i="3" s="1"/>
  <c r="BZ50" i="3" s="1"/>
  <c r="BZ51" i="3" s="1"/>
  <c r="BZ52" i="3" s="1"/>
  <c r="BZ53" i="3" s="1"/>
  <c r="BZ54" i="3" s="1"/>
  <c r="BZ55" i="3" s="1"/>
  <c r="BZ56" i="3" s="1"/>
  <c r="BZ57" i="3" s="1"/>
  <c r="BZ58" i="3" s="1"/>
  <c r="BZ59" i="3" s="1"/>
  <c r="BZ60" i="3" s="1"/>
  <c r="BZ61" i="3" s="1"/>
  <c r="BZ62" i="3" s="1"/>
  <c r="BZ63" i="3" s="1"/>
  <c r="BZ64" i="3" s="1"/>
  <c r="BZ65" i="3" s="1"/>
  <c r="BZ66" i="3" s="1"/>
  <c r="BZ67" i="3" s="1"/>
  <c r="BZ68" i="3" s="1"/>
  <c r="BZ69" i="3" s="1"/>
  <c r="BZ70" i="3" s="1"/>
  <c r="BZ71" i="3" s="1"/>
  <c r="BZ72" i="3" s="1"/>
  <c r="BZ73" i="3" s="1"/>
  <c r="BZ74" i="3" s="1"/>
  <c r="BZ75" i="3" s="1"/>
  <c r="BZ76" i="3" s="1"/>
  <c r="BZ77" i="3" s="1"/>
  <c r="BZ78" i="3" s="1"/>
  <c r="BZ79" i="3" s="1"/>
  <c r="BZ80" i="3" s="1"/>
  <c r="BZ81" i="3" s="1"/>
  <c r="BZ82" i="3" s="1"/>
  <c r="BZ83" i="3" s="1"/>
  <c r="BZ84" i="3" s="1"/>
  <c r="BZ85" i="3" s="1"/>
  <c r="BZ86" i="3" s="1"/>
  <c r="BZ87" i="3" s="1"/>
  <c r="BZ88" i="3" s="1"/>
  <c r="BZ89" i="3" s="1"/>
  <c r="BZ90" i="3" s="1"/>
  <c r="BZ91" i="3" s="1"/>
  <c r="BZ92" i="3" s="1"/>
  <c r="BZ93" i="3" s="1"/>
  <c r="BZ94" i="3" s="1"/>
  <c r="BZ95" i="3" s="1"/>
  <c r="BZ96" i="3" s="1"/>
  <c r="BZ97" i="3" s="1"/>
  <c r="BZ98" i="3" s="1"/>
  <c r="BZ99" i="3" s="1"/>
  <c r="BZ100" i="3" s="1"/>
  <c r="BZ101" i="3" s="1"/>
  <c r="BZ102" i="3" s="1"/>
  <c r="BZ103" i="3" s="1"/>
  <c r="BZ104" i="3" s="1"/>
  <c r="BZ105" i="3" s="1"/>
  <c r="BZ106" i="3" s="1"/>
  <c r="BZ107" i="3" s="1"/>
  <c r="BZ108" i="3" s="1"/>
  <c r="BZ109" i="3" s="1"/>
  <c r="BZ110" i="3" s="1"/>
  <c r="BZ111" i="3" s="1"/>
  <c r="BZ112" i="3" s="1"/>
  <c r="BZ113" i="3" s="1"/>
  <c r="BZ114" i="3" s="1"/>
  <c r="BZ115" i="3" s="1"/>
  <c r="BZ116" i="3" s="1"/>
  <c r="BZ117" i="3" s="1"/>
  <c r="BZ118" i="3" s="1"/>
  <c r="BZ119" i="3" s="1"/>
  <c r="BZ120" i="3" s="1"/>
  <c r="BZ121" i="3" s="1"/>
  <c r="BZ122" i="3" s="1"/>
  <c r="BZ123" i="3" s="1"/>
  <c r="BZ124" i="3" s="1"/>
  <c r="BZ125" i="3" s="1"/>
  <c r="BZ126" i="3" s="1"/>
  <c r="BZ127" i="3" s="1"/>
  <c r="BZ128" i="3" s="1"/>
  <c r="BZ129" i="3" s="1"/>
  <c r="BZ130" i="3" s="1"/>
  <c r="BZ131" i="3" s="1"/>
  <c r="BZ132" i="3" s="1"/>
  <c r="BZ133" i="3" s="1"/>
  <c r="BZ134" i="3" s="1"/>
  <c r="BZ135" i="3" s="1"/>
  <c r="BZ136" i="3" s="1"/>
  <c r="BZ137" i="3" s="1"/>
  <c r="BZ138" i="3" s="1"/>
  <c r="BZ139" i="3" s="1"/>
  <c r="BZ140" i="3" s="1"/>
  <c r="Y11" i="3"/>
  <c r="AJ11" i="3"/>
  <c r="BE12" i="3"/>
  <c r="X13" i="3" s="1"/>
  <c r="AJ12" i="5"/>
  <c r="X11" i="5"/>
  <c r="BE11" i="5"/>
  <c r="CG11" i="7"/>
  <c r="W11" i="7"/>
  <c r="BE11" i="9"/>
  <c r="X11" i="9"/>
  <c r="Z11" i="7"/>
  <c r="BZ11" i="7"/>
  <c r="S11" i="3"/>
  <c r="S12" i="3" s="1"/>
  <c r="C10" i="3"/>
  <c r="CG10" i="3"/>
  <c r="W11" i="3" s="1"/>
  <c r="W11" i="5"/>
  <c r="CG11" i="5"/>
  <c r="AJ10" i="9"/>
  <c r="Y10" i="9"/>
  <c r="W10" i="9"/>
  <c r="CG10" i="9"/>
  <c r="T13" i="3"/>
  <c r="AT13" i="3" s="1"/>
  <c r="AT14" i="3" s="1"/>
  <c r="AT15" i="3" s="1"/>
  <c r="AT16" i="3" s="1"/>
  <c r="AT17" i="3" s="1"/>
  <c r="AT18" i="3" s="1"/>
  <c r="AT19" i="3" s="1"/>
  <c r="AT20" i="3" s="1"/>
  <c r="AT21" i="3" s="1"/>
  <c r="AT22" i="3" s="1"/>
  <c r="AT23" i="3" s="1"/>
  <c r="AT24" i="3" s="1"/>
  <c r="AT25" i="3" s="1"/>
  <c r="AT26" i="3" s="1"/>
  <c r="AT27" i="3" s="1"/>
  <c r="AT28" i="3" s="1"/>
  <c r="AT29" i="3" s="1"/>
  <c r="AT30" i="3" s="1"/>
  <c r="AT31" i="3" s="1"/>
  <c r="AT32" i="3" s="1"/>
  <c r="AT33" i="3" s="1"/>
  <c r="AT34" i="3" s="1"/>
  <c r="AT35" i="3" s="1"/>
  <c r="AT36" i="3" s="1"/>
  <c r="AT37" i="3" s="1"/>
  <c r="AT38" i="3" s="1"/>
  <c r="AT39" i="3" s="1"/>
  <c r="AT40" i="3" s="1"/>
  <c r="AT41" i="3" s="1"/>
  <c r="AT42" i="3" s="1"/>
  <c r="AT43" i="3" s="1"/>
  <c r="AT44" i="3" s="1"/>
  <c r="AT45" i="3" s="1"/>
  <c r="AT46" i="3" s="1"/>
  <c r="AT47" i="3" s="1"/>
  <c r="AT48" i="3" s="1"/>
  <c r="AT49" i="3" s="1"/>
  <c r="AT50" i="3" s="1"/>
  <c r="AT51" i="3" s="1"/>
  <c r="AT52" i="3" s="1"/>
  <c r="AT53" i="3" s="1"/>
  <c r="AT54" i="3" s="1"/>
  <c r="AT55" i="3" s="1"/>
  <c r="AT56" i="3" s="1"/>
  <c r="AT57" i="3" s="1"/>
  <c r="AT58" i="3" s="1"/>
  <c r="AT59" i="3" s="1"/>
  <c r="AT60" i="3" s="1"/>
  <c r="AT61" i="3" s="1"/>
  <c r="AT62" i="3" s="1"/>
  <c r="AT63" i="3" s="1"/>
  <c r="AT64" i="3" s="1"/>
  <c r="AT65" i="3" s="1"/>
  <c r="AT66" i="3" s="1"/>
  <c r="AT67" i="3" s="1"/>
  <c r="AT68" i="3" s="1"/>
  <c r="AT69" i="3" s="1"/>
  <c r="AT70" i="3" s="1"/>
  <c r="AT71" i="3" s="1"/>
  <c r="AT72" i="3" s="1"/>
  <c r="AT73" i="3" s="1"/>
  <c r="AT74" i="3" s="1"/>
  <c r="AT75" i="3" s="1"/>
  <c r="AT76" i="3" s="1"/>
  <c r="AT77" i="3" s="1"/>
  <c r="AT78" i="3" s="1"/>
  <c r="AT79" i="3" s="1"/>
  <c r="AT80" i="3" s="1"/>
  <c r="AT81" i="3" s="1"/>
  <c r="AT82" i="3" s="1"/>
  <c r="AT83" i="3" s="1"/>
  <c r="AT84" i="3" s="1"/>
  <c r="AT85" i="3" s="1"/>
  <c r="AT86" i="3" s="1"/>
  <c r="AT87" i="3" s="1"/>
  <c r="AT88" i="3" s="1"/>
  <c r="AT89" i="3" s="1"/>
  <c r="AT90" i="3" s="1"/>
  <c r="AT91" i="3" s="1"/>
  <c r="AT92" i="3" s="1"/>
  <c r="AT93" i="3" s="1"/>
  <c r="AT94" i="3" s="1"/>
  <c r="AT95" i="3" s="1"/>
  <c r="AT96" i="3" s="1"/>
  <c r="AT97" i="3" s="1"/>
  <c r="AT98" i="3" s="1"/>
  <c r="AT99" i="3" s="1"/>
  <c r="AT100" i="3" s="1"/>
  <c r="AT101" i="3" s="1"/>
  <c r="AT102" i="3" s="1"/>
  <c r="AT103" i="3" s="1"/>
  <c r="AT104" i="3" s="1"/>
  <c r="AT105" i="3" s="1"/>
  <c r="AT106" i="3" s="1"/>
  <c r="AT107" i="3" s="1"/>
  <c r="AT108" i="3" s="1"/>
  <c r="AT109" i="3" s="1"/>
  <c r="AT110" i="3" s="1"/>
  <c r="AT111" i="3" s="1"/>
  <c r="AT112" i="3" s="1"/>
  <c r="AT113" i="3" s="1"/>
  <c r="AT114" i="3" s="1"/>
  <c r="AT115" i="3" s="1"/>
  <c r="AT116" i="3" s="1"/>
  <c r="AT117" i="3" s="1"/>
  <c r="AT118" i="3" s="1"/>
  <c r="AT119" i="3" s="1"/>
  <c r="AT120" i="3" s="1"/>
  <c r="AT121" i="3" s="1"/>
  <c r="AT122" i="3" s="1"/>
  <c r="AT123" i="3" s="1"/>
  <c r="AT124" i="3" s="1"/>
  <c r="AT125" i="3" s="1"/>
  <c r="AT126" i="3" s="1"/>
  <c r="AT127" i="3" s="1"/>
  <c r="AT128" i="3" s="1"/>
  <c r="AT129" i="3" s="1"/>
  <c r="AT130" i="3" s="1"/>
  <c r="AT131" i="3" s="1"/>
  <c r="AT132" i="3" s="1"/>
  <c r="AT133" i="3" s="1"/>
  <c r="AT134" i="3" s="1"/>
  <c r="AT135" i="3" s="1"/>
  <c r="AT136" i="3" s="1"/>
  <c r="AT137" i="3" s="1"/>
  <c r="AT138" i="3" s="1"/>
  <c r="AT139" i="3" s="1"/>
  <c r="AT140" i="3" s="1"/>
  <c r="BZ12" i="9"/>
  <c r="Z12" i="9"/>
  <c r="Y12" i="7"/>
  <c r="AJ12" i="7"/>
  <c r="CE92" i="4"/>
  <c r="CE93" i="4" s="1"/>
  <c r="W92" i="4"/>
  <c r="BC94" i="6"/>
  <c r="BC95" i="6" s="1"/>
  <c r="BC96" i="6" s="1"/>
  <c r="BC97" i="6" s="1"/>
  <c r="BC98" i="6" s="1"/>
  <c r="BC99" i="6" s="1"/>
  <c r="BC100" i="6" s="1"/>
  <c r="BC101" i="6" s="1"/>
  <c r="BC102" i="6" s="1"/>
  <c r="BC103" i="6" s="1"/>
  <c r="BC104" i="6" s="1"/>
  <c r="BC105" i="6" s="1"/>
  <c r="BC106" i="6" s="1"/>
  <c r="BC107" i="6" s="1"/>
  <c r="BC108" i="6" s="1"/>
  <c r="BC109" i="6" s="1"/>
  <c r="BC110" i="6" s="1"/>
  <c r="BC111" i="6" s="1"/>
  <c r="BC112" i="6" s="1"/>
  <c r="BC113" i="6" s="1"/>
  <c r="BC114" i="6" s="1"/>
  <c r="BC115" i="6" s="1"/>
  <c r="BC116" i="6" s="1"/>
  <c r="BC117" i="6" s="1"/>
  <c r="BC118" i="6" s="1"/>
  <c r="BC119" i="6" s="1"/>
  <c r="BC120" i="6" s="1"/>
  <c r="BC121" i="6" s="1"/>
  <c r="BC122" i="6" s="1"/>
  <c r="BC123" i="6" s="1"/>
  <c r="BC124" i="6" s="1"/>
  <c r="BC125" i="6" s="1"/>
  <c r="BC126" i="6" s="1"/>
  <c r="BC127" i="6" s="1"/>
  <c r="BC128" i="6" s="1"/>
  <c r="BC129" i="6" s="1"/>
  <c r="BC130" i="6" s="1"/>
  <c r="BC131" i="6" s="1"/>
  <c r="BC132" i="6" s="1"/>
  <c r="BC133" i="6" s="1"/>
  <c r="BC134" i="6" s="1"/>
  <c r="BC135" i="6" s="1"/>
  <c r="BC136" i="6" s="1"/>
  <c r="BC137" i="6" s="1"/>
  <c r="BC138" i="6" s="1"/>
  <c r="BC139" i="6" s="1"/>
  <c r="BC140" i="6" s="1"/>
  <c r="X94" i="6"/>
  <c r="Y60" i="2"/>
  <c r="AC60" i="2" s="1"/>
  <c r="X60" i="2"/>
  <c r="AB60" i="2" s="1"/>
  <c r="U60" i="2"/>
  <c r="V60" i="2"/>
  <c r="Z60" i="2" s="1"/>
  <c r="P61" i="2"/>
  <c r="W60" i="2"/>
  <c r="AA60" i="2" s="1"/>
  <c r="V82" i="2"/>
  <c r="Z82" i="2" s="1"/>
  <c r="P83" i="2"/>
  <c r="U82" i="2"/>
  <c r="Y82" i="2"/>
  <c r="AC82" i="2" s="1"/>
  <c r="W82" i="2"/>
  <c r="AA82" i="2" s="1"/>
  <c r="X82" i="2"/>
  <c r="AB82" i="2" s="1"/>
  <c r="U5" i="9" l="1"/>
  <c r="Y8" i="2"/>
  <c r="AC8" i="2" s="1"/>
  <c r="V8" i="2"/>
  <c r="Z8" i="2" s="1"/>
  <c r="U8" i="2"/>
  <c r="X8" i="2"/>
  <c r="AB8" i="2" s="1"/>
  <c r="W8" i="2"/>
  <c r="P9" i="2"/>
  <c r="AA8" i="2"/>
  <c r="B84" i="2"/>
  <c r="H75" i="2"/>
  <c r="D82" i="2"/>
  <c r="B93" i="2"/>
  <c r="Y31" i="2"/>
  <c r="AC31" i="2" s="1"/>
  <c r="V31" i="2"/>
  <c r="P32" i="2"/>
  <c r="W31" i="2"/>
  <c r="X31" i="2"/>
  <c r="AB31" i="2" s="1"/>
  <c r="U31" i="2"/>
  <c r="Z31" i="2"/>
  <c r="AA31" i="2"/>
  <c r="A75" i="2"/>
  <c r="E87" i="2"/>
  <c r="B77" i="2"/>
  <c r="E92" i="2"/>
  <c r="C93" i="2"/>
  <c r="E82" i="2"/>
  <c r="B90" i="2"/>
  <c r="E81" i="2"/>
  <c r="D79" i="2"/>
  <c r="I75" i="2"/>
  <c r="B91" i="2"/>
  <c r="C85" i="9"/>
  <c r="C90" i="2"/>
  <c r="D87" i="2"/>
  <c r="B88" i="2"/>
  <c r="C76" i="2"/>
  <c r="J75" i="2"/>
  <c r="D93" i="2"/>
  <c r="J52" i="2"/>
  <c r="H52" i="2"/>
  <c r="E52" i="2"/>
  <c r="B85" i="2"/>
  <c r="CD12" i="3"/>
  <c r="CD13" i="3" s="1"/>
  <c r="CD14" i="3" s="1"/>
  <c r="CD15" i="3" s="1"/>
  <c r="CD16" i="3" s="1"/>
  <c r="CD17" i="3" s="1"/>
  <c r="CD18" i="3" s="1"/>
  <c r="CD19" i="3" s="1"/>
  <c r="CD20" i="3" s="1"/>
  <c r="CD21" i="3" s="1"/>
  <c r="CD22" i="3" s="1"/>
  <c r="CD23" i="3" s="1"/>
  <c r="CD24" i="3" s="1"/>
  <c r="CD25" i="3" s="1"/>
  <c r="CD26" i="3" s="1"/>
  <c r="CD27" i="3" s="1"/>
  <c r="CD28" i="3" s="1"/>
  <c r="CD29" i="3" s="1"/>
  <c r="CD30" i="3" s="1"/>
  <c r="CD31" i="3" s="1"/>
  <c r="CD32" i="3" s="1"/>
  <c r="CD33" i="3" s="1"/>
  <c r="CD34" i="3" s="1"/>
  <c r="CD35" i="3" s="1"/>
  <c r="CD36" i="3" s="1"/>
  <c r="CD37" i="3" s="1"/>
  <c r="CD38" i="3" s="1"/>
  <c r="CD39" i="3" s="1"/>
  <c r="CD40" i="3" s="1"/>
  <c r="CD41" i="3" s="1"/>
  <c r="CD42" i="3" s="1"/>
  <c r="CD43" i="3" s="1"/>
  <c r="CD44" i="3" s="1"/>
  <c r="CD45" i="3" s="1"/>
  <c r="CD46" i="3" s="1"/>
  <c r="CD47" i="3" s="1"/>
  <c r="CD48" i="3" s="1"/>
  <c r="CD49" i="3" s="1"/>
  <c r="CD50" i="3" s="1"/>
  <c r="CD51" i="3" s="1"/>
  <c r="CD52" i="3" s="1"/>
  <c r="CD53" i="3" s="1"/>
  <c r="CD54" i="3" s="1"/>
  <c r="CD55" i="3" s="1"/>
  <c r="CD56" i="3" s="1"/>
  <c r="CD57" i="3" s="1"/>
  <c r="CD58" i="3" s="1"/>
  <c r="CD59" i="3" s="1"/>
  <c r="CD60" i="3" s="1"/>
  <c r="CD61" i="3" s="1"/>
  <c r="CD62" i="3" s="1"/>
  <c r="CD63" i="3" s="1"/>
  <c r="CD64" i="3" s="1"/>
  <c r="CD65" i="3" s="1"/>
  <c r="CD66" i="3" s="1"/>
  <c r="CD67" i="3" s="1"/>
  <c r="CD68" i="3" s="1"/>
  <c r="CD69" i="3" s="1"/>
  <c r="CD70" i="3" s="1"/>
  <c r="CD71" i="3" s="1"/>
  <c r="CD72" i="3" s="1"/>
  <c r="CD73" i="3" s="1"/>
  <c r="CD74" i="3" s="1"/>
  <c r="CD75" i="3" s="1"/>
  <c r="CD76" i="3" s="1"/>
  <c r="CD77" i="3" s="1"/>
  <c r="CD78" i="3" s="1"/>
  <c r="CD79" i="3" s="1"/>
  <c r="CD80" i="3" s="1"/>
  <c r="CD81" i="3" s="1"/>
  <c r="CD82" i="3" s="1"/>
  <c r="CD83" i="3" s="1"/>
  <c r="CD84" i="3" s="1"/>
  <c r="CD85" i="3" s="1"/>
  <c r="CD86" i="3" s="1"/>
  <c r="CD87" i="3" s="1"/>
  <c r="CD88" i="3" s="1"/>
  <c r="CD89" i="3" s="1"/>
  <c r="CD90" i="3" s="1"/>
  <c r="CD91" i="3" s="1"/>
  <c r="CD92" i="3" s="1"/>
  <c r="CD93" i="3" s="1"/>
  <c r="CD94" i="3" s="1"/>
  <c r="CD95" i="3" s="1"/>
  <c r="CD96" i="3" s="1"/>
  <c r="CD97" i="3" s="1"/>
  <c r="CD98" i="3" s="1"/>
  <c r="CD99" i="3" s="1"/>
  <c r="CD100" i="3" s="1"/>
  <c r="CD101" i="3" s="1"/>
  <c r="CD102" i="3" s="1"/>
  <c r="CD103" i="3" s="1"/>
  <c r="CD104" i="3" s="1"/>
  <c r="CD105" i="3" s="1"/>
  <c r="CD106" i="3" s="1"/>
  <c r="CD107" i="3" s="1"/>
  <c r="CD108" i="3" s="1"/>
  <c r="CD109" i="3" s="1"/>
  <c r="CD110" i="3" s="1"/>
  <c r="CD111" i="3" s="1"/>
  <c r="CD112" i="3" s="1"/>
  <c r="CD113" i="3" s="1"/>
  <c r="CD114" i="3" s="1"/>
  <c r="CD115" i="3" s="1"/>
  <c r="CD116" i="3" s="1"/>
  <c r="CD117" i="3" s="1"/>
  <c r="CD118" i="3" s="1"/>
  <c r="CD119" i="3" s="1"/>
  <c r="CD120" i="3" s="1"/>
  <c r="CD121" i="3" s="1"/>
  <c r="CD122" i="3" s="1"/>
  <c r="CD123" i="3" s="1"/>
  <c r="CD124" i="3" s="1"/>
  <c r="CD125" i="3" s="1"/>
  <c r="CD126" i="3" s="1"/>
  <c r="CD127" i="3" s="1"/>
  <c r="CD128" i="3" s="1"/>
  <c r="CD129" i="3" s="1"/>
  <c r="CD130" i="3" s="1"/>
  <c r="CD131" i="3" s="1"/>
  <c r="CD132" i="3" s="1"/>
  <c r="CD133" i="3" s="1"/>
  <c r="CD134" i="3" s="1"/>
  <c r="CD135" i="3" s="1"/>
  <c r="CD136" i="3" s="1"/>
  <c r="CD137" i="3" s="1"/>
  <c r="CD138" i="3" s="1"/>
  <c r="CD139" i="3" s="1"/>
  <c r="CD140" i="3" s="1"/>
  <c r="S13" i="3"/>
  <c r="CN13" i="3" s="1"/>
  <c r="CN14" i="3" s="1"/>
  <c r="CN15" i="3" s="1"/>
  <c r="CN16" i="3" s="1"/>
  <c r="CN17" i="3" s="1"/>
  <c r="CN18" i="3" s="1"/>
  <c r="CN19" i="3" s="1"/>
  <c r="CN20" i="3" s="1"/>
  <c r="CN21" i="3" s="1"/>
  <c r="CN22" i="3" s="1"/>
  <c r="CN23" i="3" s="1"/>
  <c r="CN24" i="3" s="1"/>
  <c r="CN25" i="3" s="1"/>
  <c r="CN26" i="3" s="1"/>
  <c r="CN27" i="3" s="1"/>
  <c r="CN28" i="3" s="1"/>
  <c r="CN29" i="3" s="1"/>
  <c r="CN30" i="3" s="1"/>
  <c r="CN31" i="3" s="1"/>
  <c r="CN32" i="3" s="1"/>
  <c r="CN33" i="3" s="1"/>
  <c r="CN34" i="3" s="1"/>
  <c r="CN35" i="3" s="1"/>
  <c r="CN36" i="3" s="1"/>
  <c r="CN37" i="3" s="1"/>
  <c r="CN38" i="3" s="1"/>
  <c r="CN39" i="3" s="1"/>
  <c r="CN40" i="3" s="1"/>
  <c r="CN41" i="3" s="1"/>
  <c r="CN42" i="3" s="1"/>
  <c r="CN43" i="3" s="1"/>
  <c r="CN44" i="3" s="1"/>
  <c r="CN45" i="3" s="1"/>
  <c r="CN46" i="3" s="1"/>
  <c r="CN47" i="3" s="1"/>
  <c r="CN48" i="3" s="1"/>
  <c r="CN49" i="3" s="1"/>
  <c r="CN50" i="3" s="1"/>
  <c r="CN51" i="3" s="1"/>
  <c r="CN52" i="3" s="1"/>
  <c r="CN53" i="3" s="1"/>
  <c r="CN54" i="3" s="1"/>
  <c r="CN55" i="3" s="1"/>
  <c r="CN56" i="3" s="1"/>
  <c r="CN57" i="3" s="1"/>
  <c r="CN58" i="3" s="1"/>
  <c r="CN59" i="3" s="1"/>
  <c r="CN60" i="3" s="1"/>
  <c r="CN61" i="3" s="1"/>
  <c r="CN62" i="3" s="1"/>
  <c r="CN63" i="3" s="1"/>
  <c r="CN64" i="3" s="1"/>
  <c r="CN65" i="3" s="1"/>
  <c r="CN66" i="3" s="1"/>
  <c r="CN67" i="3" s="1"/>
  <c r="CN68" i="3" s="1"/>
  <c r="CN69" i="3" s="1"/>
  <c r="CN70" i="3" s="1"/>
  <c r="CN71" i="3" s="1"/>
  <c r="CN72" i="3" s="1"/>
  <c r="CN73" i="3" s="1"/>
  <c r="CN74" i="3" s="1"/>
  <c r="CN75" i="3" s="1"/>
  <c r="CN76" i="3" s="1"/>
  <c r="CN77" i="3" s="1"/>
  <c r="CN78" i="3" s="1"/>
  <c r="CN79" i="3" s="1"/>
  <c r="CN80" i="3" s="1"/>
  <c r="CN81" i="3" s="1"/>
  <c r="CN82" i="3" s="1"/>
  <c r="CN83" i="3" s="1"/>
  <c r="CN84" i="3" s="1"/>
  <c r="CN85" i="3" s="1"/>
  <c r="CN86" i="3" s="1"/>
  <c r="CN87" i="3" s="1"/>
  <c r="CN88" i="3" s="1"/>
  <c r="CN89" i="3" s="1"/>
  <c r="CN90" i="3" s="1"/>
  <c r="CN91" i="3" s="1"/>
  <c r="CN92" i="3" s="1"/>
  <c r="CN93" i="3" s="1"/>
  <c r="CN94" i="3" s="1"/>
  <c r="CN95" i="3" s="1"/>
  <c r="CN96" i="3" s="1"/>
  <c r="CN97" i="3" s="1"/>
  <c r="CN98" i="3" s="1"/>
  <c r="CN99" i="3" s="1"/>
  <c r="CN100" i="3" s="1"/>
  <c r="CN101" i="3" s="1"/>
  <c r="CN102" i="3" s="1"/>
  <c r="CN103" i="3" s="1"/>
  <c r="CN104" i="3" s="1"/>
  <c r="CN105" i="3" s="1"/>
  <c r="CN106" i="3" s="1"/>
  <c r="CN107" i="3" s="1"/>
  <c r="CN108" i="3" s="1"/>
  <c r="CN109" i="3" s="1"/>
  <c r="CN110" i="3" s="1"/>
  <c r="CN111" i="3" s="1"/>
  <c r="CN112" i="3" s="1"/>
  <c r="CN113" i="3" s="1"/>
  <c r="CN114" i="3" s="1"/>
  <c r="CN115" i="3" s="1"/>
  <c r="CN116" i="3" s="1"/>
  <c r="CN117" i="3" s="1"/>
  <c r="CN118" i="3" s="1"/>
  <c r="CN119" i="3" s="1"/>
  <c r="CN120" i="3" s="1"/>
  <c r="CN121" i="3" s="1"/>
  <c r="CN122" i="3" s="1"/>
  <c r="CN123" i="3" s="1"/>
  <c r="CN124" i="3" s="1"/>
  <c r="CN125" i="3" s="1"/>
  <c r="CN126" i="3" s="1"/>
  <c r="CN127" i="3" s="1"/>
  <c r="CN128" i="3" s="1"/>
  <c r="CN129" i="3" s="1"/>
  <c r="CN130" i="3" s="1"/>
  <c r="CN131" i="3" s="1"/>
  <c r="CN132" i="3" s="1"/>
  <c r="CN133" i="3" s="1"/>
  <c r="CN134" i="3" s="1"/>
  <c r="CN135" i="3" s="1"/>
  <c r="CN136" i="3" s="1"/>
  <c r="CN137" i="3" s="1"/>
  <c r="CN138" i="3" s="1"/>
  <c r="CN139" i="3" s="1"/>
  <c r="CN140" i="3" s="1"/>
  <c r="CE90" i="7"/>
  <c r="CE91" i="7" s="1"/>
  <c r="W90" i="7"/>
  <c r="BZ14" i="5"/>
  <c r="BZ15" i="5" s="1"/>
  <c r="BZ16" i="5" s="1"/>
  <c r="BZ17" i="5" s="1"/>
  <c r="BZ18" i="5" s="1"/>
  <c r="BZ19" i="5" s="1"/>
  <c r="BZ20" i="5" s="1"/>
  <c r="BZ21" i="5" s="1"/>
  <c r="BZ22" i="5" s="1"/>
  <c r="BZ23" i="5" s="1"/>
  <c r="BZ24" i="5" s="1"/>
  <c r="BZ25" i="5" s="1"/>
  <c r="BZ26" i="5" s="1"/>
  <c r="BZ27" i="5" s="1"/>
  <c r="BZ28" i="5" s="1"/>
  <c r="BZ29" i="5" s="1"/>
  <c r="BZ30" i="5" s="1"/>
  <c r="BZ31" i="5" s="1"/>
  <c r="BZ32" i="5" s="1"/>
  <c r="BZ33" i="5" s="1"/>
  <c r="BZ34" i="5" s="1"/>
  <c r="BZ35" i="5" s="1"/>
  <c r="BZ36" i="5" s="1"/>
  <c r="BZ37" i="5" s="1"/>
  <c r="BZ38" i="5" s="1"/>
  <c r="BZ39" i="5" s="1"/>
  <c r="BZ40" i="5" s="1"/>
  <c r="BZ41" i="5" s="1"/>
  <c r="BZ42" i="5" s="1"/>
  <c r="BZ43" i="5" s="1"/>
  <c r="BZ44" i="5" s="1"/>
  <c r="BZ45" i="5" s="1"/>
  <c r="BZ46" i="5" s="1"/>
  <c r="BZ47" i="5" s="1"/>
  <c r="BZ48" i="5" s="1"/>
  <c r="BZ49" i="5" s="1"/>
  <c r="BZ50" i="5" s="1"/>
  <c r="BZ51" i="5" s="1"/>
  <c r="BZ52" i="5" s="1"/>
  <c r="BZ53" i="5" s="1"/>
  <c r="BZ54" i="5" s="1"/>
  <c r="BZ55" i="5" s="1"/>
  <c r="BZ56" i="5" s="1"/>
  <c r="BZ57" i="5" s="1"/>
  <c r="BZ58" i="5" s="1"/>
  <c r="BZ59" i="5" s="1"/>
  <c r="BZ60" i="5" s="1"/>
  <c r="BZ61" i="5" s="1"/>
  <c r="BZ62" i="5" s="1"/>
  <c r="BZ63" i="5" s="1"/>
  <c r="BZ64" i="5" s="1"/>
  <c r="BZ65" i="5" s="1"/>
  <c r="BZ66" i="5" s="1"/>
  <c r="BZ67" i="5" s="1"/>
  <c r="BZ68" i="5" s="1"/>
  <c r="BZ69" i="5" s="1"/>
  <c r="BZ70" i="5" s="1"/>
  <c r="BZ71" i="5" s="1"/>
  <c r="BZ72" i="5" s="1"/>
  <c r="BZ73" i="5" s="1"/>
  <c r="BZ74" i="5" s="1"/>
  <c r="BZ75" i="5" s="1"/>
  <c r="BZ76" i="5" s="1"/>
  <c r="BZ77" i="5" s="1"/>
  <c r="BZ78" i="5" s="1"/>
  <c r="BZ79" i="5" s="1"/>
  <c r="BZ80" i="5" s="1"/>
  <c r="BZ81" i="5" s="1"/>
  <c r="BZ82" i="5" s="1"/>
  <c r="BZ83" i="5" s="1"/>
  <c r="BZ84" i="5" s="1"/>
  <c r="BZ85" i="5" s="1"/>
  <c r="BZ86" i="5" s="1"/>
  <c r="BZ87" i="5" s="1"/>
  <c r="BZ88" i="5" s="1"/>
  <c r="BZ89" i="5" s="1"/>
  <c r="BZ90" i="5" s="1"/>
  <c r="BZ91" i="5" s="1"/>
  <c r="BZ92" i="5" s="1"/>
  <c r="BZ93" i="5" s="1"/>
  <c r="BZ94" i="5" s="1"/>
  <c r="BZ95" i="5" s="1"/>
  <c r="BZ96" i="5" s="1"/>
  <c r="BZ97" i="5" s="1"/>
  <c r="BZ98" i="5" s="1"/>
  <c r="BZ99" i="5" s="1"/>
  <c r="BZ100" i="5" s="1"/>
  <c r="BZ101" i="5" s="1"/>
  <c r="BZ102" i="5" s="1"/>
  <c r="BZ103" i="5" s="1"/>
  <c r="BZ104" i="5" s="1"/>
  <c r="BZ105" i="5" s="1"/>
  <c r="BZ106" i="5" s="1"/>
  <c r="BZ107" i="5" s="1"/>
  <c r="BZ108" i="5" s="1"/>
  <c r="BZ109" i="5" s="1"/>
  <c r="BZ110" i="5" s="1"/>
  <c r="BZ111" i="5" s="1"/>
  <c r="BZ112" i="5" s="1"/>
  <c r="BZ113" i="5" s="1"/>
  <c r="BZ114" i="5" s="1"/>
  <c r="BZ115" i="5" s="1"/>
  <c r="BZ116" i="5" s="1"/>
  <c r="BZ117" i="5" s="1"/>
  <c r="BZ118" i="5" s="1"/>
  <c r="BZ119" i="5" s="1"/>
  <c r="BZ120" i="5" s="1"/>
  <c r="BZ121" i="5" s="1"/>
  <c r="BZ122" i="5" s="1"/>
  <c r="BZ123" i="5" s="1"/>
  <c r="BZ124" i="5" s="1"/>
  <c r="BZ125" i="5" s="1"/>
  <c r="BZ126" i="5" s="1"/>
  <c r="BZ127" i="5" s="1"/>
  <c r="BZ128" i="5" s="1"/>
  <c r="BZ129" i="5" s="1"/>
  <c r="BZ130" i="5" s="1"/>
  <c r="BZ131" i="5" s="1"/>
  <c r="BZ132" i="5" s="1"/>
  <c r="BZ133" i="5" s="1"/>
  <c r="BZ134" i="5" s="1"/>
  <c r="BZ135" i="5" s="1"/>
  <c r="BZ136" i="5" s="1"/>
  <c r="BZ137" i="5" s="1"/>
  <c r="BZ138" i="5" s="1"/>
  <c r="BZ139" i="5" s="1"/>
  <c r="BZ140" i="5" s="1"/>
  <c r="BV14" i="5"/>
  <c r="BV15" i="5" s="1"/>
  <c r="BV16" i="5" s="1"/>
  <c r="BV17" i="5" s="1"/>
  <c r="BV18" i="5" s="1"/>
  <c r="BV19" i="5" s="1"/>
  <c r="BV20" i="5" s="1"/>
  <c r="BV21" i="5" s="1"/>
  <c r="BV22" i="5" s="1"/>
  <c r="BV23" i="5" s="1"/>
  <c r="BV24" i="5" s="1"/>
  <c r="BV25" i="5" s="1"/>
  <c r="BV26" i="5" s="1"/>
  <c r="BV27" i="5" s="1"/>
  <c r="BV28" i="5" s="1"/>
  <c r="BV29" i="5" s="1"/>
  <c r="BV30" i="5" s="1"/>
  <c r="BV31" i="5" s="1"/>
  <c r="BV32" i="5" s="1"/>
  <c r="BV33" i="5" s="1"/>
  <c r="BV34" i="5" s="1"/>
  <c r="BV35" i="5" s="1"/>
  <c r="BV36" i="5" s="1"/>
  <c r="BV37" i="5" s="1"/>
  <c r="BV38" i="5" s="1"/>
  <c r="BV39" i="5" s="1"/>
  <c r="BV40" i="5" s="1"/>
  <c r="BV41" i="5" s="1"/>
  <c r="BV42" i="5" s="1"/>
  <c r="BV43" i="5" s="1"/>
  <c r="BV44" i="5" s="1"/>
  <c r="BV45" i="5" s="1"/>
  <c r="BV46" i="5" s="1"/>
  <c r="BV47" i="5" s="1"/>
  <c r="BV48" i="5" s="1"/>
  <c r="BV49" i="5" s="1"/>
  <c r="BV50" i="5" s="1"/>
  <c r="BV51" i="5" s="1"/>
  <c r="BV52" i="5" s="1"/>
  <c r="BV53" i="5" s="1"/>
  <c r="BV54" i="5" s="1"/>
  <c r="BV55" i="5" s="1"/>
  <c r="BV56" i="5" s="1"/>
  <c r="BV57" i="5" s="1"/>
  <c r="BV58" i="5" s="1"/>
  <c r="BV59" i="5" s="1"/>
  <c r="BV60" i="5" s="1"/>
  <c r="BV61" i="5" s="1"/>
  <c r="BV62" i="5" s="1"/>
  <c r="BV63" i="5" s="1"/>
  <c r="BV64" i="5" s="1"/>
  <c r="BV65" i="5" s="1"/>
  <c r="BV66" i="5" s="1"/>
  <c r="BV67" i="5" s="1"/>
  <c r="BV68" i="5" s="1"/>
  <c r="BV69" i="5" s="1"/>
  <c r="BV70" i="5" s="1"/>
  <c r="BV71" i="5" s="1"/>
  <c r="BV72" i="5" s="1"/>
  <c r="BV73" i="5" s="1"/>
  <c r="BV74" i="5" s="1"/>
  <c r="BV75" i="5" s="1"/>
  <c r="BV76" i="5" s="1"/>
  <c r="BV77" i="5" s="1"/>
  <c r="BV78" i="5" s="1"/>
  <c r="BV79" i="5" s="1"/>
  <c r="BV80" i="5" s="1"/>
  <c r="BV81" i="5" s="1"/>
  <c r="BV82" i="5" s="1"/>
  <c r="BV83" i="5" s="1"/>
  <c r="BV84" i="5" s="1"/>
  <c r="BV85" i="5" s="1"/>
  <c r="BV86" i="5" s="1"/>
  <c r="BV87" i="5" s="1"/>
  <c r="BV88" i="5" s="1"/>
  <c r="BV89" i="5" s="1"/>
  <c r="BV90" i="5" s="1"/>
  <c r="BV91" i="5" s="1"/>
  <c r="BV92" i="5" s="1"/>
  <c r="BV93" i="5" s="1"/>
  <c r="BV94" i="5" s="1"/>
  <c r="BV95" i="5" s="1"/>
  <c r="BV96" i="5" s="1"/>
  <c r="BV97" i="5" s="1"/>
  <c r="BV98" i="5" s="1"/>
  <c r="BV99" i="5" s="1"/>
  <c r="BV100" i="5" s="1"/>
  <c r="BV101" i="5" s="1"/>
  <c r="BV102" i="5" s="1"/>
  <c r="BV103" i="5" s="1"/>
  <c r="BV104" i="5" s="1"/>
  <c r="BV105" i="5" s="1"/>
  <c r="BV106" i="5" s="1"/>
  <c r="BV107" i="5" s="1"/>
  <c r="BV108" i="5" s="1"/>
  <c r="BV109" i="5" s="1"/>
  <c r="BV110" i="5" s="1"/>
  <c r="BV111" i="5" s="1"/>
  <c r="BV112" i="5" s="1"/>
  <c r="BV113" i="5" s="1"/>
  <c r="BV114" i="5" s="1"/>
  <c r="BV115" i="5" s="1"/>
  <c r="BV116" i="5" s="1"/>
  <c r="BV117" i="5" s="1"/>
  <c r="BV118" i="5" s="1"/>
  <c r="BV119" i="5" s="1"/>
  <c r="BV120" i="5" s="1"/>
  <c r="BV121" i="5" s="1"/>
  <c r="BV122" i="5" s="1"/>
  <c r="BV123" i="5" s="1"/>
  <c r="BV124" i="5" s="1"/>
  <c r="BV125" i="5" s="1"/>
  <c r="BV126" i="5" s="1"/>
  <c r="BV127" i="5" s="1"/>
  <c r="BV128" i="5" s="1"/>
  <c r="BV129" i="5" s="1"/>
  <c r="BV130" i="5" s="1"/>
  <c r="BV131" i="5" s="1"/>
  <c r="BV132" i="5" s="1"/>
  <c r="BV133" i="5" s="1"/>
  <c r="BV134" i="5" s="1"/>
  <c r="BV135" i="5" s="1"/>
  <c r="BV136" i="5" s="1"/>
  <c r="BV137" i="5" s="1"/>
  <c r="BV138" i="5" s="1"/>
  <c r="BV139" i="5" s="1"/>
  <c r="BV140" i="5" s="1"/>
  <c r="V85" i="5"/>
  <c r="BS85" i="5" s="1"/>
  <c r="BS86" i="5" s="1"/>
  <c r="BS87" i="5" s="1"/>
  <c r="BS88" i="5" s="1"/>
  <c r="AM90" i="7"/>
  <c r="AM91" i="7" s="1"/>
  <c r="Y90" i="7"/>
  <c r="AH14" i="5"/>
  <c r="AH15" i="5" s="1"/>
  <c r="AH16" i="5" s="1"/>
  <c r="AH17" i="5" s="1"/>
  <c r="AH18" i="5" s="1"/>
  <c r="AH19" i="5" s="1"/>
  <c r="AH20" i="5" s="1"/>
  <c r="AH21" i="5" s="1"/>
  <c r="AH22" i="5" s="1"/>
  <c r="AH23" i="5" s="1"/>
  <c r="AH24" i="5" s="1"/>
  <c r="AH25" i="5" s="1"/>
  <c r="AH26" i="5" s="1"/>
  <c r="AH27" i="5" s="1"/>
  <c r="AH28" i="5" s="1"/>
  <c r="AH29" i="5" s="1"/>
  <c r="AH30" i="5" s="1"/>
  <c r="AH31" i="5" s="1"/>
  <c r="AH32" i="5" s="1"/>
  <c r="AH33" i="5" s="1"/>
  <c r="AH34" i="5" s="1"/>
  <c r="AH35" i="5" s="1"/>
  <c r="AH36" i="5" s="1"/>
  <c r="AH37" i="5" s="1"/>
  <c r="AH38" i="5" s="1"/>
  <c r="AH39" i="5" s="1"/>
  <c r="AH40" i="5" s="1"/>
  <c r="AH41" i="5" s="1"/>
  <c r="AH42" i="5" s="1"/>
  <c r="AH43" i="5" s="1"/>
  <c r="AH44" i="5" s="1"/>
  <c r="AH45" i="5" s="1"/>
  <c r="AH46" i="5" s="1"/>
  <c r="AH47" i="5" s="1"/>
  <c r="AH48" i="5" s="1"/>
  <c r="AH49" i="5" s="1"/>
  <c r="AH50" i="5" s="1"/>
  <c r="AH51" i="5" s="1"/>
  <c r="AH52" i="5" s="1"/>
  <c r="AH53" i="5" s="1"/>
  <c r="AH54" i="5" s="1"/>
  <c r="AH55" i="5" s="1"/>
  <c r="AH56" i="5" s="1"/>
  <c r="AH57" i="5" s="1"/>
  <c r="AH58" i="5" s="1"/>
  <c r="AH59" i="5" s="1"/>
  <c r="AH60" i="5" s="1"/>
  <c r="AH61" i="5" s="1"/>
  <c r="AH62" i="5" s="1"/>
  <c r="AH63" i="5" s="1"/>
  <c r="AH64" i="5" s="1"/>
  <c r="AH65" i="5" s="1"/>
  <c r="AH66" i="5" s="1"/>
  <c r="AH67" i="5" s="1"/>
  <c r="AH68" i="5" s="1"/>
  <c r="AH69" i="5" s="1"/>
  <c r="AH70" i="5" s="1"/>
  <c r="AH71" i="5" s="1"/>
  <c r="AH72" i="5" s="1"/>
  <c r="AH73" i="5" s="1"/>
  <c r="AH74" i="5" s="1"/>
  <c r="AH75" i="5" s="1"/>
  <c r="AH76" i="5" s="1"/>
  <c r="AH77" i="5" s="1"/>
  <c r="AH78" i="5" s="1"/>
  <c r="AH79" i="5" s="1"/>
  <c r="AH80" i="5" s="1"/>
  <c r="AH81" i="5" s="1"/>
  <c r="AH82" i="5" s="1"/>
  <c r="AH83" i="5" s="1"/>
  <c r="AH84" i="5" s="1"/>
  <c r="AH85" i="5" s="1"/>
  <c r="AH86" i="5" s="1"/>
  <c r="AH87" i="5" s="1"/>
  <c r="AH88" i="5" s="1"/>
  <c r="AH89" i="5" s="1"/>
  <c r="AH90" i="5" s="1"/>
  <c r="AH91" i="5" s="1"/>
  <c r="AH92" i="5" s="1"/>
  <c r="AH93" i="5" s="1"/>
  <c r="AH94" i="5" s="1"/>
  <c r="AH95" i="5" s="1"/>
  <c r="AH96" i="5" s="1"/>
  <c r="AH97" i="5" s="1"/>
  <c r="AH98" i="5" s="1"/>
  <c r="AH99" i="5" s="1"/>
  <c r="AH100" i="5" s="1"/>
  <c r="AH101" i="5" s="1"/>
  <c r="AH102" i="5" s="1"/>
  <c r="AH103" i="5" s="1"/>
  <c r="AH104" i="5" s="1"/>
  <c r="AH105" i="5" s="1"/>
  <c r="AH106" i="5" s="1"/>
  <c r="AH107" i="5" s="1"/>
  <c r="AH108" i="5" s="1"/>
  <c r="AH109" i="5" s="1"/>
  <c r="AH110" i="5" s="1"/>
  <c r="AH111" i="5" s="1"/>
  <c r="AH112" i="5" s="1"/>
  <c r="AH113" i="5" s="1"/>
  <c r="AH114" i="5" s="1"/>
  <c r="AH115" i="5" s="1"/>
  <c r="AH116" i="5" s="1"/>
  <c r="AH117" i="5" s="1"/>
  <c r="AH118" i="5" s="1"/>
  <c r="AH119" i="5" s="1"/>
  <c r="AH120" i="5" s="1"/>
  <c r="AH121" i="5" s="1"/>
  <c r="AH122" i="5" s="1"/>
  <c r="AH123" i="5" s="1"/>
  <c r="AH124" i="5" s="1"/>
  <c r="AH125" i="5" s="1"/>
  <c r="AH126" i="5" s="1"/>
  <c r="AH127" i="5" s="1"/>
  <c r="AH128" i="5" s="1"/>
  <c r="AH129" i="5" s="1"/>
  <c r="AH130" i="5" s="1"/>
  <c r="AH131" i="5" s="1"/>
  <c r="AH132" i="5" s="1"/>
  <c r="AH133" i="5" s="1"/>
  <c r="AH134" i="5" s="1"/>
  <c r="AH135" i="5" s="1"/>
  <c r="AH136" i="5" s="1"/>
  <c r="AH137" i="5" s="1"/>
  <c r="AH138" i="5" s="1"/>
  <c r="AH139" i="5" s="1"/>
  <c r="AH140" i="5" s="1"/>
  <c r="U15" i="5"/>
  <c r="U94" i="5"/>
  <c r="U89" i="5"/>
  <c r="BS90" i="7"/>
  <c r="BS91" i="7" s="1"/>
  <c r="Z90" i="7"/>
  <c r="CN13" i="5"/>
  <c r="CN14" i="5" s="1"/>
  <c r="CN15" i="5" s="1"/>
  <c r="CN16" i="5" s="1"/>
  <c r="CN17" i="5" s="1"/>
  <c r="CN18" i="5" s="1"/>
  <c r="CN19" i="5" s="1"/>
  <c r="CN20" i="5" s="1"/>
  <c r="CN21" i="5" s="1"/>
  <c r="CN22" i="5" s="1"/>
  <c r="CN23" i="5" s="1"/>
  <c r="CN24" i="5" s="1"/>
  <c r="CN25" i="5" s="1"/>
  <c r="CN26" i="5" s="1"/>
  <c r="CN27" i="5" s="1"/>
  <c r="CN28" i="5" s="1"/>
  <c r="CN29" i="5" s="1"/>
  <c r="CN30" i="5" s="1"/>
  <c r="CN31" i="5" s="1"/>
  <c r="CN32" i="5" s="1"/>
  <c r="CN33" i="5" s="1"/>
  <c r="CN34" i="5" s="1"/>
  <c r="CN35" i="5" s="1"/>
  <c r="CN36" i="5" s="1"/>
  <c r="CN37" i="5" s="1"/>
  <c r="CN38" i="5" s="1"/>
  <c r="CN39" i="5" s="1"/>
  <c r="CN40" i="5" s="1"/>
  <c r="CN41" i="5" s="1"/>
  <c r="CN42" i="5" s="1"/>
  <c r="CN43" i="5" s="1"/>
  <c r="CN44" i="5" s="1"/>
  <c r="CN45" i="5" s="1"/>
  <c r="CN46" i="5" s="1"/>
  <c r="CN47" i="5" s="1"/>
  <c r="CN48" i="5" s="1"/>
  <c r="CN49" i="5" s="1"/>
  <c r="CN50" i="5" s="1"/>
  <c r="CN51" i="5" s="1"/>
  <c r="CN52" i="5" s="1"/>
  <c r="CN53" i="5" s="1"/>
  <c r="CN54" i="5" s="1"/>
  <c r="CN55" i="5" s="1"/>
  <c r="CN56" i="5" s="1"/>
  <c r="CN57" i="5" s="1"/>
  <c r="CN58" i="5" s="1"/>
  <c r="CN59" i="5" s="1"/>
  <c r="CN60" i="5" s="1"/>
  <c r="CN61" i="5" s="1"/>
  <c r="CN62" i="5" s="1"/>
  <c r="CN63" i="5" s="1"/>
  <c r="CN64" i="5" s="1"/>
  <c r="CN65" i="5" s="1"/>
  <c r="CN66" i="5" s="1"/>
  <c r="CN67" i="5" s="1"/>
  <c r="CN68" i="5" s="1"/>
  <c r="CN69" i="5" s="1"/>
  <c r="CN70" i="5" s="1"/>
  <c r="CN71" i="5" s="1"/>
  <c r="CN72" i="5" s="1"/>
  <c r="CN73" i="5" s="1"/>
  <c r="CN74" i="5" s="1"/>
  <c r="CN75" i="5" s="1"/>
  <c r="CN76" i="5" s="1"/>
  <c r="CN77" i="5" s="1"/>
  <c r="CN78" i="5" s="1"/>
  <c r="CN79" i="5" s="1"/>
  <c r="CN80" i="5" s="1"/>
  <c r="CN81" i="5" s="1"/>
  <c r="CN82" i="5" s="1"/>
  <c r="CN83" i="5" s="1"/>
  <c r="CN84" i="5" s="1"/>
  <c r="CN85" i="5" s="1"/>
  <c r="CN86" i="5" s="1"/>
  <c r="CN87" i="5" s="1"/>
  <c r="CN88" i="5" s="1"/>
  <c r="CN89" i="5" s="1"/>
  <c r="CN90" i="5" s="1"/>
  <c r="CN91" i="5" s="1"/>
  <c r="CN92" i="5" s="1"/>
  <c r="CN93" i="5" s="1"/>
  <c r="CN94" i="5" s="1"/>
  <c r="CN95" i="5" s="1"/>
  <c r="CN96" i="5" s="1"/>
  <c r="CN97" i="5" s="1"/>
  <c r="CN98" i="5" s="1"/>
  <c r="CN99" i="5" s="1"/>
  <c r="CN100" i="5" s="1"/>
  <c r="CN101" i="5" s="1"/>
  <c r="CN102" i="5" s="1"/>
  <c r="CN103" i="5" s="1"/>
  <c r="CN104" i="5" s="1"/>
  <c r="CN105" i="5" s="1"/>
  <c r="CN106" i="5" s="1"/>
  <c r="CN107" i="5" s="1"/>
  <c r="CN108" i="5" s="1"/>
  <c r="CN109" i="5" s="1"/>
  <c r="CN110" i="5" s="1"/>
  <c r="CN111" i="5" s="1"/>
  <c r="CN112" i="5" s="1"/>
  <c r="CN113" i="5" s="1"/>
  <c r="CN114" i="5" s="1"/>
  <c r="CN115" i="5" s="1"/>
  <c r="CN116" i="5" s="1"/>
  <c r="CN117" i="5" s="1"/>
  <c r="CN118" i="5" s="1"/>
  <c r="CN119" i="5" s="1"/>
  <c r="CN120" i="5" s="1"/>
  <c r="CN121" i="5" s="1"/>
  <c r="CN122" i="5" s="1"/>
  <c r="CN123" i="5" s="1"/>
  <c r="CN124" i="5" s="1"/>
  <c r="CN125" i="5" s="1"/>
  <c r="CN126" i="5" s="1"/>
  <c r="CN127" i="5" s="1"/>
  <c r="CN128" i="5" s="1"/>
  <c r="CN129" i="5" s="1"/>
  <c r="CN130" i="5" s="1"/>
  <c r="CN131" i="5" s="1"/>
  <c r="CN132" i="5" s="1"/>
  <c r="CN133" i="5" s="1"/>
  <c r="CN134" i="5" s="1"/>
  <c r="CN135" i="5" s="1"/>
  <c r="CN136" i="5" s="1"/>
  <c r="CN137" i="5" s="1"/>
  <c r="CN138" i="5" s="1"/>
  <c r="CN139" i="5" s="1"/>
  <c r="CN140" i="5" s="1"/>
  <c r="C13" i="5"/>
  <c r="S85" i="5"/>
  <c r="S15" i="5"/>
  <c r="V85" i="3"/>
  <c r="BS85" i="3" s="1"/>
  <c r="BS86" i="3" s="1"/>
  <c r="BS87" i="3" s="1"/>
  <c r="BS88" i="3" s="1"/>
  <c r="AM89" i="9"/>
  <c r="CE90" i="9"/>
  <c r="CE91" i="9" s="1"/>
  <c r="W90" i="9"/>
  <c r="BC94" i="7"/>
  <c r="BC95" i="7" s="1"/>
  <c r="BC96" i="7" s="1"/>
  <c r="BC97" i="7" s="1"/>
  <c r="BC98" i="7" s="1"/>
  <c r="BC99" i="7" s="1"/>
  <c r="BC100" i="7" s="1"/>
  <c r="BC101" i="7" s="1"/>
  <c r="BC102" i="7" s="1"/>
  <c r="BC103" i="7" s="1"/>
  <c r="BC104" i="7" s="1"/>
  <c r="BC105" i="7" s="1"/>
  <c r="BC106" i="7" s="1"/>
  <c r="BC107" i="7" s="1"/>
  <c r="BC108" i="7" s="1"/>
  <c r="BC109" i="7" s="1"/>
  <c r="BC110" i="7" s="1"/>
  <c r="BC111" i="7" s="1"/>
  <c r="BC112" i="7" s="1"/>
  <c r="BC113" i="7" s="1"/>
  <c r="BC114" i="7" s="1"/>
  <c r="BC115" i="7" s="1"/>
  <c r="BC116" i="7" s="1"/>
  <c r="BC117" i="7" s="1"/>
  <c r="BC118" i="7" s="1"/>
  <c r="BC119" i="7" s="1"/>
  <c r="BC120" i="7" s="1"/>
  <c r="BC121" i="7" s="1"/>
  <c r="BC122" i="7" s="1"/>
  <c r="BC123" i="7" s="1"/>
  <c r="BC124" i="7" s="1"/>
  <c r="BC125" i="7" s="1"/>
  <c r="BC126" i="7" s="1"/>
  <c r="BC127" i="7" s="1"/>
  <c r="BC128" i="7" s="1"/>
  <c r="BC129" i="7" s="1"/>
  <c r="BC130" i="7" s="1"/>
  <c r="BC131" i="7" s="1"/>
  <c r="BC132" i="7" s="1"/>
  <c r="BC133" i="7" s="1"/>
  <c r="BC134" i="7" s="1"/>
  <c r="BC135" i="7" s="1"/>
  <c r="BC136" i="7" s="1"/>
  <c r="BC137" i="7" s="1"/>
  <c r="BC138" i="7" s="1"/>
  <c r="BC139" i="7" s="1"/>
  <c r="BC140" i="7" s="1"/>
  <c r="X94" i="7"/>
  <c r="BC90" i="9"/>
  <c r="BC91" i="9" s="1"/>
  <c r="X90" i="9"/>
  <c r="F75" i="2"/>
  <c r="K75" i="2" s="1"/>
  <c r="AM90" i="3"/>
  <c r="AM91" i="3" s="1"/>
  <c r="Y90" i="3"/>
  <c r="BS89" i="9"/>
  <c r="Z89" i="9"/>
  <c r="AJ13" i="7"/>
  <c r="Y13" i="7"/>
  <c r="BE13" i="3"/>
  <c r="X14" i="3" s="1"/>
  <c r="T14" i="3" s="1"/>
  <c r="AX14" i="3" s="1"/>
  <c r="AX15" i="3" s="1"/>
  <c r="AX16" i="3" s="1"/>
  <c r="AX17" i="3" s="1"/>
  <c r="AX18" i="3" s="1"/>
  <c r="AX19" i="3" s="1"/>
  <c r="AX20" i="3" s="1"/>
  <c r="AX21" i="3" s="1"/>
  <c r="AX22" i="3" s="1"/>
  <c r="AX23" i="3" s="1"/>
  <c r="AX24" i="3" s="1"/>
  <c r="AX25" i="3" s="1"/>
  <c r="AX26" i="3" s="1"/>
  <c r="AX27" i="3" s="1"/>
  <c r="AX28" i="3" s="1"/>
  <c r="AX29" i="3" s="1"/>
  <c r="AX30" i="3" s="1"/>
  <c r="AX31" i="3" s="1"/>
  <c r="AX32" i="3" s="1"/>
  <c r="AX33" i="3" s="1"/>
  <c r="AX34" i="3" s="1"/>
  <c r="AX35" i="3" s="1"/>
  <c r="AX36" i="3" s="1"/>
  <c r="AX37" i="3" s="1"/>
  <c r="AX38" i="3" s="1"/>
  <c r="AX39" i="3" s="1"/>
  <c r="AX40" i="3" s="1"/>
  <c r="AX41" i="3" s="1"/>
  <c r="AX42" i="3" s="1"/>
  <c r="AX43" i="3" s="1"/>
  <c r="AX44" i="3" s="1"/>
  <c r="AX45" i="3" s="1"/>
  <c r="AX46" i="3" s="1"/>
  <c r="AX47" i="3" s="1"/>
  <c r="AX48" i="3" s="1"/>
  <c r="AX49" i="3" s="1"/>
  <c r="AX50" i="3" s="1"/>
  <c r="AX51" i="3" s="1"/>
  <c r="AX52" i="3" s="1"/>
  <c r="AX53" i="3" s="1"/>
  <c r="AX54" i="3" s="1"/>
  <c r="AX55" i="3" s="1"/>
  <c r="AX56" i="3" s="1"/>
  <c r="AX57" i="3" s="1"/>
  <c r="AX58" i="3" s="1"/>
  <c r="AX59" i="3" s="1"/>
  <c r="AX60" i="3" s="1"/>
  <c r="AX61" i="3" s="1"/>
  <c r="AX62" i="3" s="1"/>
  <c r="AX63" i="3" s="1"/>
  <c r="AX64" i="3" s="1"/>
  <c r="AX65" i="3" s="1"/>
  <c r="AX66" i="3" s="1"/>
  <c r="AX67" i="3" s="1"/>
  <c r="AX68" i="3" s="1"/>
  <c r="AX69" i="3" s="1"/>
  <c r="AX70" i="3" s="1"/>
  <c r="AX71" i="3" s="1"/>
  <c r="AX72" i="3" s="1"/>
  <c r="AX73" i="3" s="1"/>
  <c r="AX74" i="3" s="1"/>
  <c r="AX75" i="3" s="1"/>
  <c r="AX76" i="3" s="1"/>
  <c r="AX77" i="3" s="1"/>
  <c r="AX78" i="3" s="1"/>
  <c r="AX79" i="3" s="1"/>
  <c r="AX80" i="3" s="1"/>
  <c r="AX81" i="3" s="1"/>
  <c r="AX82" i="3" s="1"/>
  <c r="AX83" i="3" s="1"/>
  <c r="AX84" i="3" s="1"/>
  <c r="AX85" i="3" s="1"/>
  <c r="AX86" i="3" s="1"/>
  <c r="AX87" i="3" s="1"/>
  <c r="AX88" i="3" s="1"/>
  <c r="AX89" i="3" s="1"/>
  <c r="AX90" i="3" s="1"/>
  <c r="AX91" i="3" s="1"/>
  <c r="AX92" i="3" s="1"/>
  <c r="AX93" i="3" s="1"/>
  <c r="AX94" i="3" s="1"/>
  <c r="AX95" i="3" s="1"/>
  <c r="AX96" i="3" s="1"/>
  <c r="AX97" i="3" s="1"/>
  <c r="AX98" i="3" s="1"/>
  <c r="AX99" i="3" s="1"/>
  <c r="AX100" i="3" s="1"/>
  <c r="AX101" i="3" s="1"/>
  <c r="AX102" i="3" s="1"/>
  <c r="AX103" i="3" s="1"/>
  <c r="AX104" i="3" s="1"/>
  <c r="AX105" i="3" s="1"/>
  <c r="AX106" i="3" s="1"/>
  <c r="AX107" i="3" s="1"/>
  <c r="AX108" i="3" s="1"/>
  <c r="AX109" i="3" s="1"/>
  <c r="AX110" i="3" s="1"/>
  <c r="AX111" i="3" s="1"/>
  <c r="AX112" i="3" s="1"/>
  <c r="AX113" i="3" s="1"/>
  <c r="AX114" i="3" s="1"/>
  <c r="AX115" i="3" s="1"/>
  <c r="AX116" i="3" s="1"/>
  <c r="AX117" i="3" s="1"/>
  <c r="AX118" i="3" s="1"/>
  <c r="AX119" i="3" s="1"/>
  <c r="AX120" i="3" s="1"/>
  <c r="AX121" i="3" s="1"/>
  <c r="AX122" i="3" s="1"/>
  <c r="AX123" i="3" s="1"/>
  <c r="AX124" i="3" s="1"/>
  <c r="AX125" i="3" s="1"/>
  <c r="AX126" i="3" s="1"/>
  <c r="AX127" i="3" s="1"/>
  <c r="AX128" i="3" s="1"/>
  <c r="AX129" i="3" s="1"/>
  <c r="AX130" i="3" s="1"/>
  <c r="AX131" i="3" s="1"/>
  <c r="AX132" i="3" s="1"/>
  <c r="AX133" i="3" s="1"/>
  <c r="AX134" i="3" s="1"/>
  <c r="AX135" i="3" s="1"/>
  <c r="AX136" i="3" s="1"/>
  <c r="AX137" i="3" s="1"/>
  <c r="AX138" i="3" s="1"/>
  <c r="AX139" i="3" s="1"/>
  <c r="AX140" i="3" s="1"/>
  <c r="C13" i="3"/>
  <c r="CG11" i="9"/>
  <c r="W11" i="9"/>
  <c r="W12" i="5"/>
  <c r="CG12" i="5"/>
  <c r="C11" i="3"/>
  <c r="C12" i="3" s="1"/>
  <c r="CG11" i="3"/>
  <c r="X12" i="9"/>
  <c r="BE12" i="9"/>
  <c r="BE12" i="5"/>
  <c r="X12" i="5"/>
  <c r="Y13" i="5"/>
  <c r="AJ13" i="5"/>
  <c r="Z13" i="9"/>
  <c r="BZ13" i="9"/>
  <c r="Y11" i="9"/>
  <c r="AJ11" i="9"/>
  <c r="Z12" i="7"/>
  <c r="BZ12" i="7"/>
  <c r="W12" i="7"/>
  <c r="CG12" i="7"/>
  <c r="Y12" i="3"/>
  <c r="AJ12" i="3"/>
  <c r="X12" i="7"/>
  <c r="BE12" i="7"/>
  <c r="W83" i="2"/>
  <c r="AA83" i="2" s="1"/>
  <c r="P84" i="2"/>
  <c r="V83" i="2"/>
  <c r="Z83" i="2" s="1"/>
  <c r="U83" i="2"/>
  <c r="Y83" i="2"/>
  <c r="AC83" i="2" s="1"/>
  <c r="X83" i="2"/>
  <c r="AB83" i="2" s="1"/>
  <c r="W61" i="2"/>
  <c r="AA61" i="2" s="1"/>
  <c r="Y61" i="2"/>
  <c r="AC61" i="2" s="1"/>
  <c r="P62" i="2"/>
  <c r="X61" i="2"/>
  <c r="AB61" i="2" s="1"/>
  <c r="U61" i="2"/>
  <c r="V61" i="2"/>
  <c r="Z61" i="2" s="1"/>
  <c r="CE94" i="4"/>
  <c r="CE95" i="4" s="1"/>
  <c r="CE96" i="4" s="1"/>
  <c r="CE97" i="4" s="1"/>
  <c r="CE98" i="4" s="1"/>
  <c r="CE99" i="4" s="1"/>
  <c r="CE100" i="4" s="1"/>
  <c r="CE101" i="4" s="1"/>
  <c r="CE102" i="4" s="1"/>
  <c r="CE103" i="4" s="1"/>
  <c r="CE104" i="4" s="1"/>
  <c r="CE105" i="4" s="1"/>
  <c r="CE106" i="4" s="1"/>
  <c r="CE107" i="4" s="1"/>
  <c r="CE108" i="4" s="1"/>
  <c r="CE109" i="4" s="1"/>
  <c r="CE110" i="4" s="1"/>
  <c r="CE111" i="4" s="1"/>
  <c r="CE112" i="4" s="1"/>
  <c r="CE113" i="4" s="1"/>
  <c r="CE114" i="4" s="1"/>
  <c r="CE115" i="4" s="1"/>
  <c r="CE116" i="4" s="1"/>
  <c r="CE117" i="4" s="1"/>
  <c r="CE118" i="4" s="1"/>
  <c r="CE119" i="4" s="1"/>
  <c r="CE120" i="4" s="1"/>
  <c r="CE121" i="4" s="1"/>
  <c r="CE122" i="4" s="1"/>
  <c r="CE123" i="4" s="1"/>
  <c r="CE124" i="4" s="1"/>
  <c r="CE125" i="4" s="1"/>
  <c r="CE126" i="4" s="1"/>
  <c r="CE127" i="4" s="1"/>
  <c r="CE128" i="4" s="1"/>
  <c r="CE129" i="4" s="1"/>
  <c r="CE130" i="4" s="1"/>
  <c r="CE131" i="4" s="1"/>
  <c r="CE132" i="4" s="1"/>
  <c r="CE133" i="4" s="1"/>
  <c r="CE134" i="4" s="1"/>
  <c r="CE135" i="4" s="1"/>
  <c r="CE136" i="4" s="1"/>
  <c r="CE137" i="4" s="1"/>
  <c r="CE138" i="4" s="1"/>
  <c r="CE139" i="4" s="1"/>
  <c r="CE140" i="4" s="1"/>
  <c r="W94" i="4"/>
  <c r="E63" i="2" l="1"/>
  <c r="B64" i="2"/>
  <c r="C65" i="2"/>
  <c r="C59" i="2"/>
  <c r="E53" i="2"/>
  <c r="B60" i="2"/>
  <c r="B66" i="2"/>
  <c r="D54" i="2"/>
  <c r="E68" i="2"/>
  <c r="D56" i="2"/>
  <c r="D66" i="2"/>
  <c r="E55" i="2"/>
  <c r="D53" i="2"/>
  <c r="E59" i="2"/>
  <c r="C60" i="2"/>
  <c r="D61" i="2"/>
  <c r="E67" i="2"/>
  <c r="E70" i="2"/>
  <c r="C70" i="2"/>
  <c r="C66" i="2"/>
  <c r="D60" i="2"/>
  <c r="D58" i="2"/>
  <c r="C68" i="2"/>
  <c r="E56" i="2"/>
  <c r="D69" i="2"/>
  <c r="B59" i="2"/>
  <c r="B55" i="2"/>
  <c r="C57" i="2"/>
  <c r="B67" i="2"/>
  <c r="B61" i="2"/>
  <c r="B58" i="2"/>
  <c r="E62" i="2"/>
  <c r="B56" i="2"/>
  <c r="B63" i="2"/>
  <c r="E54" i="2"/>
  <c r="C53" i="2"/>
  <c r="E69" i="2"/>
  <c r="B68" i="2"/>
  <c r="D63" i="2"/>
  <c r="D65" i="2"/>
  <c r="D64" i="2"/>
  <c r="E57" i="2"/>
  <c r="B54" i="2"/>
  <c r="C56" i="2"/>
  <c r="C67" i="2"/>
  <c r="D62" i="2"/>
  <c r="D57" i="2"/>
  <c r="D67" i="2"/>
  <c r="B57" i="2"/>
  <c r="C62" i="2"/>
  <c r="B62" i="2"/>
  <c r="D68" i="2"/>
  <c r="B70" i="2"/>
  <c r="E60" i="2"/>
  <c r="C61" i="2"/>
  <c r="E61" i="2"/>
  <c r="C58" i="2"/>
  <c r="C54" i="2"/>
  <c r="C69" i="2"/>
  <c r="C64" i="2"/>
  <c r="E66" i="2"/>
  <c r="B69" i="2"/>
  <c r="C63" i="2"/>
  <c r="B65" i="2"/>
  <c r="B53" i="2"/>
  <c r="C55" i="2"/>
  <c r="D59" i="2"/>
  <c r="D55" i="2"/>
  <c r="E58" i="2"/>
  <c r="E65" i="2"/>
  <c r="D70" i="2"/>
  <c r="E64" i="2"/>
  <c r="I52" i="2"/>
  <c r="C52" i="2"/>
  <c r="B52" i="2"/>
  <c r="W9" i="2"/>
  <c r="AA9" i="2" s="1"/>
  <c r="X9" i="2"/>
  <c r="AB9" i="2" s="1"/>
  <c r="P10" i="2"/>
  <c r="U9" i="2"/>
  <c r="V9" i="2"/>
  <c r="Z9" i="2" s="1"/>
  <c r="Y9" i="2"/>
  <c r="AC9" i="2" s="1"/>
  <c r="V5" i="3"/>
  <c r="N75" i="2"/>
  <c r="A76" i="2"/>
  <c r="U32" i="2"/>
  <c r="Y32" i="2"/>
  <c r="AC32" i="2" s="1"/>
  <c r="V32" i="2"/>
  <c r="Z32" i="2" s="1"/>
  <c r="X32" i="2"/>
  <c r="AB32" i="2" s="1"/>
  <c r="P33" i="2"/>
  <c r="W32" i="2"/>
  <c r="AA32" i="2" s="1"/>
  <c r="A52" i="2"/>
  <c r="N52" i="2" s="1"/>
  <c r="G52" i="2"/>
  <c r="V5" i="5"/>
  <c r="D52" i="2"/>
  <c r="BS90" i="9"/>
  <c r="BS91" i="9" s="1"/>
  <c r="Z90" i="9"/>
  <c r="AM92" i="3"/>
  <c r="AM93" i="3" s="1"/>
  <c r="Y92" i="3"/>
  <c r="BC92" i="9"/>
  <c r="BC93" i="9" s="1"/>
  <c r="X92" i="9"/>
  <c r="CE92" i="9"/>
  <c r="CE93" i="9" s="1"/>
  <c r="W92" i="9"/>
  <c r="BS89" i="3"/>
  <c r="Z89" i="3"/>
  <c r="S5" i="5"/>
  <c r="U85" i="5"/>
  <c r="AM85" i="5" s="1"/>
  <c r="AM86" i="5" s="1"/>
  <c r="AM87" i="5" s="1"/>
  <c r="AM88" i="5" s="1"/>
  <c r="BS89" i="5"/>
  <c r="Z89" i="5"/>
  <c r="CE92" i="7"/>
  <c r="CE93" i="7" s="1"/>
  <c r="W92" i="7"/>
  <c r="M75" i="2"/>
  <c r="L75" i="2"/>
  <c r="AM90" i="9"/>
  <c r="AM91" i="9" s="1"/>
  <c r="Y90" i="9"/>
  <c r="CE85" i="5"/>
  <c r="CE86" i="5" s="1"/>
  <c r="CE87" i="5" s="1"/>
  <c r="CE88" i="5" s="1"/>
  <c r="BS92" i="7"/>
  <c r="BS93" i="7" s="1"/>
  <c r="Z92" i="7"/>
  <c r="AM92" i="7"/>
  <c r="AM93" i="7" s="1"/>
  <c r="Y92" i="7"/>
  <c r="BE13" i="7"/>
  <c r="X13" i="7"/>
  <c r="Z13" i="7"/>
  <c r="BZ13" i="7"/>
  <c r="Y12" i="9"/>
  <c r="AJ12" i="9"/>
  <c r="Z14" i="9"/>
  <c r="BZ14" i="9"/>
  <c r="BZ15" i="9" s="1"/>
  <c r="BZ16" i="9" s="1"/>
  <c r="BZ17" i="9" s="1"/>
  <c r="BZ18" i="9" s="1"/>
  <c r="BZ19" i="9" s="1"/>
  <c r="BZ20" i="9" s="1"/>
  <c r="BZ21" i="9" s="1"/>
  <c r="BZ22" i="9" s="1"/>
  <c r="BZ23" i="9" s="1"/>
  <c r="BZ24" i="9" s="1"/>
  <c r="BZ25" i="9" s="1"/>
  <c r="BZ26" i="9" s="1"/>
  <c r="BZ27" i="9" s="1"/>
  <c r="BZ28" i="9" s="1"/>
  <c r="BZ29" i="9" s="1"/>
  <c r="BZ30" i="9" s="1"/>
  <c r="BZ31" i="9" s="1"/>
  <c r="BZ32" i="9" s="1"/>
  <c r="BZ33" i="9" s="1"/>
  <c r="BZ34" i="9" s="1"/>
  <c r="BZ35" i="9" s="1"/>
  <c r="BZ36" i="9" s="1"/>
  <c r="BZ37" i="9" s="1"/>
  <c r="BZ38" i="9" s="1"/>
  <c r="BZ39" i="9" s="1"/>
  <c r="BZ40" i="9" s="1"/>
  <c r="BZ41" i="9" s="1"/>
  <c r="BZ42" i="9" s="1"/>
  <c r="BZ43" i="9" s="1"/>
  <c r="BZ44" i="9" s="1"/>
  <c r="BZ45" i="9" s="1"/>
  <c r="BZ46" i="9" s="1"/>
  <c r="BZ47" i="9" s="1"/>
  <c r="BZ48" i="9" s="1"/>
  <c r="BZ49" i="9" s="1"/>
  <c r="BZ50" i="9" s="1"/>
  <c r="BZ51" i="9" s="1"/>
  <c r="BZ52" i="9" s="1"/>
  <c r="BZ53" i="9" s="1"/>
  <c r="BZ54" i="9" s="1"/>
  <c r="BZ55" i="9" s="1"/>
  <c r="BZ56" i="9" s="1"/>
  <c r="BZ57" i="9" s="1"/>
  <c r="BZ58" i="9" s="1"/>
  <c r="BZ59" i="9" s="1"/>
  <c r="BZ60" i="9" s="1"/>
  <c r="BZ61" i="9" s="1"/>
  <c r="BZ62" i="9" s="1"/>
  <c r="BZ63" i="9" s="1"/>
  <c r="BZ64" i="9" s="1"/>
  <c r="BZ65" i="9" s="1"/>
  <c r="BZ66" i="9" s="1"/>
  <c r="BZ67" i="9" s="1"/>
  <c r="BZ68" i="9" s="1"/>
  <c r="BZ69" i="9" s="1"/>
  <c r="BZ70" i="9" s="1"/>
  <c r="BZ71" i="9" s="1"/>
  <c r="BZ72" i="9" s="1"/>
  <c r="BZ73" i="9" s="1"/>
  <c r="BZ74" i="9" s="1"/>
  <c r="BZ75" i="9" s="1"/>
  <c r="BZ76" i="9" s="1"/>
  <c r="BZ77" i="9" s="1"/>
  <c r="BZ78" i="9" s="1"/>
  <c r="BZ79" i="9" s="1"/>
  <c r="BZ80" i="9" s="1"/>
  <c r="BZ81" i="9" s="1"/>
  <c r="BZ82" i="9" s="1"/>
  <c r="BZ83" i="9" s="1"/>
  <c r="BZ84" i="9" s="1"/>
  <c r="BZ85" i="9" s="1"/>
  <c r="BZ86" i="9" s="1"/>
  <c r="BZ87" i="9" s="1"/>
  <c r="BZ88" i="9" s="1"/>
  <c r="BZ89" i="9" s="1"/>
  <c r="BZ90" i="9" s="1"/>
  <c r="BZ91" i="9" s="1"/>
  <c r="BZ92" i="9" s="1"/>
  <c r="BZ93" i="9" s="1"/>
  <c r="BZ94" i="9" s="1"/>
  <c r="BZ95" i="9" s="1"/>
  <c r="BZ96" i="9" s="1"/>
  <c r="BZ97" i="9" s="1"/>
  <c r="BZ98" i="9" s="1"/>
  <c r="BZ99" i="9" s="1"/>
  <c r="BZ100" i="9" s="1"/>
  <c r="BZ101" i="9" s="1"/>
  <c r="BZ102" i="9" s="1"/>
  <c r="BZ103" i="9" s="1"/>
  <c r="BZ104" i="9" s="1"/>
  <c r="BZ105" i="9" s="1"/>
  <c r="BZ106" i="9" s="1"/>
  <c r="BZ107" i="9" s="1"/>
  <c r="BZ108" i="9" s="1"/>
  <c r="BZ109" i="9" s="1"/>
  <c r="BZ110" i="9" s="1"/>
  <c r="BZ111" i="9" s="1"/>
  <c r="BZ112" i="9" s="1"/>
  <c r="BZ113" i="9" s="1"/>
  <c r="BZ114" i="9" s="1"/>
  <c r="BZ115" i="9" s="1"/>
  <c r="BZ116" i="9" s="1"/>
  <c r="BZ117" i="9" s="1"/>
  <c r="BZ118" i="9" s="1"/>
  <c r="BZ119" i="9" s="1"/>
  <c r="BZ120" i="9" s="1"/>
  <c r="BZ121" i="9" s="1"/>
  <c r="BZ122" i="9" s="1"/>
  <c r="BZ123" i="9" s="1"/>
  <c r="BZ124" i="9" s="1"/>
  <c r="BZ125" i="9" s="1"/>
  <c r="BZ126" i="9" s="1"/>
  <c r="BZ127" i="9" s="1"/>
  <c r="BZ128" i="9" s="1"/>
  <c r="BZ129" i="9" s="1"/>
  <c r="BZ130" i="9" s="1"/>
  <c r="BZ131" i="9" s="1"/>
  <c r="BZ132" i="9" s="1"/>
  <c r="BZ133" i="9" s="1"/>
  <c r="BZ134" i="9" s="1"/>
  <c r="BZ135" i="9" s="1"/>
  <c r="BZ136" i="9" s="1"/>
  <c r="BZ137" i="9" s="1"/>
  <c r="BZ138" i="9" s="1"/>
  <c r="BZ139" i="9" s="1"/>
  <c r="BZ140" i="9" s="1"/>
  <c r="Y14" i="5"/>
  <c r="AJ14" i="5"/>
  <c r="AJ15" i="5" s="1"/>
  <c r="AJ16" i="5" s="1"/>
  <c r="AJ17" i="5" s="1"/>
  <c r="AJ18" i="5" s="1"/>
  <c r="AJ19" i="5" s="1"/>
  <c r="AJ20" i="5" s="1"/>
  <c r="AJ21" i="5" s="1"/>
  <c r="AJ22" i="5" s="1"/>
  <c r="AJ23" i="5" s="1"/>
  <c r="AJ24" i="5" s="1"/>
  <c r="AJ25" i="5" s="1"/>
  <c r="AJ26" i="5" s="1"/>
  <c r="AJ27" i="5" s="1"/>
  <c r="AJ28" i="5" s="1"/>
  <c r="AJ29" i="5" s="1"/>
  <c r="AJ30" i="5" s="1"/>
  <c r="AJ31" i="5" s="1"/>
  <c r="AJ32" i="5" s="1"/>
  <c r="AJ33" i="5" s="1"/>
  <c r="AJ34" i="5" s="1"/>
  <c r="AJ35" i="5" s="1"/>
  <c r="AJ36" i="5" s="1"/>
  <c r="AJ37" i="5" s="1"/>
  <c r="AJ38" i="5" s="1"/>
  <c r="AJ39" i="5" s="1"/>
  <c r="AJ40" i="5" s="1"/>
  <c r="AJ41" i="5" s="1"/>
  <c r="AJ42" i="5" s="1"/>
  <c r="AJ43" i="5" s="1"/>
  <c r="AJ44" i="5" s="1"/>
  <c r="AJ45" i="5" s="1"/>
  <c r="AJ46" i="5" s="1"/>
  <c r="AJ47" i="5" s="1"/>
  <c r="AJ48" i="5" s="1"/>
  <c r="AJ49" i="5" s="1"/>
  <c r="AJ50" i="5" s="1"/>
  <c r="AJ51" i="5" s="1"/>
  <c r="AJ52" i="5" s="1"/>
  <c r="AJ53" i="5" s="1"/>
  <c r="AJ54" i="5" s="1"/>
  <c r="AJ55" i="5" s="1"/>
  <c r="AJ56" i="5" s="1"/>
  <c r="AJ57" i="5" s="1"/>
  <c r="AJ58" i="5" s="1"/>
  <c r="AJ59" i="5" s="1"/>
  <c r="AJ60" i="5" s="1"/>
  <c r="AJ61" i="5" s="1"/>
  <c r="AJ62" i="5" s="1"/>
  <c r="AJ63" i="5" s="1"/>
  <c r="AJ64" i="5" s="1"/>
  <c r="AJ65" i="5" s="1"/>
  <c r="AJ66" i="5" s="1"/>
  <c r="AJ67" i="5" s="1"/>
  <c r="AJ68" i="5" s="1"/>
  <c r="AJ69" i="5" s="1"/>
  <c r="AJ70" i="5" s="1"/>
  <c r="AJ71" i="5" s="1"/>
  <c r="AJ72" i="5" s="1"/>
  <c r="AJ73" i="5" s="1"/>
  <c r="AJ74" i="5" s="1"/>
  <c r="AJ75" i="5" s="1"/>
  <c r="AJ76" i="5" s="1"/>
  <c r="AJ77" i="5" s="1"/>
  <c r="AJ78" i="5" s="1"/>
  <c r="AJ79" i="5" s="1"/>
  <c r="AJ80" i="5" s="1"/>
  <c r="AJ81" i="5" s="1"/>
  <c r="AJ82" i="5" s="1"/>
  <c r="AJ83" i="5" s="1"/>
  <c r="AJ84" i="5" s="1"/>
  <c r="AJ85" i="5" s="1"/>
  <c r="AJ86" i="5" s="1"/>
  <c r="AJ87" i="5" s="1"/>
  <c r="AJ88" i="5" s="1"/>
  <c r="AJ89" i="5" s="1"/>
  <c r="AJ90" i="5" s="1"/>
  <c r="AJ91" i="5" s="1"/>
  <c r="AJ92" i="5" s="1"/>
  <c r="AJ93" i="5" s="1"/>
  <c r="AJ94" i="5" s="1"/>
  <c r="AJ95" i="5" s="1"/>
  <c r="AJ96" i="5" s="1"/>
  <c r="AJ97" i="5" s="1"/>
  <c r="AJ98" i="5" s="1"/>
  <c r="AJ99" i="5" s="1"/>
  <c r="AJ100" i="5" s="1"/>
  <c r="AJ101" i="5" s="1"/>
  <c r="AJ102" i="5" s="1"/>
  <c r="AJ103" i="5" s="1"/>
  <c r="AJ104" i="5" s="1"/>
  <c r="AJ105" i="5" s="1"/>
  <c r="AJ106" i="5" s="1"/>
  <c r="AJ107" i="5" s="1"/>
  <c r="AJ108" i="5" s="1"/>
  <c r="AJ109" i="5" s="1"/>
  <c r="AJ110" i="5" s="1"/>
  <c r="AJ111" i="5" s="1"/>
  <c r="AJ112" i="5" s="1"/>
  <c r="AJ113" i="5" s="1"/>
  <c r="AJ114" i="5" s="1"/>
  <c r="AJ115" i="5" s="1"/>
  <c r="AJ116" i="5" s="1"/>
  <c r="AJ117" i="5" s="1"/>
  <c r="AJ118" i="5" s="1"/>
  <c r="AJ119" i="5" s="1"/>
  <c r="AJ120" i="5" s="1"/>
  <c r="AJ121" i="5" s="1"/>
  <c r="AJ122" i="5" s="1"/>
  <c r="AJ123" i="5" s="1"/>
  <c r="AJ124" i="5" s="1"/>
  <c r="AJ125" i="5" s="1"/>
  <c r="AJ126" i="5" s="1"/>
  <c r="AJ127" i="5" s="1"/>
  <c r="AJ128" i="5" s="1"/>
  <c r="AJ129" i="5" s="1"/>
  <c r="AJ130" i="5" s="1"/>
  <c r="AJ131" i="5" s="1"/>
  <c r="AJ132" i="5" s="1"/>
  <c r="AJ133" i="5" s="1"/>
  <c r="AJ134" i="5" s="1"/>
  <c r="AJ135" i="5" s="1"/>
  <c r="AJ136" i="5" s="1"/>
  <c r="AJ137" i="5" s="1"/>
  <c r="AJ138" i="5" s="1"/>
  <c r="AJ139" i="5" s="1"/>
  <c r="AJ140" i="5" s="1"/>
  <c r="W12" i="9"/>
  <c r="CG12" i="9"/>
  <c r="AJ13" i="3"/>
  <c r="Y13" i="3"/>
  <c r="CG13" i="7"/>
  <c r="W13" i="7"/>
  <c r="X13" i="5"/>
  <c r="BE13" i="5"/>
  <c r="X13" i="9"/>
  <c r="BE13" i="9"/>
  <c r="CG12" i="3"/>
  <c r="W12" i="3"/>
  <c r="W13" i="5"/>
  <c r="CG13" i="5"/>
  <c r="T15" i="3"/>
  <c r="BE14" i="3"/>
  <c r="BE15" i="3" s="1"/>
  <c r="BE16" i="3" s="1"/>
  <c r="BE17" i="3" s="1"/>
  <c r="BE18" i="3" s="1"/>
  <c r="BE19" i="3" s="1"/>
  <c r="BE20" i="3" s="1"/>
  <c r="BE21" i="3" s="1"/>
  <c r="BE22" i="3" s="1"/>
  <c r="BE23" i="3" s="1"/>
  <c r="BE24" i="3" s="1"/>
  <c r="BE25" i="3" s="1"/>
  <c r="BE26" i="3" s="1"/>
  <c r="BE27" i="3" s="1"/>
  <c r="BE28" i="3" s="1"/>
  <c r="BE29" i="3" s="1"/>
  <c r="BE30" i="3" s="1"/>
  <c r="BE31" i="3" s="1"/>
  <c r="BE32" i="3" s="1"/>
  <c r="BE33" i="3" s="1"/>
  <c r="BE34" i="3" s="1"/>
  <c r="BE35" i="3" s="1"/>
  <c r="BE36" i="3" s="1"/>
  <c r="BE37" i="3" s="1"/>
  <c r="BE38" i="3" s="1"/>
  <c r="BE39" i="3" s="1"/>
  <c r="BE40" i="3" s="1"/>
  <c r="BE41" i="3" s="1"/>
  <c r="BE42" i="3" s="1"/>
  <c r="BE43" i="3" s="1"/>
  <c r="BE44" i="3" s="1"/>
  <c r="BE45" i="3" s="1"/>
  <c r="BE46" i="3" s="1"/>
  <c r="BE47" i="3" s="1"/>
  <c r="BE48" i="3" s="1"/>
  <c r="BE49" i="3" s="1"/>
  <c r="BE50" i="3" s="1"/>
  <c r="BE51" i="3" s="1"/>
  <c r="BE52" i="3" s="1"/>
  <c r="BE53" i="3" s="1"/>
  <c r="BE54" i="3" s="1"/>
  <c r="BE55" i="3" s="1"/>
  <c r="BE56" i="3" s="1"/>
  <c r="BE57" i="3" s="1"/>
  <c r="BE58" i="3" s="1"/>
  <c r="BE59" i="3" s="1"/>
  <c r="BE60" i="3" s="1"/>
  <c r="BE61" i="3" s="1"/>
  <c r="BE62" i="3" s="1"/>
  <c r="BE63" i="3" s="1"/>
  <c r="BE64" i="3" s="1"/>
  <c r="BE65" i="3" s="1"/>
  <c r="BE66" i="3" s="1"/>
  <c r="BE67" i="3" s="1"/>
  <c r="BE68" i="3" s="1"/>
  <c r="BE69" i="3" s="1"/>
  <c r="BE70" i="3" s="1"/>
  <c r="BE71" i="3" s="1"/>
  <c r="BE72" i="3" s="1"/>
  <c r="BE73" i="3" s="1"/>
  <c r="BE74" i="3" s="1"/>
  <c r="BE75" i="3" s="1"/>
  <c r="BE76" i="3" s="1"/>
  <c r="BE77" i="3" s="1"/>
  <c r="BE78" i="3" s="1"/>
  <c r="BE79" i="3" s="1"/>
  <c r="BE80" i="3" s="1"/>
  <c r="BE81" i="3" s="1"/>
  <c r="BE82" i="3" s="1"/>
  <c r="BE83" i="3" s="1"/>
  <c r="BE84" i="3" s="1"/>
  <c r="BE85" i="3" s="1"/>
  <c r="BE86" i="3" s="1"/>
  <c r="BE87" i="3" s="1"/>
  <c r="BE88" i="3" s="1"/>
  <c r="BE89" i="3" s="1"/>
  <c r="BE90" i="3" s="1"/>
  <c r="BE91" i="3" s="1"/>
  <c r="BE92" i="3" s="1"/>
  <c r="BE93" i="3" s="1"/>
  <c r="BE94" i="3" s="1"/>
  <c r="BE95" i="3" s="1"/>
  <c r="BE96" i="3" s="1"/>
  <c r="BE97" i="3" s="1"/>
  <c r="BE98" i="3" s="1"/>
  <c r="BE99" i="3" s="1"/>
  <c r="BE100" i="3" s="1"/>
  <c r="BE101" i="3" s="1"/>
  <c r="BE102" i="3" s="1"/>
  <c r="BE103" i="3" s="1"/>
  <c r="BE104" i="3" s="1"/>
  <c r="BE105" i="3" s="1"/>
  <c r="BE106" i="3" s="1"/>
  <c r="BE107" i="3" s="1"/>
  <c r="BE108" i="3" s="1"/>
  <c r="BE109" i="3" s="1"/>
  <c r="BE110" i="3" s="1"/>
  <c r="BE111" i="3" s="1"/>
  <c r="BE112" i="3" s="1"/>
  <c r="BE113" i="3" s="1"/>
  <c r="BE114" i="3" s="1"/>
  <c r="BE115" i="3" s="1"/>
  <c r="BE116" i="3" s="1"/>
  <c r="BE117" i="3" s="1"/>
  <c r="BE118" i="3" s="1"/>
  <c r="BE119" i="3" s="1"/>
  <c r="BE120" i="3" s="1"/>
  <c r="BE121" i="3" s="1"/>
  <c r="BE122" i="3" s="1"/>
  <c r="BE123" i="3" s="1"/>
  <c r="BE124" i="3" s="1"/>
  <c r="BE125" i="3" s="1"/>
  <c r="BE126" i="3" s="1"/>
  <c r="BE127" i="3" s="1"/>
  <c r="BE128" i="3" s="1"/>
  <c r="BE129" i="3" s="1"/>
  <c r="BE130" i="3" s="1"/>
  <c r="BE131" i="3" s="1"/>
  <c r="BE132" i="3" s="1"/>
  <c r="BE133" i="3" s="1"/>
  <c r="BE134" i="3" s="1"/>
  <c r="BE135" i="3" s="1"/>
  <c r="BE136" i="3" s="1"/>
  <c r="BE137" i="3" s="1"/>
  <c r="BE138" i="3" s="1"/>
  <c r="BE139" i="3" s="1"/>
  <c r="BE140" i="3" s="1"/>
  <c r="AJ14" i="7"/>
  <c r="AJ15" i="7" s="1"/>
  <c r="AJ16" i="7" s="1"/>
  <c r="AJ17" i="7" s="1"/>
  <c r="AJ18" i="7" s="1"/>
  <c r="AJ19" i="7" s="1"/>
  <c r="AJ20" i="7" s="1"/>
  <c r="AJ21" i="7" s="1"/>
  <c r="AJ22" i="7" s="1"/>
  <c r="AJ23" i="7" s="1"/>
  <c r="AJ24" i="7" s="1"/>
  <c r="AJ25" i="7" s="1"/>
  <c r="AJ26" i="7" s="1"/>
  <c r="AJ27" i="7" s="1"/>
  <c r="AJ28" i="7" s="1"/>
  <c r="AJ29" i="7" s="1"/>
  <c r="AJ30" i="7" s="1"/>
  <c r="AJ31" i="7" s="1"/>
  <c r="AJ32" i="7" s="1"/>
  <c r="AJ33" i="7" s="1"/>
  <c r="AJ34" i="7" s="1"/>
  <c r="AJ35" i="7" s="1"/>
  <c r="AJ36" i="7" s="1"/>
  <c r="AJ37" i="7" s="1"/>
  <c r="AJ38" i="7" s="1"/>
  <c r="AJ39" i="7" s="1"/>
  <c r="AJ40" i="7" s="1"/>
  <c r="AJ41" i="7" s="1"/>
  <c r="AJ42" i="7" s="1"/>
  <c r="AJ43" i="7" s="1"/>
  <c r="AJ44" i="7" s="1"/>
  <c r="AJ45" i="7" s="1"/>
  <c r="AJ46" i="7" s="1"/>
  <c r="AJ47" i="7" s="1"/>
  <c r="AJ48" i="7" s="1"/>
  <c r="AJ49" i="7" s="1"/>
  <c r="AJ50" i="7" s="1"/>
  <c r="AJ51" i="7" s="1"/>
  <c r="AJ52" i="7" s="1"/>
  <c r="AJ53" i="7" s="1"/>
  <c r="AJ54" i="7" s="1"/>
  <c r="AJ55" i="7" s="1"/>
  <c r="AJ56" i="7" s="1"/>
  <c r="AJ57" i="7" s="1"/>
  <c r="AJ58" i="7" s="1"/>
  <c r="AJ59" i="7" s="1"/>
  <c r="AJ60" i="7" s="1"/>
  <c r="AJ61" i="7" s="1"/>
  <c r="AJ62" i="7" s="1"/>
  <c r="AJ63" i="7" s="1"/>
  <c r="AJ64" i="7" s="1"/>
  <c r="AJ65" i="7" s="1"/>
  <c r="AJ66" i="7" s="1"/>
  <c r="AJ67" i="7" s="1"/>
  <c r="AJ68" i="7" s="1"/>
  <c r="AJ69" i="7" s="1"/>
  <c r="AJ70" i="7" s="1"/>
  <c r="AJ71" i="7" s="1"/>
  <c r="AJ72" i="7" s="1"/>
  <c r="AJ73" i="7" s="1"/>
  <c r="AJ74" i="7" s="1"/>
  <c r="AJ75" i="7" s="1"/>
  <c r="AJ76" i="7" s="1"/>
  <c r="AJ77" i="7" s="1"/>
  <c r="AJ78" i="7" s="1"/>
  <c r="AJ79" i="7" s="1"/>
  <c r="AJ80" i="7" s="1"/>
  <c r="AJ81" i="7" s="1"/>
  <c r="AJ82" i="7" s="1"/>
  <c r="AJ83" i="7" s="1"/>
  <c r="AJ84" i="7" s="1"/>
  <c r="AJ85" i="7" s="1"/>
  <c r="AJ86" i="7" s="1"/>
  <c r="AJ87" i="7" s="1"/>
  <c r="AJ88" i="7" s="1"/>
  <c r="AJ89" i="7" s="1"/>
  <c r="AJ90" i="7" s="1"/>
  <c r="AJ91" i="7" s="1"/>
  <c r="AJ92" i="7" s="1"/>
  <c r="AJ93" i="7" s="1"/>
  <c r="AJ94" i="7" s="1"/>
  <c r="AJ95" i="7" s="1"/>
  <c r="AJ96" i="7" s="1"/>
  <c r="AJ97" i="7" s="1"/>
  <c r="AJ98" i="7" s="1"/>
  <c r="AJ99" i="7" s="1"/>
  <c r="AJ100" i="7" s="1"/>
  <c r="AJ101" i="7" s="1"/>
  <c r="AJ102" i="7" s="1"/>
  <c r="AJ103" i="7" s="1"/>
  <c r="AJ104" i="7" s="1"/>
  <c r="AJ105" i="7" s="1"/>
  <c r="AJ106" i="7" s="1"/>
  <c r="AJ107" i="7" s="1"/>
  <c r="AJ108" i="7" s="1"/>
  <c r="AJ109" i="7" s="1"/>
  <c r="AJ110" i="7" s="1"/>
  <c r="AJ111" i="7" s="1"/>
  <c r="AJ112" i="7" s="1"/>
  <c r="AJ113" i="7" s="1"/>
  <c r="AJ114" i="7" s="1"/>
  <c r="AJ115" i="7" s="1"/>
  <c r="AJ116" i="7" s="1"/>
  <c r="AJ117" i="7" s="1"/>
  <c r="AJ118" i="7" s="1"/>
  <c r="AJ119" i="7" s="1"/>
  <c r="AJ120" i="7" s="1"/>
  <c r="AJ121" i="7" s="1"/>
  <c r="AJ122" i="7" s="1"/>
  <c r="AJ123" i="7" s="1"/>
  <c r="AJ124" i="7" s="1"/>
  <c r="AJ125" i="7" s="1"/>
  <c r="AJ126" i="7" s="1"/>
  <c r="AJ127" i="7" s="1"/>
  <c r="AJ128" i="7" s="1"/>
  <c r="AJ129" i="7" s="1"/>
  <c r="AJ130" i="7" s="1"/>
  <c r="AJ131" i="7" s="1"/>
  <c r="AJ132" i="7" s="1"/>
  <c r="AJ133" i="7" s="1"/>
  <c r="AJ134" i="7" s="1"/>
  <c r="AJ135" i="7" s="1"/>
  <c r="AJ136" i="7" s="1"/>
  <c r="AJ137" i="7" s="1"/>
  <c r="AJ138" i="7" s="1"/>
  <c r="AJ139" i="7" s="1"/>
  <c r="AJ140" i="7" s="1"/>
  <c r="Y14" i="7"/>
  <c r="P85" i="2"/>
  <c r="U84" i="2"/>
  <c r="Y84" i="2"/>
  <c r="AC84" i="2" s="1"/>
  <c r="V84" i="2"/>
  <c r="Z84" i="2" s="1"/>
  <c r="X84" i="2"/>
  <c r="AB84" i="2" s="1"/>
  <c r="W84" i="2"/>
  <c r="AA84" i="2" s="1"/>
  <c r="X62" i="2"/>
  <c r="AB62" i="2" s="1"/>
  <c r="U62" i="2"/>
  <c r="W62" i="2"/>
  <c r="AA62" i="2" s="1"/>
  <c r="P63" i="2"/>
  <c r="V62" i="2"/>
  <c r="Z62" i="2" s="1"/>
  <c r="Y62" i="2"/>
  <c r="AC62" i="2" s="1"/>
  <c r="A77" i="2" l="1"/>
  <c r="F76" i="2"/>
  <c r="H76" i="2"/>
  <c r="L76" i="2" s="1"/>
  <c r="G76" i="2"/>
  <c r="J76" i="2"/>
  <c r="N76" i="2" s="1"/>
  <c r="I76" i="2"/>
  <c r="M76" i="2"/>
  <c r="U5" i="5"/>
  <c r="M52" i="2"/>
  <c r="F52" i="2"/>
  <c r="L52" i="2" s="1"/>
  <c r="K52" i="2"/>
  <c r="A53" i="2"/>
  <c r="W33" i="2"/>
  <c r="U33" i="2"/>
  <c r="P34" i="2"/>
  <c r="V33" i="2"/>
  <c r="Z33" i="2" s="1"/>
  <c r="Y33" i="2"/>
  <c r="X33" i="2"/>
  <c r="AB33" i="2" s="1"/>
  <c r="AC33" i="2"/>
  <c r="AA33" i="2"/>
  <c r="W10" i="2"/>
  <c r="AA10" i="2" s="1"/>
  <c r="U10" i="2"/>
  <c r="P11" i="2"/>
  <c r="V10" i="2"/>
  <c r="Y10" i="2"/>
  <c r="AC10" i="2" s="1"/>
  <c r="X10" i="2"/>
  <c r="AB10" i="2" s="1"/>
  <c r="K76" i="2"/>
  <c r="T85" i="3"/>
  <c r="BC85" i="3" s="1"/>
  <c r="BC86" i="3" s="1"/>
  <c r="BC87" i="3" s="1"/>
  <c r="BC88" i="3" s="1"/>
  <c r="AM89" i="5"/>
  <c r="Y89" i="5"/>
  <c r="AM94" i="7"/>
  <c r="AM95" i="7" s="1"/>
  <c r="AM96" i="7" s="1"/>
  <c r="AM97" i="7" s="1"/>
  <c r="AM98" i="7" s="1"/>
  <c r="AM99" i="7" s="1"/>
  <c r="AM100" i="7" s="1"/>
  <c r="AM101" i="7" s="1"/>
  <c r="AM102" i="7" s="1"/>
  <c r="AM103" i="7" s="1"/>
  <c r="AM104" i="7" s="1"/>
  <c r="AM105" i="7" s="1"/>
  <c r="AM106" i="7" s="1"/>
  <c r="AM107" i="7" s="1"/>
  <c r="AM108" i="7" s="1"/>
  <c r="AM109" i="7" s="1"/>
  <c r="AM110" i="7" s="1"/>
  <c r="AM111" i="7" s="1"/>
  <c r="AM112" i="7" s="1"/>
  <c r="AM113" i="7" s="1"/>
  <c r="AM114" i="7" s="1"/>
  <c r="AM115" i="7" s="1"/>
  <c r="AM116" i="7" s="1"/>
  <c r="AM117" i="7" s="1"/>
  <c r="AM118" i="7" s="1"/>
  <c r="AM119" i="7" s="1"/>
  <c r="AM120" i="7" s="1"/>
  <c r="AM121" i="7" s="1"/>
  <c r="AM122" i="7" s="1"/>
  <c r="AM123" i="7" s="1"/>
  <c r="AM124" i="7" s="1"/>
  <c r="AM125" i="7" s="1"/>
  <c r="AM126" i="7" s="1"/>
  <c r="AM127" i="7" s="1"/>
  <c r="AM128" i="7" s="1"/>
  <c r="AM129" i="7" s="1"/>
  <c r="AM130" i="7" s="1"/>
  <c r="AM131" i="7" s="1"/>
  <c r="AM132" i="7" s="1"/>
  <c r="AM133" i="7" s="1"/>
  <c r="AM134" i="7" s="1"/>
  <c r="AM135" i="7" s="1"/>
  <c r="AM136" i="7" s="1"/>
  <c r="AM137" i="7" s="1"/>
  <c r="AM138" i="7" s="1"/>
  <c r="AM139" i="7" s="1"/>
  <c r="AM140" i="7" s="1"/>
  <c r="Y94" i="7"/>
  <c r="BS94" i="7"/>
  <c r="BS95" i="7" s="1"/>
  <c r="BS96" i="7" s="1"/>
  <c r="BS97" i="7" s="1"/>
  <c r="BS98" i="7" s="1"/>
  <c r="BS99" i="7" s="1"/>
  <c r="BS100" i="7" s="1"/>
  <c r="BS101" i="7" s="1"/>
  <c r="BS102" i="7" s="1"/>
  <c r="BS103" i="7" s="1"/>
  <c r="BS104" i="7" s="1"/>
  <c r="BS105" i="7" s="1"/>
  <c r="BS106" i="7" s="1"/>
  <c r="BS107" i="7" s="1"/>
  <c r="BS108" i="7" s="1"/>
  <c r="BS109" i="7" s="1"/>
  <c r="BS110" i="7" s="1"/>
  <c r="BS111" i="7" s="1"/>
  <c r="BS112" i="7" s="1"/>
  <c r="BS113" i="7" s="1"/>
  <c r="BS114" i="7" s="1"/>
  <c r="BS115" i="7" s="1"/>
  <c r="BS116" i="7" s="1"/>
  <c r="BS117" i="7" s="1"/>
  <c r="BS118" i="7" s="1"/>
  <c r="BS119" i="7" s="1"/>
  <c r="BS120" i="7" s="1"/>
  <c r="BS121" i="7" s="1"/>
  <c r="BS122" i="7" s="1"/>
  <c r="BS123" i="7" s="1"/>
  <c r="BS124" i="7" s="1"/>
  <c r="BS125" i="7" s="1"/>
  <c r="BS126" i="7" s="1"/>
  <c r="BS127" i="7" s="1"/>
  <c r="BS128" i="7" s="1"/>
  <c r="BS129" i="7" s="1"/>
  <c r="BS130" i="7" s="1"/>
  <c r="BS131" i="7" s="1"/>
  <c r="BS132" i="7" s="1"/>
  <c r="BS133" i="7" s="1"/>
  <c r="BS134" i="7" s="1"/>
  <c r="BS135" i="7" s="1"/>
  <c r="BS136" i="7" s="1"/>
  <c r="BS137" i="7" s="1"/>
  <c r="BS138" i="7" s="1"/>
  <c r="BS139" i="7" s="1"/>
  <c r="BS140" i="7" s="1"/>
  <c r="Z94" i="7"/>
  <c r="CE89" i="5"/>
  <c r="W89" i="5"/>
  <c r="AM92" i="9"/>
  <c r="AM93" i="9" s="1"/>
  <c r="Y92" i="9"/>
  <c r="CE94" i="7"/>
  <c r="CE95" i="7" s="1"/>
  <c r="CE96" i="7" s="1"/>
  <c r="CE97" i="7" s="1"/>
  <c r="CE98" i="7" s="1"/>
  <c r="CE99" i="7" s="1"/>
  <c r="CE100" i="7" s="1"/>
  <c r="CE101" i="7" s="1"/>
  <c r="CE102" i="7" s="1"/>
  <c r="CE103" i="7" s="1"/>
  <c r="CE104" i="7" s="1"/>
  <c r="CE105" i="7" s="1"/>
  <c r="CE106" i="7" s="1"/>
  <c r="CE107" i="7" s="1"/>
  <c r="CE108" i="7" s="1"/>
  <c r="CE109" i="7" s="1"/>
  <c r="CE110" i="7" s="1"/>
  <c r="CE111" i="7" s="1"/>
  <c r="CE112" i="7" s="1"/>
  <c r="CE113" i="7" s="1"/>
  <c r="CE114" i="7" s="1"/>
  <c r="CE115" i="7" s="1"/>
  <c r="CE116" i="7" s="1"/>
  <c r="CE117" i="7" s="1"/>
  <c r="CE118" i="7" s="1"/>
  <c r="CE119" i="7" s="1"/>
  <c r="CE120" i="7" s="1"/>
  <c r="CE121" i="7" s="1"/>
  <c r="CE122" i="7" s="1"/>
  <c r="CE123" i="7" s="1"/>
  <c r="CE124" i="7" s="1"/>
  <c r="CE125" i="7" s="1"/>
  <c r="CE126" i="7" s="1"/>
  <c r="CE127" i="7" s="1"/>
  <c r="CE128" i="7" s="1"/>
  <c r="CE129" i="7" s="1"/>
  <c r="CE130" i="7" s="1"/>
  <c r="CE131" i="7" s="1"/>
  <c r="CE132" i="7" s="1"/>
  <c r="CE133" i="7" s="1"/>
  <c r="CE134" i="7" s="1"/>
  <c r="CE135" i="7" s="1"/>
  <c r="CE136" i="7" s="1"/>
  <c r="CE137" i="7" s="1"/>
  <c r="CE138" i="7" s="1"/>
  <c r="CE139" i="7" s="1"/>
  <c r="CE140" i="7" s="1"/>
  <c r="W94" i="7"/>
  <c r="BS90" i="5"/>
  <c r="BS91" i="5" s="1"/>
  <c r="Z90" i="5"/>
  <c r="BS90" i="3"/>
  <c r="BS91" i="3" s="1"/>
  <c r="Z90" i="3"/>
  <c r="CE94" i="9"/>
  <c r="CE95" i="9" s="1"/>
  <c r="CE96" i="9" s="1"/>
  <c r="CE97" i="9" s="1"/>
  <c r="CE98" i="9" s="1"/>
  <c r="CE99" i="9" s="1"/>
  <c r="CE100" i="9" s="1"/>
  <c r="CE101" i="9" s="1"/>
  <c r="CE102" i="9" s="1"/>
  <c r="CE103" i="9" s="1"/>
  <c r="CE104" i="9" s="1"/>
  <c r="CE105" i="9" s="1"/>
  <c r="CE106" i="9" s="1"/>
  <c r="CE107" i="9" s="1"/>
  <c r="CE108" i="9" s="1"/>
  <c r="CE109" i="9" s="1"/>
  <c r="CE110" i="9" s="1"/>
  <c r="CE111" i="9" s="1"/>
  <c r="CE112" i="9" s="1"/>
  <c r="CE113" i="9" s="1"/>
  <c r="CE114" i="9" s="1"/>
  <c r="CE115" i="9" s="1"/>
  <c r="CE116" i="9" s="1"/>
  <c r="CE117" i="9" s="1"/>
  <c r="CE118" i="9" s="1"/>
  <c r="CE119" i="9" s="1"/>
  <c r="CE120" i="9" s="1"/>
  <c r="CE121" i="9" s="1"/>
  <c r="CE122" i="9" s="1"/>
  <c r="CE123" i="9" s="1"/>
  <c r="CE124" i="9" s="1"/>
  <c r="CE125" i="9" s="1"/>
  <c r="CE126" i="9" s="1"/>
  <c r="CE127" i="9" s="1"/>
  <c r="CE128" i="9" s="1"/>
  <c r="CE129" i="9" s="1"/>
  <c r="CE130" i="9" s="1"/>
  <c r="CE131" i="9" s="1"/>
  <c r="CE132" i="9" s="1"/>
  <c r="CE133" i="9" s="1"/>
  <c r="CE134" i="9" s="1"/>
  <c r="CE135" i="9" s="1"/>
  <c r="CE136" i="9" s="1"/>
  <c r="CE137" i="9" s="1"/>
  <c r="CE138" i="9" s="1"/>
  <c r="CE139" i="9" s="1"/>
  <c r="CE140" i="9" s="1"/>
  <c r="W94" i="9"/>
  <c r="BC94" i="9"/>
  <c r="BC95" i="9" s="1"/>
  <c r="BC96" i="9" s="1"/>
  <c r="BC97" i="9" s="1"/>
  <c r="BC98" i="9" s="1"/>
  <c r="BC99" i="9" s="1"/>
  <c r="BC100" i="9" s="1"/>
  <c r="BC101" i="9" s="1"/>
  <c r="BC102" i="9" s="1"/>
  <c r="BC103" i="9" s="1"/>
  <c r="BC104" i="9" s="1"/>
  <c r="BC105" i="9" s="1"/>
  <c r="BC106" i="9" s="1"/>
  <c r="BC107" i="9" s="1"/>
  <c r="BC108" i="9" s="1"/>
  <c r="BC109" i="9" s="1"/>
  <c r="BC110" i="9" s="1"/>
  <c r="BC111" i="9" s="1"/>
  <c r="BC112" i="9" s="1"/>
  <c r="BC113" i="9" s="1"/>
  <c r="BC114" i="9" s="1"/>
  <c r="BC115" i="9" s="1"/>
  <c r="BC116" i="9" s="1"/>
  <c r="BC117" i="9" s="1"/>
  <c r="BC118" i="9" s="1"/>
  <c r="BC119" i="9" s="1"/>
  <c r="BC120" i="9" s="1"/>
  <c r="BC121" i="9" s="1"/>
  <c r="BC122" i="9" s="1"/>
  <c r="BC123" i="9" s="1"/>
  <c r="BC124" i="9" s="1"/>
  <c r="BC125" i="9" s="1"/>
  <c r="BC126" i="9" s="1"/>
  <c r="BC127" i="9" s="1"/>
  <c r="BC128" i="9" s="1"/>
  <c r="BC129" i="9" s="1"/>
  <c r="BC130" i="9" s="1"/>
  <c r="BC131" i="9" s="1"/>
  <c r="BC132" i="9" s="1"/>
  <c r="BC133" i="9" s="1"/>
  <c r="BC134" i="9" s="1"/>
  <c r="BC135" i="9" s="1"/>
  <c r="BC136" i="9" s="1"/>
  <c r="BC137" i="9" s="1"/>
  <c r="BC138" i="9" s="1"/>
  <c r="BC139" i="9" s="1"/>
  <c r="BC140" i="9" s="1"/>
  <c r="X94" i="9"/>
  <c r="AM94" i="3"/>
  <c r="AM95" i="3" s="1"/>
  <c r="AM96" i="3" s="1"/>
  <c r="AM97" i="3" s="1"/>
  <c r="AM98" i="3" s="1"/>
  <c r="AM99" i="3" s="1"/>
  <c r="AM100" i="3" s="1"/>
  <c r="AM101" i="3" s="1"/>
  <c r="AM102" i="3" s="1"/>
  <c r="AM103" i="3" s="1"/>
  <c r="AM104" i="3" s="1"/>
  <c r="AM105" i="3" s="1"/>
  <c r="AM106" i="3" s="1"/>
  <c r="AM107" i="3" s="1"/>
  <c r="AM108" i="3" s="1"/>
  <c r="AM109" i="3" s="1"/>
  <c r="AM110" i="3" s="1"/>
  <c r="AM111" i="3" s="1"/>
  <c r="AM112" i="3" s="1"/>
  <c r="AM113" i="3" s="1"/>
  <c r="AM114" i="3" s="1"/>
  <c r="AM115" i="3" s="1"/>
  <c r="AM116" i="3" s="1"/>
  <c r="AM117" i="3" s="1"/>
  <c r="AM118" i="3" s="1"/>
  <c r="AM119" i="3" s="1"/>
  <c r="AM120" i="3" s="1"/>
  <c r="AM121" i="3" s="1"/>
  <c r="AM122" i="3" s="1"/>
  <c r="AM123" i="3" s="1"/>
  <c r="AM124" i="3" s="1"/>
  <c r="AM125" i="3" s="1"/>
  <c r="AM126" i="3" s="1"/>
  <c r="AM127" i="3" s="1"/>
  <c r="AM128" i="3" s="1"/>
  <c r="AM129" i="3" s="1"/>
  <c r="AM130" i="3" s="1"/>
  <c r="AM131" i="3" s="1"/>
  <c r="AM132" i="3" s="1"/>
  <c r="AM133" i="3" s="1"/>
  <c r="AM134" i="3" s="1"/>
  <c r="AM135" i="3" s="1"/>
  <c r="AM136" i="3" s="1"/>
  <c r="AM137" i="3" s="1"/>
  <c r="AM138" i="3" s="1"/>
  <c r="AM139" i="3" s="1"/>
  <c r="AM140" i="3" s="1"/>
  <c r="Y94" i="3"/>
  <c r="BS92" i="9"/>
  <c r="BS93" i="9" s="1"/>
  <c r="Z92" i="9"/>
  <c r="CG13" i="3"/>
  <c r="W13" i="3"/>
  <c r="W13" i="9"/>
  <c r="CG13" i="9"/>
  <c r="Y13" i="9"/>
  <c r="AJ13" i="9"/>
  <c r="Z14" i="7"/>
  <c r="BZ14" i="7"/>
  <c r="BZ15" i="7" s="1"/>
  <c r="BZ16" i="7" s="1"/>
  <c r="BZ17" i="7" s="1"/>
  <c r="BZ18" i="7" s="1"/>
  <c r="BZ19" i="7" s="1"/>
  <c r="BZ20" i="7" s="1"/>
  <c r="BZ21" i="7" s="1"/>
  <c r="BZ22" i="7" s="1"/>
  <c r="BZ23" i="7" s="1"/>
  <c r="BZ24" i="7" s="1"/>
  <c r="BZ25" i="7" s="1"/>
  <c r="BZ26" i="7" s="1"/>
  <c r="BZ27" i="7" s="1"/>
  <c r="BZ28" i="7" s="1"/>
  <c r="BZ29" i="7" s="1"/>
  <c r="BZ30" i="7" s="1"/>
  <c r="BZ31" i="7" s="1"/>
  <c r="BZ32" i="7" s="1"/>
  <c r="BZ33" i="7" s="1"/>
  <c r="BZ34" i="7" s="1"/>
  <c r="BZ35" i="7" s="1"/>
  <c r="BZ36" i="7" s="1"/>
  <c r="BZ37" i="7" s="1"/>
  <c r="BZ38" i="7" s="1"/>
  <c r="BZ39" i="7" s="1"/>
  <c r="BZ40" i="7" s="1"/>
  <c r="BZ41" i="7" s="1"/>
  <c r="BZ42" i="7" s="1"/>
  <c r="BZ43" i="7" s="1"/>
  <c r="BZ44" i="7" s="1"/>
  <c r="BZ45" i="7" s="1"/>
  <c r="BZ46" i="7" s="1"/>
  <c r="BZ47" i="7" s="1"/>
  <c r="BZ48" i="7" s="1"/>
  <c r="BZ49" i="7" s="1"/>
  <c r="BZ50" i="7" s="1"/>
  <c r="BZ51" i="7" s="1"/>
  <c r="BZ52" i="7" s="1"/>
  <c r="BZ53" i="7" s="1"/>
  <c r="BZ54" i="7" s="1"/>
  <c r="BZ55" i="7" s="1"/>
  <c r="BZ56" i="7" s="1"/>
  <c r="BZ57" i="7" s="1"/>
  <c r="BZ58" i="7" s="1"/>
  <c r="BZ59" i="7" s="1"/>
  <c r="BZ60" i="7" s="1"/>
  <c r="BZ61" i="7" s="1"/>
  <c r="BZ62" i="7" s="1"/>
  <c r="BZ63" i="7" s="1"/>
  <c r="BZ64" i="7" s="1"/>
  <c r="BZ65" i="7" s="1"/>
  <c r="BZ66" i="7" s="1"/>
  <c r="BZ67" i="7" s="1"/>
  <c r="BZ68" i="7" s="1"/>
  <c r="BZ69" i="7" s="1"/>
  <c r="BZ70" i="7" s="1"/>
  <c r="BZ71" i="7" s="1"/>
  <c r="BZ72" i="7" s="1"/>
  <c r="BZ73" i="7" s="1"/>
  <c r="BZ74" i="7" s="1"/>
  <c r="BZ75" i="7" s="1"/>
  <c r="BZ76" i="7" s="1"/>
  <c r="BZ77" i="7" s="1"/>
  <c r="BZ78" i="7" s="1"/>
  <c r="BZ79" i="7" s="1"/>
  <c r="BZ80" i="7" s="1"/>
  <c r="BZ81" i="7" s="1"/>
  <c r="BZ82" i="7" s="1"/>
  <c r="BZ83" i="7" s="1"/>
  <c r="BZ84" i="7" s="1"/>
  <c r="BZ85" i="7" s="1"/>
  <c r="BZ86" i="7" s="1"/>
  <c r="BZ87" i="7" s="1"/>
  <c r="BZ88" i="7" s="1"/>
  <c r="BZ89" i="7" s="1"/>
  <c r="BZ90" i="7" s="1"/>
  <c r="BZ91" i="7" s="1"/>
  <c r="BZ92" i="7" s="1"/>
  <c r="BZ93" i="7" s="1"/>
  <c r="BZ94" i="7" s="1"/>
  <c r="BZ95" i="7" s="1"/>
  <c r="BZ96" i="7" s="1"/>
  <c r="BZ97" i="7" s="1"/>
  <c r="BZ98" i="7" s="1"/>
  <c r="BZ99" i="7" s="1"/>
  <c r="BZ100" i="7" s="1"/>
  <c r="BZ101" i="7" s="1"/>
  <c r="BZ102" i="7" s="1"/>
  <c r="BZ103" i="7" s="1"/>
  <c r="BZ104" i="7" s="1"/>
  <c r="BZ105" i="7" s="1"/>
  <c r="BZ106" i="7" s="1"/>
  <c r="BZ107" i="7" s="1"/>
  <c r="BZ108" i="7" s="1"/>
  <c r="BZ109" i="7" s="1"/>
  <c r="BZ110" i="7" s="1"/>
  <c r="BZ111" i="7" s="1"/>
  <c r="BZ112" i="7" s="1"/>
  <c r="BZ113" i="7" s="1"/>
  <c r="BZ114" i="7" s="1"/>
  <c r="BZ115" i="7" s="1"/>
  <c r="BZ116" i="7" s="1"/>
  <c r="BZ117" i="7" s="1"/>
  <c r="BZ118" i="7" s="1"/>
  <c r="BZ119" i="7" s="1"/>
  <c r="BZ120" i="7" s="1"/>
  <c r="BZ121" i="7" s="1"/>
  <c r="BZ122" i="7" s="1"/>
  <c r="BZ123" i="7" s="1"/>
  <c r="BZ124" i="7" s="1"/>
  <c r="BZ125" i="7" s="1"/>
  <c r="BZ126" i="7" s="1"/>
  <c r="BZ127" i="7" s="1"/>
  <c r="BZ128" i="7" s="1"/>
  <c r="BZ129" i="7" s="1"/>
  <c r="BZ130" i="7" s="1"/>
  <c r="BZ131" i="7" s="1"/>
  <c r="BZ132" i="7" s="1"/>
  <c r="BZ133" i="7" s="1"/>
  <c r="BZ134" i="7" s="1"/>
  <c r="BZ135" i="7" s="1"/>
  <c r="BZ136" i="7" s="1"/>
  <c r="BZ137" i="7" s="1"/>
  <c r="BZ138" i="7" s="1"/>
  <c r="BZ139" i="7" s="1"/>
  <c r="BZ140" i="7" s="1"/>
  <c r="W14" i="5"/>
  <c r="CG14" i="5"/>
  <c r="CG15" i="5" s="1"/>
  <c r="CG16" i="5" s="1"/>
  <c r="CG17" i="5" s="1"/>
  <c r="CG18" i="5" s="1"/>
  <c r="CG19" i="5" s="1"/>
  <c r="CG20" i="5" s="1"/>
  <c r="CG21" i="5" s="1"/>
  <c r="CG22" i="5" s="1"/>
  <c r="CG23" i="5" s="1"/>
  <c r="CG24" i="5" s="1"/>
  <c r="CG25" i="5" s="1"/>
  <c r="CG26" i="5" s="1"/>
  <c r="CG27" i="5" s="1"/>
  <c r="CG28" i="5" s="1"/>
  <c r="CG29" i="5" s="1"/>
  <c r="CG30" i="5" s="1"/>
  <c r="CG31" i="5" s="1"/>
  <c r="CG32" i="5" s="1"/>
  <c r="CG33" i="5" s="1"/>
  <c r="CG34" i="5" s="1"/>
  <c r="CG35" i="5" s="1"/>
  <c r="CG36" i="5" s="1"/>
  <c r="CG37" i="5" s="1"/>
  <c r="CG38" i="5" s="1"/>
  <c r="CG39" i="5" s="1"/>
  <c r="CG40" i="5" s="1"/>
  <c r="CG41" i="5" s="1"/>
  <c r="CG42" i="5" s="1"/>
  <c r="CG43" i="5" s="1"/>
  <c r="CG44" i="5" s="1"/>
  <c r="CG45" i="5" s="1"/>
  <c r="CG46" i="5" s="1"/>
  <c r="CG47" i="5" s="1"/>
  <c r="CG48" i="5" s="1"/>
  <c r="CG49" i="5" s="1"/>
  <c r="CG50" i="5" s="1"/>
  <c r="CG51" i="5" s="1"/>
  <c r="CG52" i="5" s="1"/>
  <c r="CG53" i="5" s="1"/>
  <c r="CG54" i="5" s="1"/>
  <c r="CG55" i="5" s="1"/>
  <c r="CG56" i="5" s="1"/>
  <c r="CG57" i="5" s="1"/>
  <c r="CG58" i="5" s="1"/>
  <c r="CG59" i="5" s="1"/>
  <c r="CG60" i="5" s="1"/>
  <c r="CG61" i="5" s="1"/>
  <c r="CG62" i="5" s="1"/>
  <c r="CG63" i="5" s="1"/>
  <c r="CG64" i="5" s="1"/>
  <c r="CG65" i="5" s="1"/>
  <c r="CG66" i="5" s="1"/>
  <c r="CG67" i="5" s="1"/>
  <c r="CG68" i="5" s="1"/>
  <c r="CG69" i="5" s="1"/>
  <c r="CG70" i="5" s="1"/>
  <c r="CG71" i="5" s="1"/>
  <c r="CG72" i="5" s="1"/>
  <c r="CG73" i="5" s="1"/>
  <c r="CG74" i="5" s="1"/>
  <c r="CG75" i="5" s="1"/>
  <c r="CG76" i="5" s="1"/>
  <c r="CG77" i="5" s="1"/>
  <c r="CG78" i="5" s="1"/>
  <c r="CG79" i="5" s="1"/>
  <c r="CG80" i="5" s="1"/>
  <c r="CG81" i="5" s="1"/>
  <c r="CG82" i="5" s="1"/>
  <c r="CG83" i="5" s="1"/>
  <c r="CG84" i="5" s="1"/>
  <c r="CG85" i="5" s="1"/>
  <c r="CG86" i="5" s="1"/>
  <c r="CG87" i="5" s="1"/>
  <c r="CG88" i="5" s="1"/>
  <c r="CG89" i="5" s="1"/>
  <c r="CG90" i="5" s="1"/>
  <c r="CG91" i="5" s="1"/>
  <c r="CG92" i="5" s="1"/>
  <c r="CG93" i="5" s="1"/>
  <c r="CG94" i="5" s="1"/>
  <c r="CG95" i="5" s="1"/>
  <c r="CG96" i="5" s="1"/>
  <c r="CG97" i="5" s="1"/>
  <c r="CG98" i="5" s="1"/>
  <c r="CG99" i="5" s="1"/>
  <c r="CG100" i="5" s="1"/>
  <c r="CG101" i="5" s="1"/>
  <c r="CG102" i="5" s="1"/>
  <c r="CG103" i="5" s="1"/>
  <c r="CG104" i="5" s="1"/>
  <c r="CG105" i="5" s="1"/>
  <c r="CG106" i="5" s="1"/>
  <c r="CG107" i="5" s="1"/>
  <c r="CG108" i="5" s="1"/>
  <c r="CG109" i="5" s="1"/>
  <c r="CG110" i="5" s="1"/>
  <c r="CG111" i="5" s="1"/>
  <c r="CG112" i="5" s="1"/>
  <c r="CG113" i="5" s="1"/>
  <c r="CG114" i="5" s="1"/>
  <c r="CG115" i="5" s="1"/>
  <c r="CG116" i="5" s="1"/>
  <c r="CG117" i="5" s="1"/>
  <c r="CG118" i="5" s="1"/>
  <c r="CG119" i="5" s="1"/>
  <c r="CG120" i="5" s="1"/>
  <c r="CG121" i="5" s="1"/>
  <c r="CG122" i="5" s="1"/>
  <c r="CG123" i="5" s="1"/>
  <c r="CG124" i="5" s="1"/>
  <c r="CG125" i="5" s="1"/>
  <c r="CG126" i="5" s="1"/>
  <c r="CG127" i="5" s="1"/>
  <c r="CG128" i="5" s="1"/>
  <c r="CG129" i="5" s="1"/>
  <c r="CG130" i="5" s="1"/>
  <c r="CG131" i="5" s="1"/>
  <c r="CG132" i="5" s="1"/>
  <c r="CG133" i="5" s="1"/>
  <c r="CG134" i="5" s="1"/>
  <c r="CG135" i="5" s="1"/>
  <c r="CG136" i="5" s="1"/>
  <c r="CG137" i="5" s="1"/>
  <c r="CG138" i="5" s="1"/>
  <c r="CG139" i="5" s="1"/>
  <c r="CG140" i="5" s="1"/>
  <c r="BE14" i="9"/>
  <c r="BE15" i="9" s="1"/>
  <c r="BE16" i="9" s="1"/>
  <c r="BE17" i="9" s="1"/>
  <c r="BE18" i="9" s="1"/>
  <c r="BE19" i="9" s="1"/>
  <c r="BE20" i="9" s="1"/>
  <c r="BE21" i="9" s="1"/>
  <c r="BE22" i="9" s="1"/>
  <c r="BE23" i="9" s="1"/>
  <c r="BE24" i="9" s="1"/>
  <c r="BE25" i="9" s="1"/>
  <c r="BE26" i="9" s="1"/>
  <c r="BE27" i="9" s="1"/>
  <c r="BE28" i="9" s="1"/>
  <c r="BE29" i="9" s="1"/>
  <c r="BE30" i="9" s="1"/>
  <c r="BE31" i="9" s="1"/>
  <c r="BE32" i="9" s="1"/>
  <c r="BE33" i="9" s="1"/>
  <c r="BE34" i="9" s="1"/>
  <c r="BE35" i="9" s="1"/>
  <c r="BE36" i="9" s="1"/>
  <c r="BE37" i="9" s="1"/>
  <c r="BE38" i="9" s="1"/>
  <c r="BE39" i="9" s="1"/>
  <c r="BE40" i="9" s="1"/>
  <c r="BE41" i="9" s="1"/>
  <c r="BE42" i="9" s="1"/>
  <c r="BE43" i="9" s="1"/>
  <c r="BE44" i="9" s="1"/>
  <c r="BE45" i="9" s="1"/>
  <c r="BE46" i="9" s="1"/>
  <c r="BE47" i="9" s="1"/>
  <c r="BE48" i="9" s="1"/>
  <c r="BE49" i="9" s="1"/>
  <c r="BE50" i="9" s="1"/>
  <c r="BE51" i="9" s="1"/>
  <c r="BE52" i="9" s="1"/>
  <c r="BE53" i="9" s="1"/>
  <c r="BE54" i="9" s="1"/>
  <c r="BE55" i="9" s="1"/>
  <c r="BE56" i="9" s="1"/>
  <c r="BE57" i="9" s="1"/>
  <c r="BE58" i="9" s="1"/>
  <c r="BE59" i="9" s="1"/>
  <c r="BE60" i="9" s="1"/>
  <c r="BE61" i="9" s="1"/>
  <c r="BE62" i="9" s="1"/>
  <c r="BE63" i="9" s="1"/>
  <c r="BE64" i="9" s="1"/>
  <c r="BE65" i="9" s="1"/>
  <c r="BE66" i="9" s="1"/>
  <c r="BE67" i="9" s="1"/>
  <c r="BE68" i="9" s="1"/>
  <c r="BE69" i="9" s="1"/>
  <c r="BE70" i="9" s="1"/>
  <c r="BE71" i="9" s="1"/>
  <c r="BE72" i="9" s="1"/>
  <c r="BE73" i="9" s="1"/>
  <c r="BE74" i="9" s="1"/>
  <c r="BE75" i="9" s="1"/>
  <c r="BE76" i="9" s="1"/>
  <c r="BE77" i="9" s="1"/>
  <c r="BE78" i="9" s="1"/>
  <c r="BE79" i="9" s="1"/>
  <c r="BE80" i="9" s="1"/>
  <c r="BE81" i="9" s="1"/>
  <c r="BE82" i="9" s="1"/>
  <c r="BE83" i="9" s="1"/>
  <c r="BE84" i="9" s="1"/>
  <c r="BE85" i="9" s="1"/>
  <c r="BE86" i="9" s="1"/>
  <c r="BE87" i="9" s="1"/>
  <c r="BE88" i="9" s="1"/>
  <c r="BE89" i="9" s="1"/>
  <c r="BE90" i="9" s="1"/>
  <c r="BE91" i="9" s="1"/>
  <c r="BE92" i="9" s="1"/>
  <c r="BE93" i="9" s="1"/>
  <c r="BE94" i="9" s="1"/>
  <c r="BE95" i="9" s="1"/>
  <c r="BE96" i="9" s="1"/>
  <c r="BE97" i="9" s="1"/>
  <c r="BE98" i="9" s="1"/>
  <c r="BE99" i="9" s="1"/>
  <c r="BE100" i="9" s="1"/>
  <c r="BE101" i="9" s="1"/>
  <c r="BE102" i="9" s="1"/>
  <c r="BE103" i="9" s="1"/>
  <c r="BE104" i="9" s="1"/>
  <c r="BE105" i="9" s="1"/>
  <c r="BE106" i="9" s="1"/>
  <c r="BE107" i="9" s="1"/>
  <c r="BE108" i="9" s="1"/>
  <c r="BE109" i="9" s="1"/>
  <c r="BE110" i="9" s="1"/>
  <c r="BE111" i="9" s="1"/>
  <c r="BE112" i="9" s="1"/>
  <c r="BE113" i="9" s="1"/>
  <c r="BE114" i="9" s="1"/>
  <c r="BE115" i="9" s="1"/>
  <c r="BE116" i="9" s="1"/>
  <c r="BE117" i="9" s="1"/>
  <c r="BE118" i="9" s="1"/>
  <c r="BE119" i="9" s="1"/>
  <c r="BE120" i="9" s="1"/>
  <c r="BE121" i="9" s="1"/>
  <c r="BE122" i="9" s="1"/>
  <c r="BE123" i="9" s="1"/>
  <c r="BE124" i="9" s="1"/>
  <c r="BE125" i="9" s="1"/>
  <c r="BE126" i="9" s="1"/>
  <c r="BE127" i="9" s="1"/>
  <c r="BE128" i="9" s="1"/>
  <c r="BE129" i="9" s="1"/>
  <c r="BE130" i="9" s="1"/>
  <c r="BE131" i="9" s="1"/>
  <c r="BE132" i="9" s="1"/>
  <c r="BE133" i="9" s="1"/>
  <c r="BE134" i="9" s="1"/>
  <c r="BE135" i="9" s="1"/>
  <c r="BE136" i="9" s="1"/>
  <c r="BE137" i="9" s="1"/>
  <c r="BE138" i="9" s="1"/>
  <c r="BE139" i="9" s="1"/>
  <c r="BE140" i="9" s="1"/>
  <c r="X14" i="9"/>
  <c r="X14" i="5"/>
  <c r="T14" i="5" s="1"/>
  <c r="BE14" i="5"/>
  <c r="BE15" i="5" s="1"/>
  <c r="BE16" i="5" s="1"/>
  <c r="BE17" i="5" s="1"/>
  <c r="BE18" i="5" s="1"/>
  <c r="BE19" i="5" s="1"/>
  <c r="BE20" i="5" s="1"/>
  <c r="BE21" i="5" s="1"/>
  <c r="BE22" i="5" s="1"/>
  <c r="BE23" i="5" s="1"/>
  <c r="BE24" i="5" s="1"/>
  <c r="BE25" i="5" s="1"/>
  <c r="BE26" i="5" s="1"/>
  <c r="BE27" i="5" s="1"/>
  <c r="BE28" i="5" s="1"/>
  <c r="BE29" i="5" s="1"/>
  <c r="BE30" i="5" s="1"/>
  <c r="BE31" i="5" s="1"/>
  <c r="BE32" i="5" s="1"/>
  <c r="BE33" i="5" s="1"/>
  <c r="BE34" i="5" s="1"/>
  <c r="BE35" i="5" s="1"/>
  <c r="BE36" i="5" s="1"/>
  <c r="BE37" i="5" s="1"/>
  <c r="BE38" i="5" s="1"/>
  <c r="BE39" i="5" s="1"/>
  <c r="BE40" i="5" s="1"/>
  <c r="BE41" i="5" s="1"/>
  <c r="BE42" i="5" s="1"/>
  <c r="BE43" i="5" s="1"/>
  <c r="BE44" i="5" s="1"/>
  <c r="BE45" i="5" s="1"/>
  <c r="BE46" i="5" s="1"/>
  <c r="BE47" i="5" s="1"/>
  <c r="BE48" i="5" s="1"/>
  <c r="BE49" i="5" s="1"/>
  <c r="BE50" i="5" s="1"/>
  <c r="BE51" i="5" s="1"/>
  <c r="BE52" i="5" s="1"/>
  <c r="BE53" i="5" s="1"/>
  <c r="BE54" i="5" s="1"/>
  <c r="BE55" i="5" s="1"/>
  <c r="BE56" i="5" s="1"/>
  <c r="BE57" i="5" s="1"/>
  <c r="BE58" i="5" s="1"/>
  <c r="BE59" i="5" s="1"/>
  <c r="BE60" i="5" s="1"/>
  <c r="BE61" i="5" s="1"/>
  <c r="BE62" i="5" s="1"/>
  <c r="BE63" i="5" s="1"/>
  <c r="BE64" i="5" s="1"/>
  <c r="BE65" i="5" s="1"/>
  <c r="BE66" i="5" s="1"/>
  <c r="BE67" i="5" s="1"/>
  <c r="BE68" i="5" s="1"/>
  <c r="BE69" i="5" s="1"/>
  <c r="BE70" i="5" s="1"/>
  <c r="BE71" i="5" s="1"/>
  <c r="BE72" i="5" s="1"/>
  <c r="BE73" i="5" s="1"/>
  <c r="BE74" i="5" s="1"/>
  <c r="BE75" i="5" s="1"/>
  <c r="BE76" i="5" s="1"/>
  <c r="BE77" i="5" s="1"/>
  <c r="BE78" i="5" s="1"/>
  <c r="BE79" i="5" s="1"/>
  <c r="BE80" i="5" s="1"/>
  <c r="BE81" i="5" s="1"/>
  <c r="BE82" i="5" s="1"/>
  <c r="BE83" i="5" s="1"/>
  <c r="BE84" i="5" s="1"/>
  <c r="BE85" i="5" s="1"/>
  <c r="BE86" i="5" s="1"/>
  <c r="BE87" i="5" s="1"/>
  <c r="BE88" i="5" s="1"/>
  <c r="BE89" i="5" s="1"/>
  <c r="BE90" i="5" s="1"/>
  <c r="BE91" i="5" s="1"/>
  <c r="BE92" i="5" s="1"/>
  <c r="BE93" i="5" s="1"/>
  <c r="BE94" i="5" s="1"/>
  <c r="BE95" i="5" s="1"/>
  <c r="BE96" i="5" s="1"/>
  <c r="BE97" i="5" s="1"/>
  <c r="BE98" i="5" s="1"/>
  <c r="BE99" i="5" s="1"/>
  <c r="BE100" i="5" s="1"/>
  <c r="BE101" i="5" s="1"/>
  <c r="BE102" i="5" s="1"/>
  <c r="BE103" i="5" s="1"/>
  <c r="BE104" i="5" s="1"/>
  <c r="BE105" i="5" s="1"/>
  <c r="BE106" i="5" s="1"/>
  <c r="BE107" i="5" s="1"/>
  <c r="BE108" i="5" s="1"/>
  <c r="BE109" i="5" s="1"/>
  <c r="BE110" i="5" s="1"/>
  <c r="BE111" i="5" s="1"/>
  <c r="BE112" i="5" s="1"/>
  <c r="BE113" i="5" s="1"/>
  <c r="BE114" i="5" s="1"/>
  <c r="BE115" i="5" s="1"/>
  <c r="BE116" i="5" s="1"/>
  <c r="BE117" i="5" s="1"/>
  <c r="BE118" i="5" s="1"/>
  <c r="BE119" i="5" s="1"/>
  <c r="BE120" i="5" s="1"/>
  <c r="BE121" i="5" s="1"/>
  <c r="BE122" i="5" s="1"/>
  <c r="BE123" i="5" s="1"/>
  <c r="BE124" i="5" s="1"/>
  <c r="BE125" i="5" s="1"/>
  <c r="BE126" i="5" s="1"/>
  <c r="BE127" i="5" s="1"/>
  <c r="BE128" i="5" s="1"/>
  <c r="BE129" i="5" s="1"/>
  <c r="BE130" i="5" s="1"/>
  <c r="BE131" i="5" s="1"/>
  <c r="BE132" i="5" s="1"/>
  <c r="BE133" i="5" s="1"/>
  <c r="BE134" i="5" s="1"/>
  <c r="BE135" i="5" s="1"/>
  <c r="BE136" i="5" s="1"/>
  <c r="BE137" i="5" s="1"/>
  <c r="BE138" i="5" s="1"/>
  <c r="BE139" i="5" s="1"/>
  <c r="BE140" i="5" s="1"/>
  <c r="W14" i="7"/>
  <c r="CG14" i="7"/>
  <c r="CG15" i="7" s="1"/>
  <c r="CG16" i="7" s="1"/>
  <c r="CG17" i="7" s="1"/>
  <c r="CG18" i="7" s="1"/>
  <c r="CG19" i="7" s="1"/>
  <c r="CG20" i="7" s="1"/>
  <c r="CG21" i="7" s="1"/>
  <c r="CG22" i="7" s="1"/>
  <c r="CG23" i="7" s="1"/>
  <c r="CG24" i="7" s="1"/>
  <c r="CG25" i="7" s="1"/>
  <c r="CG26" i="7" s="1"/>
  <c r="CG27" i="7" s="1"/>
  <c r="CG28" i="7" s="1"/>
  <c r="CG29" i="7" s="1"/>
  <c r="CG30" i="7" s="1"/>
  <c r="CG31" i="7" s="1"/>
  <c r="CG32" i="7" s="1"/>
  <c r="CG33" i="7" s="1"/>
  <c r="CG34" i="7" s="1"/>
  <c r="CG35" i="7" s="1"/>
  <c r="CG36" i="7" s="1"/>
  <c r="CG37" i="7" s="1"/>
  <c r="CG38" i="7" s="1"/>
  <c r="CG39" i="7" s="1"/>
  <c r="CG40" i="7" s="1"/>
  <c r="CG41" i="7" s="1"/>
  <c r="CG42" i="7" s="1"/>
  <c r="CG43" i="7" s="1"/>
  <c r="CG44" i="7" s="1"/>
  <c r="CG45" i="7" s="1"/>
  <c r="CG46" i="7" s="1"/>
  <c r="CG47" i="7" s="1"/>
  <c r="CG48" i="7" s="1"/>
  <c r="CG49" i="7" s="1"/>
  <c r="CG50" i="7" s="1"/>
  <c r="CG51" i="7" s="1"/>
  <c r="CG52" i="7" s="1"/>
  <c r="CG53" i="7" s="1"/>
  <c r="CG54" i="7" s="1"/>
  <c r="CG55" i="7" s="1"/>
  <c r="CG56" i="7" s="1"/>
  <c r="CG57" i="7" s="1"/>
  <c r="CG58" i="7" s="1"/>
  <c r="CG59" i="7" s="1"/>
  <c r="CG60" i="7" s="1"/>
  <c r="CG61" i="7" s="1"/>
  <c r="CG62" i="7" s="1"/>
  <c r="CG63" i="7" s="1"/>
  <c r="CG64" i="7" s="1"/>
  <c r="CG65" i="7" s="1"/>
  <c r="CG66" i="7" s="1"/>
  <c r="CG67" i="7" s="1"/>
  <c r="CG68" i="7" s="1"/>
  <c r="CG69" i="7" s="1"/>
  <c r="CG70" i="7" s="1"/>
  <c r="CG71" i="7" s="1"/>
  <c r="CG72" i="7" s="1"/>
  <c r="CG73" i="7" s="1"/>
  <c r="CG74" i="7" s="1"/>
  <c r="CG75" i="7" s="1"/>
  <c r="CG76" i="7" s="1"/>
  <c r="CG77" i="7" s="1"/>
  <c r="CG78" i="7" s="1"/>
  <c r="CG79" i="7" s="1"/>
  <c r="CG80" i="7" s="1"/>
  <c r="CG81" i="7" s="1"/>
  <c r="CG82" i="7" s="1"/>
  <c r="CG83" i="7" s="1"/>
  <c r="CG84" i="7" s="1"/>
  <c r="CG85" i="7" s="1"/>
  <c r="CG86" i="7" s="1"/>
  <c r="CG87" i="7" s="1"/>
  <c r="CG88" i="7" s="1"/>
  <c r="CG89" i="7" s="1"/>
  <c r="CG90" i="7" s="1"/>
  <c r="CG91" i="7" s="1"/>
  <c r="CG92" i="7" s="1"/>
  <c r="CG93" i="7" s="1"/>
  <c r="CG94" i="7" s="1"/>
  <c r="CG95" i="7" s="1"/>
  <c r="CG96" i="7" s="1"/>
  <c r="CG97" i="7" s="1"/>
  <c r="CG98" i="7" s="1"/>
  <c r="CG99" i="7" s="1"/>
  <c r="CG100" i="7" s="1"/>
  <c r="CG101" i="7" s="1"/>
  <c r="CG102" i="7" s="1"/>
  <c r="CG103" i="7" s="1"/>
  <c r="CG104" i="7" s="1"/>
  <c r="CG105" i="7" s="1"/>
  <c r="CG106" i="7" s="1"/>
  <c r="CG107" i="7" s="1"/>
  <c r="CG108" i="7" s="1"/>
  <c r="CG109" i="7" s="1"/>
  <c r="CG110" i="7" s="1"/>
  <c r="CG111" i="7" s="1"/>
  <c r="CG112" i="7" s="1"/>
  <c r="CG113" i="7" s="1"/>
  <c r="CG114" i="7" s="1"/>
  <c r="CG115" i="7" s="1"/>
  <c r="CG116" i="7" s="1"/>
  <c r="CG117" i="7" s="1"/>
  <c r="CG118" i="7" s="1"/>
  <c r="CG119" i="7" s="1"/>
  <c r="CG120" i="7" s="1"/>
  <c r="CG121" i="7" s="1"/>
  <c r="CG122" i="7" s="1"/>
  <c r="CG123" i="7" s="1"/>
  <c r="CG124" i="7" s="1"/>
  <c r="CG125" i="7" s="1"/>
  <c r="CG126" i="7" s="1"/>
  <c r="CG127" i="7" s="1"/>
  <c r="CG128" i="7" s="1"/>
  <c r="CG129" i="7" s="1"/>
  <c r="CG130" i="7" s="1"/>
  <c r="CG131" i="7" s="1"/>
  <c r="CG132" i="7" s="1"/>
  <c r="CG133" i="7" s="1"/>
  <c r="CG134" i="7" s="1"/>
  <c r="CG135" i="7" s="1"/>
  <c r="CG136" i="7" s="1"/>
  <c r="CG137" i="7" s="1"/>
  <c r="CG138" i="7" s="1"/>
  <c r="CG139" i="7" s="1"/>
  <c r="CG140" i="7" s="1"/>
  <c r="Y14" i="3"/>
  <c r="AJ14" i="3"/>
  <c r="AJ15" i="3" s="1"/>
  <c r="AJ16" i="3" s="1"/>
  <c r="AJ17" i="3" s="1"/>
  <c r="AJ18" i="3" s="1"/>
  <c r="AJ19" i="3" s="1"/>
  <c r="AJ20" i="3" s="1"/>
  <c r="AJ21" i="3" s="1"/>
  <c r="AJ22" i="3" s="1"/>
  <c r="AJ23" i="3" s="1"/>
  <c r="AJ24" i="3" s="1"/>
  <c r="AJ25" i="3" s="1"/>
  <c r="AJ26" i="3" s="1"/>
  <c r="AJ27" i="3" s="1"/>
  <c r="AJ28" i="3" s="1"/>
  <c r="AJ29" i="3" s="1"/>
  <c r="AJ30" i="3" s="1"/>
  <c r="AJ31" i="3" s="1"/>
  <c r="AJ32" i="3" s="1"/>
  <c r="AJ33" i="3" s="1"/>
  <c r="AJ34" i="3" s="1"/>
  <c r="AJ35" i="3" s="1"/>
  <c r="AJ36" i="3" s="1"/>
  <c r="AJ37" i="3" s="1"/>
  <c r="AJ38" i="3" s="1"/>
  <c r="AJ39" i="3" s="1"/>
  <c r="AJ40" i="3" s="1"/>
  <c r="AJ41" i="3" s="1"/>
  <c r="AJ42" i="3" s="1"/>
  <c r="AJ43" i="3" s="1"/>
  <c r="AJ44" i="3" s="1"/>
  <c r="AJ45" i="3" s="1"/>
  <c r="AJ46" i="3" s="1"/>
  <c r="AJ47" i="3" s="1"/>
  <c r="AJ48" i="3" s="1"/>
  <c r="AJ49" i="3" s="1"/>
  <c r="AJ50" i="3" s="1"/>
  <c r="AJ51" i="3" s="1"/>
  <c r="AJ52" i="3" s="1"/>
  <c r="AJ53" i="3" s="1"/>
  <c r="AJ54" i="3" s="1"/>
  <c r="AJ55" i="3" s="1"/>
  <c r="AJ56" i="3" s="1"/>
  <c r="AJ57" i="3" s="1"/>
  <c r="AJ58" i="3" s="1"/>
  <c r="AJ59" i="3" s="1"/>
  <c r="AJ60" i="3" s="1"/>
  <c r="AJ61" i="3" s="1"/>
  <c r="AJ62" i="3" s="1"/>
  <c r="AJ63" i="3" s="1"/>
  <c r="AJ64" i="3" s="1"/>
  <c r="AJ65" i="3" s="1"/>
  <c r="AJ66" i="3" s="1"/>
  <c r="AJ67" i="3" s="1"/>
  <c r="AJ68" i="3" s="1"/>
  <c r="AJ69" i="3" s="1"/>
  <c r="AJ70" i="3" s="1"/>
  <c r="AJ71" i="3" s="1"/>
  <c r="AJ72" i="3" s="1"/>
  <c r="AJ73" i="3" s="1"/>
  <c r="AJ74" i="3" s="1"/>
  <c r="AJ75" i="3" s="1"/>
  <c r="AJ76" i="3" s="1"/>
  <c r="AJ77" i="3" s="1"/>
  <c r="AJ78" i="3" s="1"/>
  <c r="AJ79" i="3" s="1"/>
  <c r="AJ80" i="3" s="1"/>
  <c r="AJ81" i="3" s="1"/>
  <c r="AJ82" i="3" s="1"/>
  <c r="AJ83" i="3" s="1"/>
  <c r="AJ84" i="3" s="1"/>
  <c r="AJ85" i="3" s="1"/>
  <c r="AJ86" i="3" s="1"/>
  <c r="AJ87" i="3" s="1"/>
  <c r="AJ88" i="3" s="1"/>
  <c r="AJ89" i="3" s="1"/>
  <c r="AJ90" i="3" s="1"/>
  <c r="AJ91" i="3" s="1"/>
  <c r="AJ92" i="3" s="1"/>
  <c r="AJ93" i="3" s="1"/>
  <c r="AJ94" i="3" s="1"/>
  <c r="AJ95" i="3" s="1"/>
  <c r="AJ96" i="3" s="1"/>
  <c r="AJ97" i="3" s="1"/>
  <c r="AJ98" i="3" s="1"/>
  <c r="AJ99" i="3" s="1"/>
  <c r="AJ100" i="3" s="1"/>
  <c r="AJ101" i="3" s="1"/>
  <c r="AJ102" i="3" s="1"/>
  <c r="AJ103" i="3" s="1"/>
  <c r="AJ104" i="3" s="1"/>
  <c r="AJ105" i="3" s="1"/>
  <c r="AJ106" i="3" s="1"/>
  <c r="AJ107" i="3" s="1"/>
  <c r="AJ108" i="3" s="1"/>
  <c r="AJ109" i="3" s="1"/>
  <c r="AJ110" i="3" s="1"/>
  <c r="AJ111" i="3" s="1"/>
  <c r="AJ112" i="3" s="1"/>
  <c r="AJ113" i="3" s="1"/>
  <c r="AJ114" i="3" s="1"/>
  <c r="AJ115" i="3" s="1"/>
  <c r="AJ116" i="3" s="1"/>
  <c r="AJ117" i="3" s="1"/>
  <c r="AJ118" i="3" s="1"/>
  <c r="AJ119" i="3" s="1"/>
  <c r="AJ120" i="3" s="1"/>
  <c r="AJ121" i="3" s="1"/>
  <c r="AJ122" i="3" s="1"/>
  <c r="AJ123" i="3" s="1"/>
  <c r="AJ124" i="3" s="1"/>
  <c r="AJ125" i="3" s="1"/>
  <c r="AJ126" i="3" s="1"/>
  <c r="AJ127" i="3" s="1"/>
  <c r="AJ128" i="3" s="1"/>
  <c r="AJ129" i="3" s="1"/>
  <c r="AJ130" i="3" s="1"/>
  <c r="AJ131" i="3" s="1"/>
  <c r="AJ132" i="3" s="1"/>
  <c r="AJ133" i="3" s="1"/>
  <c r="AJ134" i="3" s="1"/>
  <c r="AJ135" i="3" s="1"/>
  <c r="AJ136" i="3" s="1"/>
  <c r="AJ137" i="3" s="1"/>
  <c r="AJ138" i="3" s="1"/>
  <c r="AJ139" i="3" s="1"/>
  <c r="AJ140" i="3" s="1"/>
  <c r="BE14" i="7"/>
  <c r="BE15" i="7" s="1"/>
  <c r="BE16" i="7" s="1"/>
  <c r="BE17" i="7" s="1"/>
  <c r="BE18" i="7" s="1"/>
  <c r="BE19" i="7" s="1"/>
  <c r="BE20" i="7" s="1"/>
  <c r="BE21" i="7" s="1"/>
  <c r="BE22" i="7" s="1"/>
  <c r="BE23" i="7" s="1"/>
  <c r="BE24" i="7" s="1"/>
  <c r="BE25" i="7" s="1"/>
  <c r="BE26" i="7" s="1"/>
  <c r="BE27" i="7" s="1"/>
  <c r="BE28" i="7" s="1"/>
  <c r="BE29" i="7" s="1"/>
  <c r="BE30" i="7" s="1"/>
  <c r="BE31" i="7" s="1"/>
  <c r="BE32" i="7" s="1"/>
  <c r="BE33" i="7" s="1"/>
  <c r="BE34" i="7" s="1"/>
  <c r="BE35" i="7" s="1"/>
  <c r="BE36" i="7" s="1"/>
  <c r="BE37" i="7" s="1"/>
  <c r="BE38" i="7" s="1"/>
  <c r="BE39" i="7" s="1"/>
  <c r="BE40" i="7" s="1"/>
  <c r="BE41" i="7" s="1"/>
  <c r="BE42" i="7" s="1"/>
  <c r="BE43" i="7" s="1"/>
  <c r="BE44" i="7" s="1"/>
  <c r="BE45" i="7" s="1"/>
  <c r="BE46" i="7" s="1"/>
  <c r="BE47" i="7" s="1"/>
  <c r="BE48" i="7" s="1"/>
  <c r="BE49" i="7" s="1"/>
  <c r="BE50" i="7" s="1"/>
  <c r="BE51" i="7" s="1"/>
  <c r="BE52" i="7" s="1"/>
  <c r="BE53" i="7" s="1"/>
  <c r="BE54" i="7" s="1"/>
  <c r="BE55" i="7" s="1"/>
  <c r="BE56" i="7" s="1"/>
  <c r="BE57" i="7" s="1"/>
  <c r="BE58" i="7" s="1"/>
  <c r="BE59" i="7" s="1"/>
  <c r="BE60" i="7" s="1"/>
  <c r="BE61" i="7" s="1"/>
  <c r="BE62" i="7" s="1"/>
  <c r="BE63" i="7" s="1"/>
  <c r="BE64" i="7" s="1"/>
  <c r="BE65" i="7" s="1"/>
  <c r="BE66" i="7" s="1"/>
  <c r="BE67" i="7" s="1"/>
  <c r="BE68" i="7" s="1"/>
  <c r="BE69" i="7" s="1"/>
  <c r="BE70" i="7" s="1"/>
  <c r="BE71" i="7" s="1"/>
  <c r="BE72" i="7" s="1"/>
  <c r="BE73" i="7" s="1"/>
  <c r="BE74" i="7" s="1"/>
  <c r="BE75" i="7" s="1"/>
  <c r="BE76" i="7" s="1"/>
  <c r="BE77" i="7" s="1"/>
  <c r="BE78" i="7" s="1"/>
  <c r="BE79" i="7" s="1"/>
  <c r="BE80" i="7" s="1"/>
  <c r="BE81" i="7" s="1"/>
  <c r="BE82" i="7" s="1"/>
  <c r="BE83" i="7" s="1"/>
  <c r="BE84" i="7" s="1"/>
  <c r="BE85" i="7" s="1"/>
  <c r="BE86" i="7" s="1"/>
  <c r="BE87" i="7" s="1"/>
  <c r="BE88" i="7" s="1"/>
  <c r="BE89" i="7" s="1"/>
  <c r="BE90" i="7" s="1"/>
  <c r="BE91" i="7" s="1"/>
  <c r="BE92" i="7" s="1"/>
  <c r="BE93" i="7" s="1"/>
  <c r="BE94" i="7" s="1"/>
  <c r="BE95" i="7" s="1"/>
  <c r="BE96" i="7" s="1"/>
  <c r="BE97" i="7" s="1"/>
  <c r="BE98" i="7" s="1"/>
  <c r="BE99" i="7" s="1"/>
  <c r="BE100" i="7" s="1"/>
  <c r="BE101" i="7" s="1"/>
  <c r="BE102" i="7" s="1"/>
  <c r="BE103" i="7" s="1"/>
  <c r="BE104" i="7" s="1"/>
  <c r="BE105" i="7" s="1"/>
  <c r="BE106" i="7" s="1"/>
  <c r="BE107" i="7" s="1"/>
  <c r="BE108" i="7" s="1"/>
  <c r="BE109" i="7" s="1"/>
  <c r="BE110" i="7" s="1"/>
  <c r="BE111" i="7" s="1"/>
  <c r="BE112" i="7" s="1"/>
  <c r="BE113" i="7" s="1"/>
  <c r="BE114" i="7" s="1"/>
  <c r="BE115" i="7" s="1"/>
  <c r="BE116" i="7" s="1"/>
  <c r="BE117" i="7" s="1"/>
  <c r="BE118" i="7" s="1"/>
  <c r="BE119" i="7" s="1"/>
  <c r="BE120" i="7" s="1"/>
  <c r="BE121" i="7" s="1"/>
  <c r="BE122" i="7" s="1"/>
  <c r="BE123" i="7" s="1"/>
  <c r="BE124" i="7" s="1"/>
  <c r="BE125" i="7" s="1"/>
  <c r="BE126" i="7" s="1"/>
  <c r="BE127" i="7" s="1"/>
  <c r="BE128" i="7" s="1"/>
  <c r="BE129" i="7" s="1"/>
  <c r="BE130" i="7" s="1"/>
  <c r="BE131" i="7" s="1"/>
  <c r="BE132" i="7" s="1"/>
  <c r="BE133" i="7" s="1"/>
  <c r="BE134" i="7" s="1"/>
  <c r="BE135" i="7" s="1"/>
  <c r="BE136" i="7" s="1"/>
  <c r="BE137" i="7" s="1"/>
  <c r="BE138" i="7" s="1"/>
  <c r="BE139" i="7" s="1"/>
  <c r="BE140" i="7" s="1"/>
  <c r="X14" i="7"/>
  <c r="V63" i="2"/>
  <c r="Z63" i="2" s="1"/>
  <c r="W63" i="2"/>
  <c r="AA63" i="2" s="1"/>
  <c r="U63" i="2"/>
  <c r="Y63" i="2"/>
  <c r="AC63" i="2" s="1"/>
  <c r="X63" i="2"/>
  <c r="AB63" i="2" s="1"/>
  <c r="P64" i="2"/>
  <c r="X85" i="2"/>
  <c r="AB85" i="2" s="1"/>
  <c r="V85" i="2"/>
  <c r="Z85" i="2" s="1"/>
  <c r="W85" i="2"/>
  <c r="AA85" i="2" s="1"/>
  <c r="U85" i="2"/>
  <c r="Y85" i="2"/>
  <c r="AC85" i="2" s="1"/>
  <c r="P86" i="2"/>
  <c r="T5" i="3" l="1"/>
  <c r="Z10" i="2"/>
  <c r="P35" i="2"/>
  <c r="U34" i="2"/>
  <c r="W34" i="2"/>
  <c r="AA34" i="2" s="1"/>
  <c r="X34" i="2"/>
  <c r="AB34" i="2" s="1"/>
  <c r="V34" i="2"/>
  <c r="Y34" i="2"/>
  <c r="AC34" i="2" s="1"/>
  <c r="Z34" i="2"/>
  <c r="H77" i="2"/>
  <c r="L77" i="2" s="1"/>
  <c r="I77" i="2"/>
  <c r="M77" i="2" s="1"/>
  <c r="J77" i="2"/>
  <c r="N77" i="2" s="1"/>
  <c r="A78" i="2"/>
  <c r="G77" i="2"/>
  <c r="K77" i="2" s="1"/>
  <c r="F77" i="2"/>
  <c r="V11" i="2"/>
  <c r="Z11" i="2" s="1"/>
  <c r="X11" i="2"/>
  <c r="AB11" i="2" s="1"/>
  <c r="Y11" i="2"/>
  <c r="W11" i="2"/>
  <c r="AA11" i="2" s="1"/>
  <c r="P12" i="2"/>
  <c r="U11" i="2"/>
  <c r="AC11" i="2"/>
  <c r="G53" i="2"/>
  <c r="K53" i="2" s="1"/>
  <c r="H53" i="2"/>
  <c r="L53" i="2" s="1"/>
  <c r="F53" i="2"/>
  <c r="J53" i="2"/>
  <c r="N53" i="2" s="1"/>
  <c r="A54" i="2"/>
  <c r="I53" i="2"/>
  <c r="M53" i="2" s="1"/>
  <c r="BS94" i="9"/>
  <c r="BS95" i="9" s="1"/>
  <c r="BS96" i="9" s="1"/>
  <c r="BS97" i="9" s="1"/>
  <c r="BS98" i="9" s="1"/>
  <c r="BS99" i="9" s="1"/>
  <c r="BS100" i="9" s="1"/>
  <c r="BS101" i="9" s="1"/>
  <c r="BS102" i="9" s="1"/>
  <c r="BS103" i="9" s="1"/>
  <c r="BS104" i="9" s="1"/>
  <c r="BS105" i="9" s="1"/>
  <c r="BS106" i="9" s="1"/>
  <c r="BS107" i="9" s="1"/>
  <c r="BS108" i="9" s="1"/>
  <c r="BS109" i="9" s="1"/>
  <c r="BS110" i="9" s="1"/>
  <c r="BS111" i="9" s="1"/>
  <c r="BS112" i="9" s="1"/>
  <c r="BS113" i="9" s="1"/>
  <c r="BS114" i="9" s="1"/>
  <c r="BS115" i="9" s="1"/>
  <c r="BS116" i="9" s="1"/>
  <c r="BS117" i="9" s="1"/>
  <c r="BS118" i="9" s="1"/>
  <c r="BS119" i="9" s="1"/>
  <c r="BS120" i="9" s="1"/>
  <c r="BS121" i="9" s="1"/>
  <c r="BS122" i="9" s="1"/>
  <c r="BS123" i="9" s="1"/>
  <c r="BS124" i="9" s="1"/>
  <c r="BS125" i="9" s="1"/>
  <c r="BS126" i="9" s="1"/>
  <c r="BS127" i="9" s="1"/>
  <c r="BS128" i="9" s="1"/>
  <c r="BS129" i="9" s="1"/>
  <c r="BS130" i="9" s="1"/>
  <c r="BS131" i="9" s="1"/>
  <c r="BS132" i="9" s="1"/>
  <c r="BS133" i="9" s="1"/>
  <c r="BS134" i="9" s="1"/>
  <c r="BS135" i="9" s="1"/>
  <c r="BS136" i="9" s="1"/>
  <c r="BS137" i="9" s="1"/>
  <c r="BS138" i="9" s="1"/>
  <c r="BS139" i="9" s="1"/>
  <c r="BS140" i="9" s="1"/>
  <c r="Z94" i="9"/>
  <c r="BS92" i="3"/>
  <c r="BS93" i="3" s="1"/>
  <c r="Z92" i="3"/>
  <c r="BS92" i="5"/>
  <c r="BS93" i="5" s="1"/>
  <c r="Z92" i="5"/>
  <c r="AM94" i="9"/>
  <c r="AM95" i="9" s="1"/>
  <c r="AM96" i="9" s="1"/>
  <c r="AM97" i="9" s="1"/>
  <c r="AM98" i="9" s="1"/>
  <c r="AM99" i="9" s="1"/>
  <c r="AM100" i="9" s="1"/>
  <c r="AM101" i="9" s="1"/>
  <c r="AM102" i="9" s="1"/>
  <c r="AM103" i="9" s="1"/>
  <c r="AM104" i="9" s="1"/>
  <c r="AM105" i="9" s="1"/>
  <c r="AM106" i="9" s="1"/>
  <c r="AM107" i="9" s="1"/>
  <c r="AM108" i="9" s="1"/>
  <c r="AM109" i="9" s="1"/>
  <c r="AM110" i="9" s="1"/>
  <c r="AM111" i="9" s="1"/>
  <c r="AM112" i="9" s="1"/>
  <c r="AM113" i="9" s="1"/>
  <c r="AM114" i="9" s="1"/>
  <c r="AM115" i="9" s="1"/>
  <c r="AM116" i="9" s="1"/>
  <c r="AM117" i="9" s="1"/>
  <c r="AM118" i="9" s="1"/>
  <c r="AM119" i="9" s="1"/>
  <c r="AM120" i="9" s="1"/>
  <c r="AM121" i="9" s="1"/>
  <c r="AM122" i="9" s="1"/>
  <c r="AM123" i="9" s="1"/>
  <c r="AM124" i="9" s="1"/>
  <c r="AM125" i="9" s="1"/>
  <c r="AM126" i="9" s="1"/>
  <c r="AM127" i="9" s="1"/>
  <c r="AM128" i="9" s="1"/>
  <c r="AM129" i="9" s="1"/>
  <c r="AM130" i="9" s="1"/>
  <c r="AM131" i="9" s="1"/>
  <c r="AM132" i="9" s="1"/>
  <c r="AM133" i="9" s="1"/>
  <c r="AM134" i="9" s="1"/>
  <c r="AM135" i="9" s="1"/>
  <c r="AM136" i="9" s="1"/>
  <c r="AM137" i="9" s="1"/>
  <c r="AM138" i="9" s="1"/>
  <c r="AM139" i="9" s="1"/>
  <c r="AM140" i="9" s="1"/>
  <c r="Y94" i="9"/>
  <c r="CE90" i="5"/>
  <c r="CE91" i="5" s="1"/>
  <c r="W90" i="5"/>
  <c r="BC89" i="3"/>
  <c r="X89" i="3"/>
  <c r="C14" i="5"/>
  <c r="AX14" i="5"/>
  <c r="AX15" i="5" s="1"/>
  <c r="AX16" i="5" s="1"/>
  <c r="AX17" i="5" s="1"/>
  <c r="AX18" i="5" s="1"/>
  <c r="AX19" i="5" s="1"/>
  <c r="AX20" i="5" s="1"/>
  <c r="AX21" i="5" s="1"/>
  <c r="AX22" i="5" s="1"/>
  <c r="AX23" i="5" s="1"/>
  <c r="AX24" i="5" s="1"/>
  <c r="AX25" i="5" s="1"/>
  <c r="AX26" i="5" s="1"/>
  <c r="AX27" i="5" s="1"/>
  <c r="AX28" i="5" s="1"/>
  <c r="AX29" i="5" s="1"/>
  <c r="AX30" i="5" s="1"/>
  <c r="AX31" i="5" s="1"/>
  <c r="AX32" i="5" s="1"/>
  <c r="AX33" i="5" s="1"/>
  <c r="AX34" i="5" s="1"/>
  <c r="AX35" i="5" s="1"/>
  <c r="AX36" i="5" s="1"/>
  <c r="AX37" i="5" s="1"/>
  <c r="AX38" i="5" s="1"/>
  <c r="AX39" i="5" s="1"/>
  <c r="AX40" i="5" s="1"/>
  <c r="AX41" i="5" s="1"/>
  <c r="AX42" i="5" s="1"/>
  <c r="AX43" i="5" s="1"/>
  <c r="AX44" i="5" s="1"/>
  <c r="AX45" i="5" s="1"/>
  <c r="AX46" i="5" s="1"/>
  <c r="AX47" i="5" s="1"/>
  <c r="AX48" i="5" s="1"/>
  <c r="AX49" i="5" s="1"/>
  <c r="AX50" i="5" s="1"/>
  <c r="AX51" i="5" s="1"/>
  <c r="AX52" i="5" s="1"/>
  <c r="AX53" i="5" s="1"/>
  <c r="AX54" i="5" s="1"/>
  <c r="AX55" i="5" s="1"/>
  <c r="AX56" i="5" s="1"/>
  <c r="AX57" i="5" s="1"/>
  <c r="AX58" i="5" s="1"/>
  <c r="AX59" i="5" s="1"/>
  <c r="AX60" i="5" s="1"/>
  <c r="AX61" i="5" s="1"/>
  <c r="AX62" i="5" s="1"/>
  <c r="AX63" i="5" s="1"/>
  <c r="AX64" i="5" s="1"/>
  <c r="AX65" i="5" s="1"/>
  <c r="AX66" i="5" s="1"/>
  <c r="AX67" i="5" s="1"/>
  <c r="AX68" i="5" s="1"/>
  <c r="AX69" i="5" s="1"/>
  <c r="AX70" i="5" s="1"/>
  <c r="AX71" i="5" s="1"/>
  <c r="AX72" i="5" s="1"/>
  <c r="AX73" i="5" s="1"/>
  <c r="AX74" i="5" s="1"/>
  <c r="AX75" i="5" s="1"/>
  <c r="AX76" i="5" s="1"/>
  <c r="AX77" i="5" s="1"/>
  <c r="AX78" i="5" s="1"/>
  <c r="AX79" i="5" s="1"/>
  <c r="AX80" i="5" s="1"/>
  <c r="AX81" i="5" s="1"/>
  <c r="AX82" i="5" s="1"/>
  <c r="AX83" i="5" s="1"/>
  <c r="AX84" i="5" s="1"/>
  <c r="AX85" i="5" s="1"/>
  <c r="AX86" i="5" s="1"/>
  <c r="AX87" i="5" s="1"/>
  <c r="AX88" i="5" s="1"/>
  <c r="AX89" i="5" s="1"/>
  <c r="AX90" i="5" s="1"/>
  <c r="AX91" i="5" s="1"/>
  <c r="AX92" i="5" s="1"/>
  <c r="AX93" i="5" s="1"/>
  <c r="AX94" i="5" s="1"/>
  <c r="AX95" i="5" s="1"/>
  <c r="AX96" i="5" s="1"/>
  <c r="AX97" i="5" s="1"/>
  <c r="AX98" i="5" s="1"/>
  <c r="AX99" i="5" s="1"/>
  <c r="AX100" i="5" s="1"/>
  <c r="AX101" i="5" s="1"/>
  <c r="AX102" i="5" s="1"/>
  <c r="AX103" i="5" s="1"/>
  <c r="AX104" i="5" s="1"/>
  <c r="AX105" i="5" s="1"/>
  <c r="AX106" i="5" s="1"/>
  <c r="AX107" i="5" s="1"/>
  <c r="AX108" i="5" s="1"/>
  <c r="AX109" i="5" s="1"/>
  <c r="AX110" i="5" s="1"/>
  <c r="AX111" i="5" s="1"/>
  <c r="AX112" i="5" s="1"/>
  <c r="AX113" i="5" s="1"/>
  <c r="AX114" i="5" s="1"/>
  <c r="AX115" i="5" s="1"/>
  <c r="AX116" i="5" s="1"/>
  <c r="AX117" i="5" s="1"/>
  <c r="AX118" i="5" s="1"/>
  <c r="AX119" i="5" s="1"/>
  <c r="AX120" i="5" s="1"/>
  <c r="AX121" i="5" s="1"/>
  <c r="AX122" i="5" s="1"/>
  <c r="AX123" i="5" s="1"/>
  <c r="AX124" i="5" s="1"/>
  <c r="AX125" i="5" s="1"/>
  <c r="AX126" i="5" s="1"/>
  <c r="AX127" i="5" s="1"/>
  <c r="AX128" i="5" s="1"/>
  <c r="AX129" i="5" s="1"/>
  <c r="AX130" i="5" s="1"/>
  <c r="AX131" i="5" s="1"/>
  <c r="AX132" i="5" s="1"/>
  <c r="AX133" i="5" s="1"/>
  <c r="AX134" i="5" s="1"/>
  <c r="AX135" i="5" s="1"/>
  <c r="AX136" i="5" s="1"/>
  <c r="AX137" i="5" s="1"/>
  <c r="AX138" i="5" s="1"/>
  <c r="AX139" i="5" s="1"/>
  <c r="AX140" i="5" s="1"/>
  <c r="T15" i="5"/>
  <c r="T90" i="5"/>
  <c r="C90" i="5" s="1"/>
  <c r="T94" i="5"/>
  <c r="C94" i="5" s="1"/>
  <c r="AM90" i="5"/>
  <c r="AM91" i="5" s="1"/>
  <c r="Y90" i="5"/>
  <c r="Y14" i="9"/>
  <c r="AJ14" i="9"/>
  <c r="AJ15" i="9" s="1"/>
  <c r="AJ16" i="9" s="1"/>
  <c r="AJ17" i="9" s="1"/>
  <c r="AJ18" i="9" s="1"/>
  <c r="AJ19" i="9" s="1"/>
  <c r="AJ20" i="9" s="1"/>
  <c r="AJ21" i="9" s="1"/>
  <c r="AJ22" i="9" s="1"/>
  <c r="AJ23" i="9" s="1"/>
  <c r="AJ24" i="9" s="1"/>
  <c r="AJ25" i="9" s="1"/>
  <c r="AJ26" i="9" s="1"/>
  <c r="AJ27" i="9" s="1"/>
  <c r="AJ28" i="9" s="1"/>
  <c r="AJ29" i="9" s="1"/>
  <c r="AJ30" i="9" s="1"/>
  <c r="AJ31" i="9" s="1"/>
  <c r="AJ32" i="9" s="1"/>
  <c r="AJ33" i="9" s="1"/>
  <c r="AJ34" i="9" s="1"/>
  <c r="AJ35" i="9" s="1"/>
  <c r="AJ36" i="9" s="1"/>
  <c r="AJ37" i="9" s="1"/>
  <c r="AJ38" i="9" s="1"/>
  <c r="AJ39" i="9" s="1"/>
  <c r="AJ40" i="9" s="1"/>
  <c r="AJ41" i="9" s="1"/>
  <c r="AJ42" i="9" s="1"/>
  <c r="AJ43" i="9" s="1"/>
  <c r="AJ44" i="9" s="1"/>
  <c r="AJ45" i="9" s="1"/>
  <c r="AJ46" i="9" s="1"/>
  <c r="AJ47" i="9" s="1"/>
  <c r="AJ48" i="9" s="1"/>
  <c r="AJ49" i="9" s="1"/>
  <c r="AJ50" i="9" s="1"/>
  <c r="AJ51" i="9" s="1"/>
  <c r="AJ52" i="9" s="1"/>
  <c r="AJ53" i="9" s="1"/>
  <c r="AJ54" i="9" s="1"/>
  <c r="AJ55" i="9" s="1"/>
  <c r="AJ56" i="9" s="1"/>
  <c r="AJ57" i="9" s="1"/>
  <c r="AJ58" i="9" s="1"/>
  <c r="AJ59" i="9" s="1"/>
  <c r="AJ60" i="9" s="1"/>
  <c r="AJ61" i="9" s="1"/>
  <c r="AJ62" i="9" s="1"/>
  <c r="AJ63" i="9" s="1"/>
  <c r="AJ64" i="9" s="1"/>
  <c r="AJ65" i="9" s="1"/>
  <c r="AJ66" i="9" s="1"/>
  <c r="AJ67" i="9" s="1"/>
  <c r="AJ68" i="9" s="1"/>
  <c r="AJ69" i="9" s="1"/>
  <c r="AJ70" i="9" s="1"/>
  <c r="AJ71" i="9" s="1"/>
  <c r="AJ72" i="9" s="1"/>
  <c r="AJ73" i="9" s="1"/>
  <c r="AJ74" i="9" s="1"/>
  <c r="AJ75" i="9" s="1"/>
  <c r="AJ76" i="9" s="1"/>
  <c r="AJ77" i="9" s="1"/>
  <c r="AJ78" i="9" s="1"/>
  <c r="AJ79" i="9" s="1"/>
  <c r="AJ80" i="9" s="1"/>
  <c r="AJ81" i="9" s="1"/>
  <c r="AJ82" i="9" s="1"/>
  <c r="AJ83" i="9" s="1"/>
  <c r="AJ84" i="9" s="1"/>
  <c r="AJ85" i="9" s="1"/>
  <c r="AJ86" i="9" s="1"/>
  <c r="AJ87" i="9" s="1"/>
  <c r="AJ88" i="9" s="1"/>
  <c r="AJ89" i="9" s="1"/>
  <c r="AJ90" i="9" s="1"/>
  <c r="AJ91" i="9" s="1"/>
  <c r="AJ92" i="9" s="1"/>
  <c r="AJ93" i="9" s="1"/>
  <c r="AJ94" i="9" s="1"/>
  <c r="AJ95" i="9" s="1"/>
  <c r="AJ96" i="9" s="1"/>
  <c r="AJ97" i="9" s="1"/>
  <c r="AJ98" i="9" s="1"/>
  <c r="AJ99" i="9" s="1"/>
  <c r="AJ100" i="9" s="1"/>
  <c r="AJ101" i="9" s="1"/>
  <c r="AJ102" i="9" s="1"/>
  <c r="AJ103" i="9" s="1"/>
  <c r="AJ104" i="9" s="1"/>
  <c r="AJ105" i="9" s="1"/>
  <c r="AJ106" i="9" s="1"/>
  <c r="AJ107" i="9" s="1"/>
  <c r="AJ108" i="9" s="1"/>
  <c r="AJ109" i="9" s="1"/>
  <c r="AJ110" i="9" s="1"/>
  <c r="AJ111" i="9" s="1"/>
  <c r="AJ112" i="9" s="1"/>
  <c r="AJ113" i="9" s="1"/>
  <c r="AJ114" i="9" s="1"/>
  <c r="AJ115" i="9" s="1"/>
  <c r="AJ116" i="9" s="1"/>
  <c r="AJ117" i="9" s="1"/>
  <c r="AJ118" i="9" s="1"/>
  <c r="AJ119" i="9" s="1"/>
  <c r="AJ120" i="9" s="1"/>
  <c r="AJ121" i="9" s="1"/>
  <c r="AJ122" i="9" s="1"/>
  <c r="AJ123" i="9" s="1"/>
  <c r="AJ124" i="9" s="1"/>
  <c r="AJ125" i="9" s="1"/>
  <c r="AJ126" i="9" s="1"/>
  <c r="AJ127" i="9" s="1"/>
  <c r="AJ128" i="9" s="1"/>
  <c r="AJ129" i="9" s="1"/>
  <c r="AJ130" i="9" s="1"/>
  <c r="AJ131" i="9" s="1"/>
  <c r="AJ132" i="9" s="1"/>
  <c r="AJ133" i="9" s="1"/>
  <c r="AJ134" i="9" s="1"/>
  <c r="AJ135" i="9" s="1"/>
  <c r="AJ136" i="9" s="1"/>
  <c r="AJ137" i="9" s="1"/>
  <c r="AJ138" i="9" s="1"/>
  <c r="AJ139" i="9" s="1"/>
  <c r="AJ140" i="9" s="1"/>
  <c r="W14" i="9"/>
  <c r="CG14" i="9"/>
  <c r="CG15" i="9" s="1"/>
  <c r="CG16" i="9" s="1"/>
  <c r="CG17" i="9" s="1"/>
  <c r="CG18" i="9" s="1"/>
  <c r="CG19" i="9" s="1"/>
  <c r="CG20" i="9" s="1"/>
  <c r="CG21" i="9" s="1"/>
  <c r="CG22" i="9" s="1"/>
  <c r="CG23" i="9" s="1"/>
  <c r="CG24" i="9" s="1"/>
  <c r="CG25" i="9" s="1"/>
  <c r="CG26" i="9" s="1"/>
  <c r="CG27" i="9" s="1"/>
  <c r="CG28" i="9" s="1"/>
  <c r="CG29" i="9" s="1"/>
  <c r="CG30" i="9" s="1"/>
  <c r="CG31" i="9" s="1"/>
  <c r="CG32" i="9" s="1"/>
  <c r="CG33" i="9" s="1"/>
  <c r="CG34" i="9" s="1"/>
  <c r="CG35" i="9" s="1"/>
  <c r="CG36" i="9" s="1"/>
  <c r="CG37" i="9" s="1"/>
  <c r="CG38" i="9" s="1"/>
  <c r="CG39" i="9" s="1"/>
  <c r="CG40" i="9" s="1"/>
  <c r="CG41" i="9" s="1"/>
  <c r="CG42" i="9" s="1"/>
  <c r="CG43" i="9" s="1"/>
  <c r="CG44" i="9" s="1"/>
  <c r="CG45" i="9" s="1"/>
  <c r="CG46" i="9" s="1"/>
  <c r="CG47" i="9" s="1"/>
  <c r="CG48" i="9" s="1"/>
  <c r="CG49" i="9" s="1"/>
  <c r="CG50" i="9" s="1"/>
  <c r="CG51" i="9" s="1"/>
  <c r="CG52" i="9" s="1"/>
  <c r="CG53" i="9" s="1"/>
  <c r="CG54" i="9" s="1"/>
  <c r="CG55" i="9" s="1"/>
  <c r="CG56" i="9" s="1"/>
  <c r="CG57" i="9" s="1"/>
  <c r="CG58" i="9" s="1"/>
  <c r="CG59" i="9" s="1"/>
  <c r="CG60" i="9" s="1"/>
  <c r="CG61" i="9" s="1"/>
  <c r="CG62" i="9" s="1"/>
  <c r="CG63" i="9" s="1"/>
  <c r="CG64" i="9" s="1"/>
  <c r="CG65" i="9" s="1"/>
  <c r="CG66" i="9" s="1"/>
  <c r="CG67" i="9" s="1"/>
  <c r="CG68" i="9" s="1"/>
  <c r="CG69" i="9" s="1"/>
  <c r="CG70" i="9" s="1"/>
  <c r="CG71" i="9" s="1"/>
  <c r="CG72" i="9" s="1"/>
  <c r="CG73" i="9" s="1"/>
  <c r="CG74" i="9" s="1"/>
  <c r="CG75" i="9" s="1"/>
  <c r="CG76" i="9" s="1"/>
  <c r="CG77" i="9" s="1"/>
  <c r="CG78" i="9" s="1"/>
  <c r="CG79" i="9" s="1"/>
  <c r="CG80" i="9" s="1"/>
  <c r="CG81" i="9" s="1"/>
  <c r="CG82" i="9" s="1"/>
  <c r="CG83" i="9" s="1"/>
  <c r="CG84" i="9" s="1"/>
  <c r="CG85" i="9" s="1"/>
  <c r="CG86" i="9" s="1"/>
  <c r="CG87" i="9" s="1"/>
  <c r="CG88" i="9" s="1"/>
  <c r="CG89" i="9" s="1"/>
  <c r="CG90" i="9" s="1"/>
  <c r="CG91" i="9" s="1"/>
  <c r="CG92" i="9" s="1"/>
  <c r="CG93" i="9" s="1"/>
  <c r="CG94" i="9" s="1"/>
  <c r="CG95" i="9" s="1"/>
  <c r="CG96" i="9" s="1"/>
  <c r="CG97" i="9" s="1"/>
  <c r="CG98" i="9" s="1"/>
  <c r="CG99" i="9" s="1"/>
  <c r="CG100" i="9" s="1"/>
  <c r="CG101" i="9" s="1"/>
  <c r="CG102" i="9" s="1"/>
  <c r="CG103" i="9" s="1"/>
  <c r="CG104" i="9" s="1"/>
  <c r="CG105" i="9" s="1"/>
  <c r="CG106" i="9" s="1"/>
  <c r="CG107" i="9" s="1"/>
  <c r="CG108" i="9" s="1"/>
  <c r="CG109" i="9" s="1"/>
  <c r="CG110" i="9" s="1"/>
  <c r="CG111" i="9" s="1"/>
  <c r="CG112" i="9" s="1"/>
  <c r="CG113" i="9" s="1"/>
  <c r="CG114" i="9" s="1"/>
  <c r="CG115" i="9" s="1"/>
  <c r="CG116" i="9" s="1"/>
  <c r="CG117" i="9" s="1"/>
  <c r="CG118" i="9" s="1"/>
  <c r="CG119" i="9" s="1"/>
  <c r="CG120" i="9" s="1"/>
  <c r="CG121" i="9" s="1"/>
  <c r="CG122" i="9" s="1"/>
  <c r="CG123" i="9" s="1"/>
  <c r="CG124" i="9" s="1"/>
  <c r="CG125" i="9" s="1"/>
  <c r="CG126" i="9" s="1"/>
  <c r="CG127" i="9" s="1"/>
  <c r="CG128" i="9" s="1"/>
  <c r="CG129" i="9" s="1"/>
  <c r="CG130" i="9" s="1"/>
  <c r="CG131" i="9" s="1"/>
  <c r="CG132" i="9" s="1"/>
  <c r="CG133" i="9" s="1"/>
  <c r="CG134" i="9" s="1"/>
  <c r="CG135" i="9" s="1"/>
  <c r="CG136" i="9" s="1"/>
  <c r="CG137" i="9" s="1"/>
  <c r="CG138" i="9" s="1"/>
  <c r="CG139" i="9" s="1"/>
  <c r="CG140" i="9" s="1"/>
  <c r="W14" i="3"/>
  <c r="S14" i="3" s="1"/>
  <c r="CG14" i="3"/>
  <c r="CG15" i="3" s="1"/>
  <c r="CG16" i="3" s="1"/>
  <c r="CG17" i="3" s="1"/>
  <c r="CG18" i="3" s="1"/>
  <c r="CG19" i="3" s="1"/>
  <c r="CG20" i="3" s="1"/>
  <c r="CG21" i="3" s="1"/>
  <c r="CG22" i="3" s="1"/>
  <c r="CG23" i="3" s="1"/>
  <c r="CG24" i="3" s="1"/>
  <c r="CG25" i="3" s="1"/>
  <c r="CG26" i="3" s="1"/>
  <c r="CG27" i="3" s="1"/>
  <c r="CG28" i="3" s="1"/>
  <c r="CG29" i="3" s="1"/>
  <c r="CG30" i="3" s="1"/>
  <c r="CG31" i="3" s="1"/>
  <c r="CG32" i="3" s="1"/>
  <c r="CG33" i="3" s="1"/>
  <c r="CG34" i="3" s="1"/>
  <c r="CG35" i="3" s="1"/>
  <c r="CG36" i="3" s="1"/>
  <c r="CG37" i="3" s="1"/>
  <c r="CG38" i="3" s="1"/>
  <c r="CG39" i="3" s="1"/>
  <c r="CG40" i="3" s="1"/>
  <c r="CG41" i="3" s="1"/>
  <c r="CG42" i="3" s="1"/>
  <c r="CG43" i="3" s="1"/>
  <c r="CG44" i="3" s="1"/>
  <c r="CG45" i="3" s="1"/>
  <c r="CG46" i="3" s="1"/>
  <c r="CG47" i="3" s="1"/>
  <c r="CG48" i="3" s="1"/>
  <c r="CG49" i="3" s="1"/>
  <c r="CG50" i="3" s="1"/>
  <c r="CG51" i="3" s="1"/>
  <c r="CG52" i="3" s="1"/>
  <c r="CG53" i="3" s="1"/>
  <c r="CG54" i="3" s="1"/>
  <c r="CG55" i="3" s="1"/>
  <c r="CG56" i="3" s="1"/>
  <c r="CG57" i="3" s="1"/>
  <c r="CG58" i="3" s="1"/>
  <c r="CG59" i="3" s="1"/>
  <c r="CG60" i="3" s="1"/>
  <c r="CG61" i="3" s="1"/>
  <c r="CG62" i="3" s="1"/>
  <c r="CG63" i="3" s="1"/>
  <c r="CG64" i="3" s="1"/>
  <c r="CG65" i="3" s="1"/>
  <c r="CG66" i="3" s="1"/>
  <c r="CG67" i="3" s="1"/>
  <c r="CG68" i="3" s="1"/>
  <c r="CG69" i="3" s="1"/>
  <c r="CG70" i="3" s="1"/>
  <c r="CG71" i="3" s="1"/>
  <c r="CG72" i="3" s="1"/>
  <c r="CG73" i="3" s="1"/>
  <c r="CG74" i="3" s="1"/>
  <c r="CG75" i="3" s="1"/>
  <c r="CG76" i="3" s="1"/>
  <c r="CG77" i="3" s="1"/>
  <c r="CG78" i="3" s="1"/>
  <c r="CG79" i="3" s="1"/>
  <c r="CG80" i="3" s="1"/>
  <c r="CG81" i="3" s="1"/>
  <c r="CG82" i="3" s="1"/>
  <c r="CG83" i="3" s="1"/>
  <c r="CG84" i="3" s="1"/>
  <c r="CG85" i="3" s="1"/>
  <c r="CG86" i="3" s="1"/>
  <c r="CG87" i="3" s="1"/>
  <c r="CG88" i="3" s="1"/>
  <c r="CG89" i="3" s="1"/>
  <c r="CG90" i="3" s="1"/>
  <c r="CG91" i="3" s="1"/>
  <c r="CG92" i="3" s="1"/>
  <c r="CG93" i="3" s="1"/>
  <c r="CG94" i="3" s="1"/>
  <c r="CG95" i="3" s="1"/>
  <c r="CG96" i="3" s="1"/>
  <c r="CG97" i="3" s="1"/>
  <c r="CG98" i="3" s="1"/>
  <c r="CG99" i="3" s="1"/>
  <c r="CG100" i="3" s="1"/>
  <c r="CG101" i="3" s="1"/>
  <c r="CG102" i="3" s="1"/>
  <c r="CG103" i="3" s="1"/>
  <c r="CG104" i="3" s="1"/>
  <c r="CG105" i="3" s="1"/>
  <c r="CG106" i="3" s="1"/>
  <c r="CG107" i="3" s="1"/>
  <c r="CG108" i="3" s="1"/>
  <c r="CG109" i="3" s="1"/>
  <c r="CG110" i="3" s="1"/>
  <c r="CG111" i="3" s="1"/>
  <c r="CG112" i="3" s="1"/>
  <c r="CG113" i="3" s="1"/>
  <c r="CG114" i="3" s="1"/>
  <c r="CG115" i="3" s="1"/>
  <c r="CG116" i="3" s="1"/>
  <c r="CG117" i="3" s="1"/>
  <c r="CG118" i="3" s="1"/>
  <c r="CG119" i="3" s="1"/>
  <c r="CG120" i="3" s="1"/>
  <c r="CG121" i="3" s="1"/>
  <c r="CG122" i="3" s="1"/>
  <c r="CG123" i="3" s="1"/>
  <c r="CG124" i="3" s="1"/>
  <c r="CG125" i="3" s="1"/>
  <c r="CG126" i="3" s="1"/>
  <c r="CG127" i="3" s="1"/>
  <c r="CG128" i="3" s="1"/>
  <c r="CG129" i="3" s="1"/>
  <c r="CG130" i="3" s="1"/>
  <c r="CG131" i="3" s="1"/>
  <c r="CG132" i="3" s="1"/>
  <c r="CG133" i="3" s="1"/>
  <c r="CG134" i="3" s="1"/>
  <c r="CG135" i="3" s="1"/>
  <c r="CG136" i="3" s="1"/>
  <c r="CG137" i="3" s="1"/>
  <c r="CG138" i="3" s="1"/>
  <c r="CG139" i="3" s="1"/>
  <c r="CG140" i="3" s="1"/>
  <c r="X86" i="2"/>
  <c r="AB86" i="2" s="1"/>
  <c r="W86" i="2"/>
  <c r="AA86" i="2" s="1"/>
  <c r="V86" i="2"/>
  <c r="Z86" i="2" s="1"/>
  <c r="Y86" i="2"/>
  <c r="AC86" i="2" s="1"/>
  <c r="P87" i="2"/>
  <c r="U86" i="2"/>
  <c r="V64" i="2"/>
  <c r="Z64" i="2" s="1"/>
  <c r="U64" i="2"/>
  <c r="Y64" i="2"/>
  <c r="AC64" i="2" s="1"/>
  <c r="X64" i="2"/>
  <c r="AB64" i="2" s="1"/>
  <c r="W64" i="2"/>
  <c r="AA64" i="2" s="1"/>
  <c r="P65" i="2"/>
  <c r="Y12" i="2" l="1"/>
  <c r="X12" i="2"/>
  <c r="AB12" i="2" s="1"/>
  <c r="P13" i="2"/>
  <c r="V12" i="2"/>
  <c r="Z12" i="2" s="1"/>
  <c r="W12" i="2"/>
  <c r="U12" i="2"/>
  <c r="AC12" i="2"/>
  <c r="AA12" i="2"/>
  <c r="C15" i="5"/>
  <c r="H54" i="2"/>
  <c r="L54" i="2" s="1"/>
  <c r="A55" i="2"/>
  <c r="G54" i="2"/>
  <c r="K54" i="2" s="1"/>
  <c r="F54" i="2"/>
  <c r="J54" i="2"/>
  <c r="N54" i="2" s="1"/>
  <c r="I54" i="2"/>
  <c r="M54" i="2" s="1"/>
  <c r="G78" i="2"/>
  <c r="K78" i="2" s="1"/>
  <c r="F78" i="2"/>
  <c r="J78" i="2"/>
  <c r="N78" i="2" s="1"/>
  <c r="A79" i="2"/>
  <c r="H78" i="2"/>
  <c r="L78" i="2" s="1"/>
  <c r="I78" i="2"/>
  <c r="M78" i="2" s="1"/>
  <c r="U35" i="2"/>
  <c r="W35" i="2"/>
  <c r="AA35" i="2" s="1"/>
  <c r="P36" i="2"/>
  <c r="Y35" i="2"/>
  <c r="AC35" i="2" s="1"/>
  <c r="X35" i="2"/>
  <c r="AB35" i="2" s="1"/>
  <c r="V35" i="2"/>
  <c r="Z35" i="2" s="1"/>
  <c r="AM92" i="5"/>
  <c r="AM93" i="5" s="1"/>
  <c r="Y92" i="5"/>
  <c r="CL14" i="3"/>
  <c r="CL15" i="3" s="1"/>
  <c r="CL16" i="3" s="1"/>
  <c r="CL17" i="3" s="1"/>
  <c r="CL18" i="3" s="1"/>
  <c r="CL19" i="3" s="1"/>
  <c r="CL20" i="3" s="1"/>
  <c r="CL21" i="3" s="1"/>
  <c r="CL22" i="3" s="1"/>
  <c r="CL23" i="3" s="1"/>
  <c r="CL24" i="3" s="1"/>
  <c r="CL25" i="3" s="1"/>
  <c r="CL26" i="3" s="1"/>
  <c r="CL27" i="3" s="1"/>
  <c r="CL28" i="3" s="1"/>
  <c r="CL29" i="3" s="1"/>
  <c r="CL30" i="3" s="1"/>
  <c r="CL31" i="3" s="1"/>
  <c r="CL32" i="3" s="1"/>
  <c r="CL33" i="3" s="1"/>
  <c r="CL34" i="3" s="1"/>
  <c r="CL35" i="3" s="1"/>
  <c r="CL36" i="3" s="1"/>
  <c r="CL37" i="3" s="1"/>
  <c r="CL38" i="3" s="1"/>
  <c r="CL39" i="3" s="1"/>
  <c r="CL40" i="3" s="1"/>
  <c r="CL41" i="3" s="1"/>
  <c r="CL42" i="3" s="1"/>
  <c r="CL43" i="3" s="1"/>
  <c r="CL44" i="3" s="1"/>
  <c r="CL45" i="3" s="1"/>
  <c r="CL46" i="3" s="1"/>
  <c r="CL47" i="3" s="1"/>
  <c r="CL48" i="3" s="1"/>
  <c r="CL49" i="3" s="1"/>
  <c r="CL50" i="3" s="1"/>
  <c r="CL51" i="3" s="1"/>
  <c r="CL52" i="3" s="1"/>
  <c r="CL53" i="3" s="1"/>
  <c r="CL54" i="3" s="1"/>
  <c r="CL55" i="3" s="1"/>
  <c r="CL56" i="3" s="1"/>
  <c r="CL57" i="3" s="1"/>
  <c r="CL58" i="3" s="1"/>
  <c r="CL59" i="3" s="1"/>
  <c r="CL60" i="3" s="1"/>
  <c r="CL61" i="3" s="1"/>
  <c r="CL62" i="3" s="1"/>
  <c r="CL63" i="3" s="1"/>
  <c r="CL64" i="3" s="1"/>
  <c r="CL65" i="3" s="1"/>
  <c r="CL66" i="3" s="1"/>
  <c r="CL67" i="3" s="1"/>
  <c r="CL68" i="3" s="1"/>
  <c r="CL69" i="3" s="1"/>
  <c r="CL70" i="3" s="1"/>
  <c r="CL71" i="3" s="1"/>
  <c r="CL72" i="3" s="1"/>
  <c r="CL73" i="3" s="1"/>
  <c r="CL74" i="3" s="1"/>
  <c r="CL75" i="3" s="1"/>
  <c r="CL76" i="3" s="1"/>
  <c r="CL77" i="3" s="1"/>
  <c r="CL78" i="3" s="1"/>
  <c r="CL79" i="3" s="1"/>
  <c r="CL80" i="3" s="1"/>
  <c r="CL81" i="3" s="1"/>
  <c r="CL82" i="3" s="1"/>
  <c r="CL83" i="3" s="1"/>
  <c r="CL84" i="3" s="1"/>
  <c r="CL85" i="3" s="1"/>
  <c r="CL86" i="3" s="1"/>
  <c r="CL87" i="3" s="1"/>
  <c r="CL88" i="3" s="1"/>
  <c r="CL89" i="3" s="1"/>
  <c r="CL90" i="3" s="1"/>
  <c r="CL91" i="3" s="1"/>
  <c r="CL92" i="3" s="1"/>
  <c r="CL93" i="3" s="1"/>
  <c r="CL94" i="3" s="1"/>
  <c r="CL95" i="3" s="1"/>
  <c r="CL96" i="3" s="1"/>
  <c r="CL97" i="3" s="1"/>
  <c r="CL98" i="3" s="1"/>
  <c r="CL99" i="3" s="1"/>
  <c r="CL100" i="3" s="1"/>
  <c r="CL101" i="3" s="1"/>
  <c r="CL102" i="3" s="1"/>
  <c r="CL103" i="3" s="1"/>
  <c r="CL104" i="3" s="1"/>
  <c r="CL105" i="3" s="1"/>
  <c r="CL106" i="3" s="1"/>
  <c r="CL107" i="3" s="1"/>
  <c r="CL108" i="3" s="1"/>
  <c r="CL109" i="3" s="1"/>
  <c r="CL110" i="3" s="1"/>
  <c r="CL111" i="3" s="1"/>
  <c r="CL112" i="3" s="1"/>
  <c r="CL113" i="3" s="1"/>
  <c r="CL114" i="3" s="1"/>
  <c r="CL115" i="3" s="1"/>
  <c r="CL116" i="3" s="1"/>
  <c r="CL117" i="3" s="1"/>
  <c r="CL118" i="3" s="1"/>
  <c r="CL119" i="3" s="1"/>
  <c r="CL120" i="3" s="1"/>
  <c r="CL121" i="3" s="1"/>
  <c r="CL122" i="3" s="1"/>
  <c r="CL123" i="3" s="1"/>
  <c r="CL124" i="3" s="1"/>
  <c r="CL125" i="3" s="1"/>
  <c r="CL126" i="3" s="1"/>
  <c r="CL127" i="3" s="1"/>
  <c r="CL128" i="3" s="1"/>
  <c r="CL129" i="3" s="1"/>
  <c r="CL130" i="3" s="1"/>
  <c r="CL131" i="3" s="1"/>
  <c r="CL132" i="3" s="1"/>
  <c r="CL133" i="3" s="1"/>
  <c r="CL134" i="3" s="1"/>
  <c r="CL135" i="3" s="1"/>
  <c r="CL136" i="3" s="1"/>
  <c r="CL137" i="3" s="1"/>
  <c r="CL138" i="3" s="1"/>
  <c r="CL139" i="3" s="1"/>
  <c r="CL140" i="3" s="1"/>
  <c r="S15" i="3"/>
  <c r="C14" i="3"/>
  <c r="T85" i="5"/>
  <c r="T89" i="5"/>
  <c r="C89" i="5" s="1"/>
  <c r="BC90" i="3"/>
  <c r="BC91" i="3" s="1"/>
  <c r="X90" i="3"/>
  <c r="CE92" i="5"/>
  <c r="CE93" i="5" s="1"/>
  <c r="W92" i="5"/>
  <c r="BS94" i="5"/>
  <c r="BS95" i="5" s="1"/>
  <c r="BS96" i="5" s="1"/>
  <c r="BS97" i="5" s="1"/>
  <c r="BS98" i="5" s="1"/>
  <c r="BS99" i="5" s="1"/>
  <c r="BS100" i="5" s="1"/>
  <c r="BS101" i="5" s="1"/>
  <c r="BS102" i="5" s="1"/>
  <c r="BS103" i="5" s="1"/>
  <c r="BS104" i="5" s="1"/>
  <c r="BS105" i="5" s="1"/>
  <c r="BS106" i="5" s="1"/>
  <c r="BS107" i="5" s="1"/>
  <c r="BS108" i="5" s="1"/>
  <c r="BS109" i="5" s="1"/>
  <c r="BS110" i="5" s="1"/>
  <c r="BS111" i="5" s="1"/>
  <c r="BS112" i="5" s="1"/>
  <c r="BS113" i="5" s="1"/>
  <c r="BS114" i="5" s="1"/>
  <c r="BS115" i="5" s="1"/>
  <c r="BS116" i="5" s="1"/>
  <c r="BS117" i="5" s="1"/>
  <c r="BS118" i="5" s="1"/>
  <c r="BS119" i="5" s="1"/>
  <c r="BS120" i="5" s="1"/>
  <c r="BS121" i="5" s="1"/>
  <c r="BS122" i="5" s="1"/>
  <c r="BS123" i="5" s="1"/>
  <c r="BS124" i="5" s="1"/>
  <c r="BS125" i="5" s="1"/>
  <c r="BS126" i="5" s="1"/>
  <c r="BS127" i="5" s="1"/>
  <c r="BS128" i="5" s="1"/>
  <c r="BS129" i="5" s="1"/>
  <c r="BS130" i="5" s="1"/>
  <c r="BS131" i="5" s="1"/>
  <c r="BS132" i="5" s="1"/>
  <c r="BS133" i="5" s="1"/>
  <c r="BS134" i="5" s="1"/>
  <c r="BS135" i="5" s="1"/>
  <c r="BS136" i="5" s="1"/>
  <c r="BS137" i="5" s="1"/>
  <c r="BS138" i="5" s="1"/>
  <c r="BS139" i="5" s="1"/>
  <c r="BS140" i="5" s="1"/>
  <c r="Z94" i="5"/>
  <c r="BS94" i="3"/>
  <c r="BS95" i="3" s="1"/>
  <c r="BS96" i="3" s="1"/>
  <c r="BS97" i="3" s="1"/>
  <c r="BS98" i="3" s="1"/>
  <c r="BS99" i="3" s="1"/>
  <c r="BS100" i="3" s="1"/>
  <c r="BS101" i="3" s="1"/>
  <c r="BS102" i="3" s="1"/>
  <c r="BS103" i="3" s="1"/>
  <c r="BS104" i="3" s="1"/>
  <c r="BS105" i="3" s="1"/>
  <c r="BS106" i="3" s="1"/>
  <c r="BS107" i="3" s="1"/>
  <c r="BS108" i="3" s="1"/>
  <c r="BS109" i="3" s="1"/>
  <c r="BS110" i="3" s="1"/>
  <c r="BS111" i="3" s="1"/>
  <c r="BS112" i="3" s="1"/>
  <c r="BS113" i="3" s="1"/>
  <c r="BS114" i="3" s="1"/>
  <c r="BS115" i="3" s="1"/>
  <c r="BS116" i="3" s="1"/>
  <c r="BS117" i="3" s="1"/>
  <c r="BS118" i="3" s="1"/>
  <c r="BS119" i="3" s="1"/>
  <c r="BS120" i="3" s="1"/>
  <c r="BS121" i="3" s="1"/>
  <c r="BS122" i="3" s="1"/>
  <c r="BS123" i="3" s="1"/>
  <c r="BS124" i="3" s="1"/>
  <c r="BS125" i="3" s="1"/>
  <c r="BS126" i="3" s="1"/>
  <c r="BS127" i="3" s="1"/>
  <c r="BS128" i="3" s="1"/>
  <c r="BS129" i="3" s="1"/>
  <c r="BS130" i="3" s="1"/>
  <c r="BS131" i="3" s="1"/>
  <c r="BS132" i="3" s="1"/>
  <c r="BS133" i="3" s="1"/>
  <c r="BS134" i="3" s="1"/>
  <c r="BS135" i="3" s="1"/>
  <c r="BS136" i="3" s="1"/>
  <c r="BS137" i="3" s="1"/>
  <c r="BS138" i="3" s="1"/>
  <c r="BS139" i="3" s="1"/>
  <c r="BS140" i="3" s="1"/>
  <c r="Z94" i="3"/>
  <c r="Y65" i="2"/>
  <c r="AC65" i="2" s="1"/>
  <c r="U65" i="2"/>
  <c r="W65" i="2"/>
  <c r="AA65" i="2" s="1"/>
  <c r="X65" i="2"/>
  <c r="AB65" i="2" s="1"/>
  <c r="V65" i="2"/>
  <c r="Z65" i="2" s="1"/>
  <c r="P66" i="2"/>
  <c r="U87" i="2"/>
  <c r="W87" i="2"/>
  <c r="AA87" i="2" s="1"/>
  <c r="V87" i="2"/>
  <c r="Z87" i="2" s="1"/>
  <c r="Y87" i="2"/>
  <c r="AC87" i="2" s="1"/>
  <c r="X87" i="2"/>
  <c r="AB87" i="2" s="1"/>
  <c r="P88" i="2"/>
  <c r="BC85" i="5" l="1"/>
  <c r="BC86" i="5" s="1"/>
  <c r="BC87" i="5" s="1"/>
  <c r="BC88" i="5" s="1"/>
  <c r="C85" i="5"/>
  <c r="I79" i="2"/>
  <c r="M79" i="2" s="1"/>
  <c r="A80" i="2"/>
  <c r="J79" i="2"/>
  <c r="N79" i="2" s="1"/>
  <c r="F79" i="2"/>
  <c r="G79" i="2"/>
  <c r="K79" i="2" s="1"/>
  <c r="H79" i="2"/>
  <c r="L79" i="2" s="1"/>
  <c r="I55" i="2"/>
  <c r="M55" i="2" s="1"/>
  <c r="F55" i="2"/>
  <c r="J55" i="2"/>
  <c r="N55" i="2" s="1"/>
  <c r="A56" i="2"/>
  <c r="G55" i="2"/>
  <c r="K55" i="2" s="1"/>
  <c r="H55" i="2"/>
  <c r="L55" i="2" s="1"/>
  <c r="T5" i="5"/>
  <c r="P37" i="2"/>
  <c r="V36" i="2"/>
  <c r="Z36" i="2" s="1"/>
  <c r="W36" i="2"/>
  <c r="AA36" i="2" s="1"/>
  <c r="X36" i="2"/>
  <c r="AB36" i="2" s="1"/>
  <c r="U36" i="2"/>
  <c r="Y36" i="2"/>
  <c r="AC36" i="2" s="1"/>
  <c r="V13" i="2"/>
  <c r="P14" i="2"/>
  <c r="Y13" i="2"/>
  <c r="AC13" i="2" s="1"/>
  <c r="X13" i="2"/>
  <c r="AB13" i="2" s="1"/>
  <c r="W13" i="2"/>
  <c r="AA13" i="2" s="1"/>
  <c r="U13" i="2"/>
  <c r="Z13" i="2"/>
  <c r="C15" i="3"/>
  <c r="S85" i="3"/>
  <c r="S5" i="3" s="1"/>
  <c r="CE94" i="5"/>
  <c r="CE95" i="5" s="1"/>
  <c r="CE96" i="5" s="1"/>
  <c r="CE97" i="5" s="1"/>
  <c r="CE98" i="5" s="1"/>
  <c r="CE99" i="5" s="1"/>
  <c r="CE100" i="5" s="1"/>
  <c r="CE101" i="5" s="1"/>
  <c r="CE102" i="5" s="1"/>
  <c r="CE103" i="5" s="1"/>
  <c r="CE104" i="5" s="1"/>
  <c r="CE105" i="5" s="1"/>
  <c r="CE106" i="5" s="1"/>
  <c r="CE107" i="5" s="1"/>
  <c r="CE108" i="5" s="1"/>
  <c r="CE109" i="5" s="1"/>
  <c r="CE110" i="5" s="1"/>
  <c r="CE111" i="5" s="1"/>
  <c r="CE112" i="5" s="1"/>
  <c r="CE113" i="5" s="1"/>
  <c r="CE114" i="5" s="1"/>
  <c r="CE115" i="5" s="1"/>
  <c r="CE116" i="5" s="1"/>
  <c r="CE117" i="5" s="1"/>
  <c r="CE118" i="5" s="1"/>
  <c r="CE119" i="5" s="1"/>
  <c r="CE120" i="5" s="1"/>
  <c r="CE121" i="5" s="1"/>
  <c r="CE122" i="5" s="1"/>
  <c r="CE123" i="5" s="1"/>
  <c r="CE124" i="5" s="1"/>
  <c r="CE125" i="5" s="1"/>
  <c r="CE126" i="5" s="1"/>
  <c r="CE127" i="5" s="1"/>
  <c r="CE128" i="5" s="1"/>
  <c r="CE129" i="5" s="1"/>
  <c r="CE130" i="5" s="1"/>
  <c r="CE131" i="5" s="1"/>
  <c r="CE132" i="5" s="1"/>
  <c r="CE133" i="5" s="1"/>
  <c r="CE134" i="5" s="1"/>
  <c r="CE135" i="5" s="1"/>
  <c r="CE136" i="5" s="1"/>
  <c r="CE137" i="5" s="1"/>
  <c r="CE138" i="5" s="1"/>
  <c r="CE139" i="5" s="1"/>
  <c r="CE140" i="5" s="1"/>
  <c r="W94" i="5"/>
  <c r="BC92" i="3"/>
  <c r="BC93" i="3" s="1"/>
  <c r="X92" i="3"/>
  <c r="BC89" i="5"/>
  <c r="X89" i="5"/>
  <c r="AM94" i="5"/>
  <c r="AM95" i="5" s="1"/>
  <c r="AM96" i="5" s="1"/>
  <c r="AM97" i="5" s="1"/>
  <c r="AM98" i="5" s="1"/>
  <c r="AM99" i="5" s="1"/>
  <c r="AM100" i="5" s="1"/>
  <c r="AM101" i="5" s="1"/>
  <c r="AM102" i="5" s="1"/>
  <c r="AM103" i="5" s="1"/>
  <c r="AM104" i="5" s="1"/>
  <c r="AM105" i="5" s="1"/>
  <c r="AM106" i="5" s="1"/>
  <c r="AM107" i="5" s="1"/>
  <c r="AM108" i="5" s="1"/>
  <c r="AM109" i="5" s="1"/>
  <c r="AM110" i="5" s="1"/>
  <c r="AM111" i="5" s="1"/>
  <c r="AM112" i="5" s="1"/>
  <c r="AM113" i="5" s="1"/>
  <c r="AM114" i="5" s="1"/>
  <c r="AM115" i="5" s="1"/>
  <c r="AM116" i="5" s="1"/>
  <c r="AM117" i="5" s="1"/>
  <c r="AM118" i="5" s="1"/>
  <c r="AM119" i="5" s="1"/>
  <c r="AM120" i="5" s="1"/>
  <c r="AM121" i="5" s="1"/>
  <c r="AM122" i="5" s="1"/>
  <c r="AM123" i="5" s="1"/>
  <c r="AM124" i="5" s="1"/>
  <c r="AM125" i="5" s="1"/>
  <c r="AM126" i="5" s="1"/>
  <c r="AM127" i="5" s="1"/>
  <c r="AM128" i="5" s="1"/>
  <c r="AM129" i="5" s="1"/>
  <c r="AM130" i="5" s="1"/>
  <c r="AM131" i="5" s="1"/>
  <c r="AM132" i="5" s="1"/>
  <c r="AM133" i="5" s="1"/>
  <c r="AM134" i="5" s="1"/>
  <c r="AM135" i="5" s="1"/>
  <c r="AM136" i="5" s="1"/>
  <c r="AM137" i="5" s="1"/>
  <c r="AM138" i="5" s="1"/>
  <c r="AM139" i="5" s="1"/>
  <c r="AM140" i="5" s="1"/>
  <c r="Y94" i="5"/>
  <c r="V88" i="2"/>
  <c r="Z88" i="2" s="1"/>
  <c r="X88" i="2"/>
  <c r="AB88" i="2" s="1"/>
  <c r="P89" i="2"/>
  <c r="W88" i="2"/>
  <c r="AA88" i="2" s="1"/>
  <c r="U88" i="2"/>
  <c r="Y88" i="2"/>
  <c r="AC88" i="2" s="1"/>
  <c r="V66" i="2"/>
  <c r="Z66" i="2" s="1"/>
  <c r="X66" i="2"/>
  <c r="AB66" i="2" s="1"/>
  <c r="U66" i="2"/>
  <c r="Y66" i="2"/>
  <c r="AC66" i="2" s="1"/>
  <c r="W66" i="2"/>
  <c r="AA66" i="2" s="1"/>
  <c r="P67" i="2"/>
  <c r="Y37" i="2" l="1"/>
  <c r="AC37" i="2" s="1"/>
  <c r="W37" i="2"/>
  <c r="AA37" i="2" s="1"/>
  <c r="P38" i="2"/>
  <c r="V37" i="2"/>
  <c r="Z37" i="2" s="1"/>
  <c r="X37" i="2"/>
  <c r="AB37" i="2" s="1"/>
  <c r="U37" i="2"/>
  <c r="A57" i="2"/>
  <c r="G56" i="2"/>
  <c r="K56" i="2" s="1"/>
  <c r="F56" i="2"/>
  <c r="I56" i="2"/>
  <c r="M56" i="2" s="1"/>
  <c r="J56" i="2"/>
  <c r="N56" i="2" s="1"/>
  <c r="H56" i="2"/>
  <c r="L56" i="2" s="1"/>
  <c r="J80" i="2"/>
  <c r="N80" i="2" s="1"/>
  <c r="G80" i="2"/>
  <c r="K80" i="2" s="1"/>
  <c r="H80" i="2"/>
  <c r="L80" i="2" s="1"/>
  <c r="F80" i="2"/>
  <c r="A81" i="2"/>
  <c r="I80" i="2"/>
  <c r="M80" i="2" s="1"/>
  <c r="E31" i="2"/>
  <c r="E29" i="2"/>
  <c r="H29" i="2"/>
  <c r="G29" i="2"/>
  <c r="E33" i="2"/>
  <c r="D31" i="2"/>
  <c r="C31" i="2" s="1"/>
  <c r="B32" i="2"/>
  <c r="A29" i="2"/>
  <c r="J29" i="2"/>
  <c r="B30" i="2"/>
  <c r="D34" i="2"/>
  <c r="C34" i="2" s="1"/>
  <c r="C38" i="2"/>
  <c r="E44" i="2"/>
  <c r="D42" i="2"/>
  <c r="B40" i="2"/>
  <c r="E43" i="2"/>
  <c r="D41" i="2"/>
  <c r="D45" i="2"/>
  <c r="E42" i="2"/>
  <c r="C42" i="2"/>
  <c r="C43" i="2"/>
  <c r="B46" i="2"/>
  <c r="E45" i="2"/>
  <c r="D47" i="2"/>
  <c r="B47" i="2"/>
  <c r="B35" i="2"/>
  <c r="E40" i="2"/>
  <c r="D40" i="2"/>
  <c r="E39" i="2"/>
  <c r="C47" i="2"/>
  <c r="B36" i="2"/>
  <c r="B44" i="2"/>
  <c r="E35" i="2"/>
  <c r="D46" i="2"/>
  <c r="C46" i="2"/>
  <c r="C41" i="2"/>
  <c r="D44" i="2"/>
  <c r="E46" i="2"/>
  <c r="C35" i="2"/>
  <c r="B43" i="2"/>
  <c r="C36" i="2"/>
  <c r="E47" i="2"/>
  <c r="B31" i="2"/>
  <c r="D32" i="2"/>
  <c r="C32" i="2" s="1"/>
  <c r="B29" i="2"/>
  <c r="E30" i="2"/>
  <c r="E34" i="2"/>
  <c r="D33" i="2"/>
  <c r="C33" i="2" s="1"/>
  <c r="E32" i="2"/>
  <c r="D30" i="2"/>
  <c r="C30" i="2" s="1"/>
  <c r="D29" i="2"/>
  <c r="C29" i="2" s="1"/>
  <c r="I29" i="2"/>
  <c r="B33" i="2"/>
  <c r="B34" i="2"/>
  <c r="D35" i="2"/>
  <c r="E37" i="2"/>
  <c r="D37" i="2"/>
  <c r="C40" i="2"/>
  <c r="C37" i="2"/>
  <c r="E38" i="2"/>
  <c r="D43" i="2"/>
  <c r="D36" i="2"/>
  <c r="B41" i="2"/>
  <c r="E36" i="2"/>
  <c r="E41" i="2"/>
  <c r="B42" i="2"/>
  <c r="B39" i="2"/>
  <c r="B38" i="2"/>
  <c r="B45" i="2"/>
  <c r="C44" i="2"/>
  <c r="C39" i="2"/>
  <c r="C45" i="2"/>
  <c r="D39" i="2"/>
  <c r="D38" i="2"/>
  <c r="B37" i="2"/>
  <c r="U14" i="2"/>
  <c r="W14" i="2"/>
  <c r="AA14" i="2" s="1"/>
  <c r="V14" i="2"/>
  <c r="Z14" i="2" s="1"/>
  <c r="P15" i="2"/>
  <c r="X14" i="2"/>
  <c r="AB14" i="2" s="1"/>
  <c r="Y14" i="2"/>
  <c r="AC14" i="2" s="1"/>
  <c r="BC90" i="5"/>
  <c r="BC91" i="5" s="1"/>
  <c r="X90" i="5"/>
  <c r="BC94" i="3"/>
  <c r="BC95" i="3" s="1"/>
  <c r="BC96" i="3" s="1"/>
  <c r="BC97" i="3" s="1"/>
  <c r="BC98" i="3" s="1"/>
  <c r="BC99" i="3" s="1"/>
  <c r="BC100" i="3" s="1"/>
  <c r="BC101" i="3" s="1"/>
  <c r="BC102" i="3" s="1"/>
  <c r="BC103" i="3" s="1"/>
  <c r="BC104" i="3" s="1"/>
  <c r="BC105" i="3" s="1"/>
  <c r="BC106" i="3" s="1"/>
  <c r="BC107" i="3" s="1"/>
  <c r="BC108" i="3" s="1"/>
  <c r="BC109" i="3" s="1"/>
  <c r="BC110" i="3" s="1"/>
  <c r="BC111" i="3" s="1"/>
  <c r="BC112" i="3" s="1"/>
  <c r="BC113" i="3" s="1"/>
  <c r="BC114" i="3" s="1"/>
  <c r="BC115" i="3" s="1"/>
  <c r="BC116" i="3" s="1"/>
  <c r="BC117" i="3" s="1"/>
  <c r="BC118" i="3" s="1"/>
  <c r="BC119" i="3" s="1"/>
  <c r="BC120" i="3" s="1"/>
  <c r="BC121" i="3" s="1"/>
  <c r="BC122" i="3" s="1"/>
  <c r="BC123" i="3" s="1"/>
  <c r="BC124" i="3" s="1"/>
  <c r="BC125" i="3" s="1"/>
  <c r="BC126" i="3" s="1"/>
  <c r="BC127" i="3" s="1"/>
  <c r="BC128" i="3" s="1"/>
  <c r="BC129" i="3" s="1"/>
  <c r="BC130" i="3" s="1"/>
  <c r="BC131" i="3" s="1"/>
  <c r="BC132" i="3" s="1"/>
  <c r="BC133" i="3" s="1"/>
  <c r="BC134" i="3" s="1"/>
  <c r="BC135" i="3" s="1"/>
  <c r="BC136" i="3" s="1"/>
  <c r="BC137" i="3" s="1"/>
  <c r="BC138" i="3" s="1"/>
  <c r="BC139" i="3" s="1"/>
  <c r="BC140" i="3" s="1"/>
  <c r="X94" i="3"/>
  <c r="CE85" i="3"/>
  <c r="CE86" i="3" s="1"/>
  <c r="CE87" i="3" s="1"/>
  <c r="CE88" i="3" s="1"/>
  <c r="C85" i="3"/>
  <c r="C15" i="2" s="1"/>
  <c r="B21" i="2"/>
  <c r="D15" i="2"/>
  <c r="E20" i="2"/>
  <c r="E14" i="2"/>
  <c r="E15" i="2"/>
  <c r="C23" i="2"/>
  <c r="U67" i="2"/>
  <c r="W67" i="2"/>
  <c r="AA67" i="2" s="1"/>
  <c r="X67" i="2"/>
  <c r="AB67" i="2" s="1"/>
  <c r="Y67" i="2"/>
  <c r="AC67" i="2" s="1"/>
  <c r="V67" i="2"/>
  <c r="Z67" i="2" s="1"/>
  <c r="P68" i="2"/>
  <c r="W89" i="2"/>
  <c r="AA89" i="2" s="1"/>
  <c r="X89" i="2"/>
  <c r="AB89" i="2" s="1"/>
  <c r="P90" i="2"/>
  <c r="Y89" i="2"/>
  <c r="AC89" i="2" s="1"/>
  <c r="U89" i="2"/>
  <c r="V89" i="2"/>
  <c r="Z89" i="2" s="1"/>
  <c r="E18" i="2" l="1"/>
  <c r="D22" i="2"/>
  <c r="B17" i="2"/>
  <c r="B15" i="2"/>
  <c r="C22" i="2"/>
  <c r="D16" i="2"/>
  <c r="B23" i="2"/>
  <c r="B16" i="2"/>
  <c r="D14" i="2"/>
  <c r="E6" i="2"/>
  <c r="D8" i="2"/>
  <c r="C8" i="2" s="1"/>
  <c r="D12" i="2"/>
  <c r="C12" i="2" s="1"/>
  <c r="E8" i="2"/>
  <c r="D7" i="2"/>
  <c r="C7" i="2" s="1"/>
  <c r="E7" i="2"/>
  <c r="U15" i="2"/>
  <c r="W15" i="2"/>
  <c r="AA15" i="2" s="1"/>
  <c r="Y15" i="2"/>
  <c r="AC15" i="2" s="1"/>
  <c r="V15" i="2"/>
  <c r="Z15" i="2" s="1"/>
  <c r="P16" i="2"/>
  <c r="X15" i="2"/>
  <c r="AB15" i="2" s="1"/>
  <c r="E13" i="2"/>
  <c r="N29" i="2"/>
  <c r="F29" i="2"/>
  <c r="M29" i="2" s="1"/>
  <c r="L29" i="2"/>
  <c r="K29" i="2"/>
  <c r="A30" i="2"/>
  <c r="B10" i="2"/>
  <c r="B11" i="2"/>
  <c r="H6" i="2"/>
  <c r="E12" i="2"/>
  <c r="B6" i="2"/>
  <c r="B8" i="2"/>
  <c r="B9" i="2"/>
  <c r="Y38" i="2"/>
  <c r="AC38" i="2" s="1"/>
  <c r="V38" i="2"/>
  <c r="Z38" i="2" s="1"/>
  <c r="X38" i="2"/>
  <c r="AB38" i="2" s="1"/>
  <c r="W38" i="2"/>
  <c r="AA38" i="2" s="1"/>
  <c r="U38" i="2"/>
  <c r="P39" i="2"/>
  <c r="B13" i="2"/>
  <c r="D21" i="2"/>
  <c r="D17" i="2"/>
  <c r="E22" i="2"/>
  <c r="I6" i="2"/>
  <c r="J6" i="2"/>
  <c r="E11" i="2"/>
  <c r="G6" i="2"/>
  <c r="B7" i="2"/>
  <c r="B12" i="2"/>
  <c r="I81" i="2"/>
  <c r="M81" i="2" s="1"/>
  <c r="J81" i="2"/>
  <c r="N81" i="2" s="1"/>
  <c r="G81" i="2"/>
  <c r="K81" i="2" s="1"/>
  <c r="F81" i="2"/>
  <c r="H81" i="2"/>
  <c r="L81" i="2" s="1"/>
  <c r="A82" i="2"/>
  <c r="G57" i="2"/>
  <c r="K57" i="2" s="1"/>
  <c r="H57" i="2"/>
  <c r="L57" i="2" s="1"/>
  <c r="F57" i="2"/>
  <c r="I57" i="2"/>
  <c r="M57" i="2" s="1"/>
  <c r="A58" i="2"/>
  <c r="J57" i="2"/>
  <c r="N57" i="2" s="1"/>
  <c r="D11" i="2"/>
  <c r="C11" i="2" s="1"/>
  <c r="D6" i="2"/>
  <c r="C6" i="2" s="1"/>
  <c r="A6" i="2"/>
  <c r="E10" i="2"/>
  <c r="E9" i="2"/>
  <c r="D9" i="2"/>
  <c r="C9" i="2" s="1"/>
  <c r="D13" i="2"/>
  <c r="C13" i="2" s="1"/>
  <c r="D10" i="2"/>
  <c r="C10" i="2" s="1"/>
  <c r="CE89" i="3"/>
  <c r="W89" i="3"/>
  <c r="E23" i="2"/>
  <c r="D19" i="2"/>
  <c r="E17" i="2"/>
  <c r="C14" i="2"/>
  <c r="BC92" i="5"/>
  <c r="BC93" i="5" s="1"/>
  <c r="X92" i="5"/>
  <c r="E19" i="2"/>
  <c r="E21" i="2"/>
  <c r="C19" i="2"/>
  <c r="B14" i="2"/>
  <c r="D18" i="2"/>
  <c r="B18" i="2"/>
  <c r="C21" i="2"/>
  <c r="C18" i="2"/>
  <c r="B20" i="2"/>
  <c r="C16" i="2"/>
  <c r="D20" i="2"/>
  <c r="B19" i="2"/>
  <c r="C17" i="2"/>
  <c r="E16" i="2"/>
  <c r="D23" i="2"/>
  <c r="C20" i="2"/>
  <c r="B22" i="2"/>
  <c r="X68" i="2"/>
  <c r="AB68" i="2" s="1"/>
  <c r="Y68" i="2"/>
  <c r="AC68" i="2" s="1"/>
  <c r="U68" i="2"/>
  <c r="P69" i="2"/>
  <c r="W68" i="2"/>
  <c r="AA68" i="2" s="1"/>
  <c r="V68" i="2"/>
  <c r="Z68" i="2" s="1"/>
  <c r="X90" i="2"/>
  <c r="AB90" i="2" s="1"/>
  <c r="P91" i="2"/>
  <c r="V90" i="2"/>
  <c r="Z90" i="2" s="1"/>
  <c r="U90" i="2"/>
  <c r="W90" i="2"/>
  <c r="AA90" i="2" s="1"/>
  <c r="Y90" i="2"/>
  <c r="AC90" i="2" s="1"/>
  <c r="H82" i="2" l="1"/>
  <c r="L82" i="2" s="1"/>
  <c r="I82" i="2"/>
  <c r="M82" i="2" s="1"/>
  <c r="J82" i="2"/>
  <c r="N82" i="2" s="1"/>
  <c r="F82" i="2"/>
  <c r="G82" i="2"/>
  <c r="K82" i="2" s="1"/>
  <c r="A83" i="2"/>
  <c r="V39" i="2"/>
  <c r="Z39" i="2" s="1"/>
  <c r="W39" i="2"/>
  <c r="AA39" i="2" s="1"/>
  <c r="U39" i="2"/>
  <c r="P40" i="2"/>
  <c r="X39" i="2"/>
  <c r="AB39" i="2" s="1"/>
  <c r="Y39" i="2"/>
  <c r="AC39" i="2" s="1"/>
  <c r="Y16" i="2"/>
  <c r="AC16" i="2" s="1"/>
  <c r="W16" i="2"/>
  <c r="AA16" i="2" s="1"/>
  <c r="V16" i="2"/>
  <c r="Z16" i="2" s="1"/>
  <c r="X16" i="2"/>
  <c r="AB16" i="2" s="1"/>
  <c r="P17" i="2"/>
  <c r="U16" i="2"/>
  <c r="A7" i="2"/>
  <c r="L6" i="2"/>
  <c r="F6" i="2"/>
  <c r="M6" i="2" s="1"/>
  <c r="N6" i="2"/>
  <c r="K6" i="2"/>
  <c r="A59" i="2"/>
  <c r="H58" i="2"/>
  <c r="L58" i="2" s="1"/>
  <c r="I58" i="2"/>
  <c r="M58" i="2" s="1"/>
  <c r="J58" i="2"/>
  <c r="N58" i="2" s="1"/>
  <c r="F58" i="2"/>
  <c r="G58" i="2"/>
  <c r="K58" i="2" s="1"/>
  <c r="F30" i="2"/>
  <c r="K30" i="2"/>
  <c r="I30" i="2"/>
  <c r="M30" i="2" s="1"/>
  <c r="H30" i="2"/>
  <c r="L30" i="2" s="1"/>
  <c r="J30" i="2"/>
  <c r="A31" i="2"/>
  <c r="G30" i="2"/>
  <c r="BC94" i="5"/>
  <c r="BC95" i="5" s="1"/>
  <c r="BC96" i="5" s="1"/>
  <c r="BC97" i="5" s="1"/>
  <c r="BC98" i="5" s="1"/>
  <c r="BC99" i="5" s="1"/>
  <c r="BC100" i="5" s="1"/>
  <c r="BC101" i="5" s="1"/>
  <c r="BC102" i="5" s="1"/>
  <c r="BC103" i="5" s="1"/>
  <c r="BC104" i="5" s="1"/>
  <c r="BC105" i="5" s="1"/>
  <c r="BC106" i="5" s="1"/>
  <c r="BC107" i="5" s="1"/>
  <c r="BC108" i="5" s="1"/>
  <c r="BC109" i="5" s="1"/>
  <c r="BC110" i="5" s="1"/>
  <c r="BC111" i="5" s="1"/>
  <c r="BC112" i="5" s="1"/>
  <c r="BC113" i="5" s="1"/>
  <c r="BC114" i="5" s="1"/>
  <c r="BC115" i="5" s="1"/>
  <c r="BC116" i="5" s="1"/>
  <c r="BC117" i="5" s="1"/>
  <c r="BC118" i="5" s="1"/>
  <c r="BC119" i="5" s="1"/>
  <c r="BC120" i="5" s="1"/>
  <c r="BC121" i="5" s="1"/>
  <c r="BC122" i="5" s="1"/>
  <c r="BC123" i="5" s="1"/>
  <c r="BC124" i="5" s="1"/>
  <c r="BC125" i="5" s="1"/>
  <c r="BC126" i="5" s="1"/>
  <c r="BC127" i="5" s="1"/>
  <c r="BC128" i="5" s="1"/>
  <c r="BC129" i="5" s="1"/>
  <c r="BC130" i="5" s="1"/>
  <c r="BC131" i="5" s="1"/>
  <c r="BC132" i="5" s="1"/>
  <c r="BC133" i="5" s="1"/>
  <c r="BC134" i="5" s="1"/>
  <c r="BC135" i="5" s="1"/>
  <c r="BC136" i="5" s="1"/>
  <c r="BC137" i="5" s="1"/>
  <c r="BC138" i="5" s="1"/>
  <c r="BC139" i="5" s="1"/>
  <c r="BC140" i="5" s="1"/>
  <c r="X94" i="5"/>
  <c r="CE90" i="3"/>
  <c r="CE91" i="3" s="1"/>
  <c r="W90" i="3"/>
  <c r="X91" i="2"/>
  <c r="AB91" i="2" s="1"/>
  <c r="P92" i="2"/>
  <c r="U91" i="2"/>
  <c r="W91" i="2"/>
  <c r="AA91" i="2" s="1"/>
  <c r="Y91" i="2"/>
  <c r="AC91" i="2" s="1"/>
  <c r="V91" i="2"/>
  <c r="Z91" i="2" s="1"/>
  <c r="P70" i="2"/>
  <c r="Y69" i="2"/>
  <c r="AC69" i="2" s="1"/>
  <c r="W69" i="2"/>
  <c r="AA69" i="2" s="1"/>
  <c r="U69" i="2"/>
  <c r="V69" i="2"/>
  <c r="Z69" i="2" s="1"/>
  <c r="X69" i="2"/>
  <c r="AB69" i="2" s="1"/>
  <c r="N30" i="2" l="1"/>
  <c r="H59" i="2"/>
  <c r="L59" i="2" s="1"/>
  <c r="I59" i="2"/>
  <c r="M59" i="2" s="1"/>
  <c r="J59" i="2"/>
  <c r="N59" i="2" s="1"/>
  <c r="A60" i="2"/>
  <c r="G59" i="2"/>
  <c r="K59" i="2" s="1"/>
  <c r="F59" i="2"/>
  <c r="V40" i="2"/>
  <c r="Z40" i="2" s="1"/>
  <c r="Y40" i="2"/>
  <c r="AC40" i="2" s="1"/>
  <c r="X40" i="2"/>
  <c r="AB40" i="2" s="1"/>
  <c r="U40" i="2"/>
  <c r="W40" i="2"/>
  <c r="AA40" i="2" s="1"/>
  <c r="P41" i="2"/>
  <c r="F83" i="2"/>
  <c r="G83" i="2"/>
  <c r="K83" i="2" s="1"/>
  <c r="A84" i="2"/>
  <c r="I83" i="2"/>
  <c r="M83" i="2" s="1"/>
  <c r="J83" i="2"/>
  <c r="N83" i="2" s="1"/>
  <c r="H83" i="2"/>
  <c r="L83" i="2" s="1"/>
  <c r="H31" i="2"/>
  <c r="L31" i="2" s="1"/>
  <c r="A32" i="2"/>
  <c r="I31" i="2"/>
  <c r="M31" i="2" s="1"/>
  <c r="F31" i="2"/>
  <c r="J31" i="2"/>
  <c r="G31" i="2"/>
  <c r="K31" i="2" s="1"/>
  <c r="N31" i="2"/>
  <c r="H7" i="2"/>
  <c r="L7" i="2" s="1"/>
  <c r="G7" i="2"/>
  <c r="K7" i="2" s="1"/>
  <c r="F7" i="2"/>
  <c r="I7" i="2"/>
  <c r="M7" i="2" s="1"/>
  <c r="A8" i="2"/>
  <c r="J7" i="2"/>
  <c r="N7" i="2" s="1"/>
  <c r="U17" i="2"/>
  <c r="Y17" i="2"/>
  <c r="AC17" i="2" s="1"/>
  <c r="V17" i="2"/>
  <c r="Z17" i="2" s="1"/>
  <c r="W17" i="2"/>
  <c r="AA17" i="2" s="1"/>
  <c r="X17" i="2"/>
  <c r="AB17" i="2" s="1"/>
  <c r="P18" i="2"/>
  <c r="CE92" i="3"/>
  <c r="CE93" i="3" s="1"/>
  <c r="W92" i="3"/>
  <c r="Y92" i="2"/>
  <c r="AC92" i="2" s="1"/>
  <c r="U92" i="2"/>
  <c r="P93" i="2"/>
  <c r="W92" i="2"/>
  <c r="AA92" i="2" s="1"/>
  <c r="V92" i="2"/>
  <c r="Z92" i="2" s="1"/>
  <c r="X92" i="2"/>
  <c r="AB92" i="2" s="1"/>
  <c r="U70" i="2"/>
  <c r="V70" i="2"/>
  <c r="Z70" i="2" s="1"/>
  <c r="X70" i="2"/>
  <c r="AB70" i="2" s="1"/>
  <c r="Y70" i="2"/>
  <c r="AC70" i="2" s="1"/>
  <c r="W70" i="2"/>
  <c r="AA70" i="2" s="1"/>
  <c r="G8" i="2" l="1"/>
  <c r="J8" i="2"/>
  <c r="N8" i="2" s="1"/>
  <c r="A9" i="2"/>
  <c r="I8" i="2"/>
  <c r="M8" i="2" s="1"/>
  <c r="H8" i="2"/>
  <c r="F8" i="2"/>
  <c r="K8" i="2" s="1"/>
  <c r="L8" i="2"/>
  <c r="J84" i="2"/>
  <c r="N84" i="2" s="1"/>
  <c r="A85" i="2"/>
  <c r="F84" i="2"/>
  <c r="H84" i="2"/>
  <c r="L84" i="2" s="1"/>
  <c r="G84" i="2"/>
  <c r="K84" i="2" s="1"/>
  <c r="I84" i="2"/>
  <c r="M84" i="2" s="1"/>
  <c r="Y18" i="2"/>
  <c r="AC18" i="2" s="1"/>
  <c r="U18" i="2"/>
  <c r="V18" i="2"/>
  <c r="Z18" i="2" s="1"/>
  <c r="X18" i="2"/>
  <c r="AB18" i="2" s="1"/>
  <c r="W18" i="2"/>
  <c r="AA18" i="2" s="1"/>
  <c r="P19" i="2"/>
  <c r="G32" i="2"/>
  <c r="K32" i="2" s="1"/>
  <c r="J32" i="2"/>
  <c r="A33" i="2"/>
  <c r="F32" i="2"/>
  <c r="H32" i="2"/>
  <c r="L32" i="2" s="1"/>
  <c r="I32" i="2"/>
  <c r="M32" i="2" s="1"/>
  <c r="N32" i="2"/>
  <c r="Y41" i="2"/>
  <c r="AC41" i="2" s="1"/>
  <c r="U41" i="2"/>
  <c r="X41" i="2"/>
  <c r="AB41" i="2" s="1"/>
  <c r="W41" i="2"/>
  <c r="AA41" i="2" s="1"/>
  <c r="P42" i="2"/>
  <c r="V41" i="2"/>
  <c r="Z41" i="2" s="1"/>
  <c r="H60" i="2"/>
  <c r="L60" i="2" s="1"/>
  <c r="A61" i="2"/>
  <c r="G60" i="2"/>
  <c r="K60" i="2" s="1"/>
  <c r="J60" i="2"/>
  <c r="N60" i="2" s="1"/>
  <c r="I60" i="2"/>
  <c r="M60" i="2" s="1"/>
  <c r="F60" i="2"/>
  <c r="CE94" i="3"/>
  <c r="CE95" i="3" s="1"/>
  <c r="CE96" i="3" s="1"/>
  <c r="CE97" i="3" s="1"/>
  <c r="CE98" i="3" s="1"/>
  <c r="CE99" i="3" s="1"/>
  <c r="CE100" i="3" s="1"/>
  <c r="CE101" i="3" s="1"/>
  <c r="CE102" i="3" s="1"/>
  <c r="CE103" i="3" s="1"/>
  <c r="CE104" i="3" s="1"/>
  <c r="CE105" i="3" s="1"/>
  <c r="CE106" i="3" s="1"/>
  <c r="CE107" i="3" s="1"/>
  <c r="CE108" i="3" s="1"/>
  <c r="CE109" i="3" s="1"/>
  <c r="CE110" i="3" s="1"/>
  <c r="CE111" i="3" s="1"/>
  <c r="CE112" i="3" s="1"/>
  <c r="CE113" i="3" s="1"/>
  <c r="CE114" i="3" s="1"/>
  <c r="CE115" i="3" s="1"/>
  <c r="CE116" i="3" s="1"/>
  <c r="CE117" i="3" s="1"/>
  <c r="CE118" i="3" s="1"/>
  <c r="CE119" i="3" s="1"/>
  <c r="CE120" i="3" s="1"/>
  <c r="CE121" i="3" s="1"/>
  <c r="CE122" i="3" s="1"/>
  <c r="CE123" i="3" s="1"/>
  <c r="CE124" i="3" s="1"/>
  <c r="CE125" i="3" s="1"/>
  <c r="CE126" i="3" s="1"/>
  <c r="CE127" i="3" s="1"/>
  <c r="CE128" i="3" s="1"/>
  <c r="CE129" i="3" s="1"/>
  <c r="CE130" i="3" s="1"/>
  <c r="CE131" i="3" s="1"/>
  <c r="CE132" i="3" s="1"/>
  <c r="CE133" i="3" s="1"/>
  <c r="CE134" i="3" s="1"/>
  <c r="CE135" i="3" s="1"/>
  <c r="CE136" i="3" s="1"/>
  <c r="CE137" i="3" s="1"/>
  <c r="CE138" i="3" s="1"/>
  <c r="CE139" i="3" s="1"/>
  <c r="CE140" i="3" s="1"/>
  <c r="W94" i="3"/>
  <c r="U93" i="2"/>
  <c r="X93" i="2"/>
  <c r="AB93" i="2" s="1"/>
  <c r="V93" i="2"/>
  <c r="Z93" i="2" s="1"/>
  <c r="W93" i="2"/>
  <c r="AA93" i="2" s="1"/>
  <c r="Y93" i="2"/>
  <c r="AC93" i="2" s="1"/>
  <c r="G61" i="2" l="1"/>
  <c r="K61" i="2" s="1"/>
  <c r="J61" i="2"/>
  <c r="N61" i="2" s="1"/>
  <c r="H61" i="2"/>
  <c r="L61" i="2" s="1"/>
  <c r="A62" i="2"/>
  <c r="F61" i="2"/>
  <c r="I61" i="2"/>
  <c r="M61" i="2" s="1"/>
  <c r="A34" i="2"/>
  <c r="J33" i="2"/>
  <c r="N33" i="2" s="1"/>
  <c r="H33" i="2"/>
  <c r="L33" i="2" s="1"/>
  <c r="G33" i="2"/>
  <c r="I33" i="2"/>
  <c r="M33" i="2" s="1"/>
  <c r="F33" i="2"/>
  <c r="K33" i="2"/>
  <c r="Y42" i="2"/>
  <c r="AC42" i="2" s="1"/>
  <c r="X42" i="2"/>
  <c r="AB42" i="2" s="1"/>
  <c r="W42" i="2"/>
  <c r="AA42" i="2" s="1"/>
  <c r="V42" i="2"/>
  <c r="Z42" i="2" s="1"/>
  <c r="P43" i="2"/>
  <c r="U42" i="2"/>
  <c r="X19" i="2"/>
  <c r="AB19" i="2" s="1"/>
  <c r="W19" i="2"/>
  <c r="AA19" i="2" s="1"/>
  <c r="V19" i="2"/>
  <c r="Z19" i="2" s="1"/>
  <c r="U19" i="2"/>
  <c r="P20" i="2"/>
  <c r="Y19" i="2"/>
  <c r="AC19" i="2" s="1"/>
  <c r="H85" i="2"/>
  <c r="L85" i="2" s="1"/>
  <c r="I85" i="2"/>
  <c r="M85" i="2" s="1"/>
  <c r="G85" i="2"/>
  <c r="K85" i="2" s="1"/>
  <c r="F85" i="2"/>
  <c r="A86" i="2"/>
  <c r="J85" i="2"/>
  <c r="N85" i="2" s="1"/>
  <c r="J9" i="2"/>
  <c r="N9" i="2" s="1"/>
  <c r="A10" i="2"/>
  <c r="G9" i="2"/>
  <c r="K9" i="2" s="1"/>
  <c r="H9" i="2"/>
  <c r="L9" i="2" s="1"/>
  <c r="I9" i="2"/>
  <c r="M9" i="2" s="1"/>
  <c r="F9" i="2"/>
  <c r="F86" i="2" l="1"/>
  <c r="J86" i="2"/>
  <c r="N86" i="2" s="1"/>
  <c r="A87" i="2"/>
  <c r="G86" i="2"/>
  <c r="K86" i="2" s="1"/>
  <c r="I86" i="2"/>
  <c r="M86" i="2" s="1"/>
  <c r="H86" i="2"/>
  <c r="L86" i="2" s="1"/>
  <c r="Y20" i="2"/>
  <c r="AC20" i="2" s="1"/>
  <c r="U20" i="2"/>
  <c r="V20" i="2"/>
  <c r="Z20" i="2" s="1"/>
  <c r="W20" i="2"/>
  <c r="AA20" i="2" s="1"/>
  <c r="P21" i="2"/>
  <c r="X20" i="2"/>
  <c r="AB20" i="2" s="1"/>
  <c r="V43" i="2"/>
  <c r="Z43" i="2" s="1"/>
  <c r="U43" i="2"/>
  <c r="X43" i="2"/>
  <c r="AB43" i="2" s="1"/>
  <c r="P44" i="2"/>
  <c r="Y43" i="2"/>
  <c r="AC43" i="2" s="1"/>
  <c r="W43" i="2"/>
  <c r="AA43" i="2" s="1"/>
  <c r="F62" i="2"/>
  <c r="I62" i="2"/>
  <c r="M62" i="2" s="1"/>
  <c r="A63" i="2"/>
  <c r="J62" i="2"/>
  <c r="N62" i="2" s="1"/>
  <c r="H62" i="2"/>
  <c r="L62" i="2" s="1"/>
  <c r="G62" i="2"/>
  <c r="K62" i="2" s="1"/>
  <c r="I10" i="2"/>
  <c r="M10" i="2" s="1"/>
  <c r="H10" i="2"/>
  <c r="L10" i="2" s="1"/>
  <c r="F10" i="2"/>
  <c r="G10" i="2"/>
  <c r="J10" i="2"/>
  <c r="N10" i="2" s="1"/>
  <c r="A11" i="2"/>
  <c r="K10" i="2"/>
  <c r="I34" i="2"/>
  <c r="M34" i="2" s="1"/>
  <c r="G34" i="2"/>
  <c r="K34" i="2" s="1"/>
  <c r="J34" i="2"/>
  <c r="N34" i="2" s="1"/>
  <c r="H34" i="2"/>
  <c r="L34" i="2" s="1"/>
  <c r="F34" i="2"/>
  <c r="A35" i="2"/>
  <c r="J11" i="2" l="1"/>
  <c r="G11" i="2"/>
  <c r="K11" i="2" s="1"/>
  <c r="H11" i="2"/>
  <c r="L11" i="2" s="1"/>
  <c r="F11" i="2"/>
  <c r="A12" i="2"/>
  <c r="I11" i="2"/>
  <c r="M11" i="2" s="1"/>
  <c r="N11" i="2"/>
  <c r="V44" i="2"/>
  <c r="Z44" i="2" s="1"/>
  <c r="P45" i="2"/>
  <c r="X44" i="2"/>
  <c r="AB44" i="2" s="1"/>
  <c r="Y44" i="2"/>
  <c r="AC44" i="2" s="1"/>
  <c r="W44" i="2"/>
  <c r="AA44" i="2" s="1"/>
  <c r="U44" i="2"/>
  <c r="H35" i="2"/>
  <c r="A36" i="2"/>
  <c r="F35" i="2"/>
  <c r="G35" i="2"/>
  <c r="K35" i="2" s="1"/>
  <c r="I35" i="2"/>
  <c r="M35" i="2" s="1"/>
  <c r="J35" i="2"/>
  <c r="N35" i="2" s="1"/>
  <c r="L35" i="2"/>
  <c r="H63" i="2"/>
  <c r="L63" i="2" s="1"/>
  <c r="A64" i="2"/>
  <c r="G63" i="2"/>
  <c r="K63" i="2" s="1"/>
  <c r="F63" i="2"/>
  <c r="I63" i="2"/>
  <c r="M63" i="2" s="1"/>
  <c r="J63" i="2"/>
  <c r="N63" i="2" s="1"/>
  <c r="V21" i="2"/>
  <c r="Z21" i="2" s="1"/>
  <c r="X21" i="2"/>
  <c r="AB21" i="2" s="1"/>
  <c r="U21" i="2"/>
  <c r="Y21" i="2"/>
  <c r="AC21" i="2" s="1"/>
  <c r="P22" i="2"/>
  <c r="W21" i="2"/>
  <c r="AA21" i="2" s="1"/>
  <c r="F87" i="2"/>
  <c r="A88" i="2"/>
  <c r="G87" i="2"/>
  <c r="K87" i="2" s="1"/>
  <c r="I87" i="2"/>
  <c r="M87" i="2" s="1"/>
  <c r="H87" i="2"/>
  <c r="L87" i="2" s="1"/>
  <c r="J87" i="2"/>
  <c r="N87" i="2" s="1"/>
  <c r="H88" i="2" l="1"/>
  <c r="L88" i="2" s="1"/>
  <c r="A89" i="2"/>
  <c r="G88" i="2"/>
  <c r="K88" i="2" s="1"/>
  <c r="J88" i="2"/>
  <c r="N88" i="2" s="1"/>
  <c r="I88" i="2"/>
  <c r="M88" i="2" s="1"/>
  <c r="F88" i="2"/>
  <c r="J64" i="2"/>
  <c r="N64" i="2" s="1"/>
  <c r="H64" i="2"/>
  <c r="L64" i="2" s="1"/>
  <c r="I64" i="2"/>
  <c r="M64" i="2" s="1"/>
  <c r="G64" i="2"/>
  <c r="K64" i="2" s="1"/>
  <c r="A65" i="2"/>
  <c r="F64" i="2"/>
  <c r="V22" i="2"/>
  <c r="Z22" i="2" s="1"/>
  <c r="U22" i="2"/>
  <c r="W22" i="2"/>
  <c r="AA22" i="2" s="1"/>
  <c r="P23" i="2"/>
  <c r="Y22" i="2"/>
  <c r="AC22" i="2" s="1"/>
  <c r="X22" i="2"/>
  <c r="AB22" i="2" s="1"/>
  <c r="G36" i="2"/>
  <c r="K36" i="2" s="1"/>
  <c r="A37" i="2"/>
  <c r="J36" i="2"/>
  <c r="N36" i="2" s="1"/>
  <c r="F36" i="2"/>
  <c r="I36" i="2"/>
  <c r="M36" i="2" s="1"/>
  <c r="H36" i="2"/>
  <c r="L36" i="2" s="1"/>
  <c r="P46" i="2"/>
  <c r="X45" i="2"/>
  <c r="AB45" i="2" s="1"/>
  <c r="U45" i="2"/>
  <c r="Y45" i="2"/>
  <c r="AC45" i="2" s="1"/>
  <c r="V45" i="2"/>
  <c r="Z45" i="2" s="1"/>
  <c r="W45" i="2"/>
  <c r="AA45" i="2" s="1"/>
  <c r="J12" i="2"/>
  <c r="A13" i="2"/>
  <c r="F12" i="2"/>
  <c r="G12" i="2"/>
  <c r="I12" i="2"/>
  <c r="M12" i="2" s="1"/>
  <c r="H12" i="2"/>
  <c r="L12" i="2" s="1"/>
  <c r="N12" i="2"/>
  <c r="K12" i="2"/>
  <c r="G13" i="2" l="1"/>
  <c r="A14" i="2"/>
  <c r="I13" i="2"/>
  <c r="M13" i="2" s="1"/>
  <c r="J13" i="2"/>
  <c r="N13" i="2" s="1"/>
  <c r="H13" i="2"/>
  <c r="L13" i="2" s="1"/>
  <c r="F13" i="2"/>
  <c r="K13" i="2"/>
  <c r="A38" i="2"/>
  <c r="G37" i="2"/>
  <c r="K37" i="2" s="1"/>
  <c r="J37" i="2"/>
  <c r="N37" i="2" s="1"/>
  <c r="F37" i="2"/>
  <c r="I37" i="2"/>
  <c r="M37" i="2" s="1"/>
  <c r="H37" i="2"/>
  <c r="L37" i="2" s="1"/>
  <c r="X23" i="2"/>
  <c r="AB23" i="2" s="1"/>
  <c r="U23" i="2"/>
  <c r="V23" i="2"/>
  <c r="Z23" i="2" s="1"/>
  <c r="W23" i="2"/>
  <c r="AA23" i="2" s="1"/>
  <c r="Y23" i="2"/>
  <c r="AC23" i="2" s="1"/>
  <c r="H89" i="2"/>
  <c r="L89" i="2" s="1"/>
  <c r="G89" i="2"/>
  <c r="K89" i="2" s="1"/>
  <c r="J89" i="2"/>
  <c r="N89" i="2" s="1"/>
  <c r="I89" i="2"/>
  <c r="M89" i="2" s="1"/>
  <c r="A90" i="2"/>
  <c r="F89" i="2"/>
  <c r="V46" i="2"/>
  <c r="Z46" i="2" s="1"/>
  <c r="U46" i="2"/>
  <c r="X46" i="2"/>
  <c r="AB46" i="2" s="1"/>
  <c r="W46" i="2"/>
  <c r="AA46" i="2" s="1"/>
  <c r="P47" i="2"/>
  <c r="Y46" i="2"/>
  <c r="AC46" i="2" s="1"/>
  <c r="G65" i="2"/>
  <c r="K65" i="2" s="1"/>
  <c r="H65" i="2"/>
  <c r="L65" i="2" s="1"/>
  <c r="F65" i="2"/>
  <c r="A66" i="2"/>
  <c r="I65" i="2"/>
  <c r="M65" i="2" s="1"/>
  <c r="J65" i="2"/>
  <c r="N65" i="2" s="1"/>
  <c r="F66" i="2" l="1"/>
  <c r="H66" i="2"/>
  <c r="L66" i="2" s="1"/>
  <c r="G66" i="2"/>
  <c r="K66" i="2" s="1"/>
  <c r="I66" i="2"/>
  <c r="M66" i="2" s="1"/>
  <c r="A67" i="2"/>
  <c r="J66" i="2"/>
  <c r="N66" i="2" s="1"/>
  <c r="J38" i="2"/>
  <c r="N38" i="2" s="1"/>
  <c r="A39" i="2"/>
  <c r="H38" i="2"/>
  <c r="L38" i="2" s="1"/>
  <c r="F38" i="2"/>
  <c r="I38" i="2"/>
  <c r="M38" i="2" s="1"/>
  <c r="G38" i="2"/>
  <c r="K38" i="2" s="1"/>
  <c r="J14" i="2"/>
  <c r="N14" i="2" s="1"/>
  <c r="H14" i="2"/>
  <c r="L14" i="2" s="1"/>
  <c r="G14" i="2"/>
  <c r="K14" i="2" s="1"/>
  <c r="I14" i="2"/>
  <c r="M14" i="2" s="1"/>
  <c r="A15" i="2"/>
  <c r="F14" i="2"/>
  <c r="X47" i="2"/>
  <c r="AB47" i="2" s="1"/>
  <c r="W47" i="2"/>
  <c r="AA47" i="2" s="1"/>
  <c r="Y47" i="2"/>
  <c r="AC47" i="2" s="1"/>
  <c r="V47" i="2"/>
  <c r="Z47" i="2" s="1"/>
  <c r="U47" i="2"/>
  <c r="A91" i="2"/>
  <c r="G90" i="2"/>
  <c r="K90" i="2" s="1"/>
  <c r="F90" i="2"/>
  <c r="J90" i="2"/>
  <c r="N90" i="2" s="1"/>
  <c r="I90" i="2"/>
  <c r="M90" i="2" s="1"/>
  <c r="H90" i="2"/>
  <c r="L90" i="2" s="1"/>
  <c r="F91" i="2" l="1"/>
  <c r="G91" i="2"/>
  <c r="K91" i="2" s="1"/>
  <c r="I91" i="2"/>
  <c r="M91" i="2" s="1"/>
  <c r="H91" i="2"/>
  <c r="L91" i="2" s="1"/>
  <c r="A92" i="2"/>
  <c r="J91" i="2"/>
  <c r="N91" i="2" s="1"/>
  <c r="I39" i="2"/>
  <c r="M39" i="2" s="1"/>
  <c r="F39" i="2"/>
  <c r="G39" i="2"/>
  <c r="K39" i="2" s="1"/>
  <c r="H39" i="2"/>
  <c r="L39" i="2" s="1"/>
  <c r="A40" i="2"/>
  <c r="J39" i="2"/>
  <c r="N39" i="2" s="1"/>
  <c r="A16" i="2"/>
  <c r="H15" i="2"/>
  <c r="L15" i="2" s="1"/>
  <c r="F15" i="2"/>
  <c r="I15" i="2"/>
  <c r="M15" i="2" s="1"/>
  <c r="G15" i="2"/>
  <c r="K15" i="2" s="1"/>
  <c r="J15" i="2"/>
  <c r="N15" i="2" s="1"/>
  <c r="J67" i="2"/>
  <c r="N67" i="2" s="1"/>
  <c r="F67" i="2"/>
  <c r="I67" i="2"/>
  <c r="M67" i="2" s="1"/>
  <c r="A68" i="2"/>
  <c r="G67" i="2"/>
  <c r="K67" i="2" s="1"/>
  <c r="H67" i="2"/>
  <c r="L67" i="2" s="1"/>
  <c r="A69" i="2" l="1"/>
  <c r="H68" i="2"/>
  <c r="L68" i="2" s="1"/>
  <c r="G68" i="2"/>
  <c r="K68" i="2" s="1"/>
  <c r="I68" i="2"/>
  <c r="M68" i="2" s="1"/>
  <c r="J68" i="2"/>
  <c r="N68" i="2" s="1"/>
  <c r="F68" i="2"/>
  <c r="H16" i="2"/>
  <c r="L16" i="2" s="1"/>
  <c r="F16" i="2"/>
  <c r="J16" i="2"/>
  <c r="N16" i="2" s="1"/>
  <c r="G16" i="2"/>
  <c r="K16" i="2" s="1"/>
  <c r="A17" i="2"/>
  <c r="I16" i="2"/>
  <c r="M16" i="2" s="1"/>
  <c r="F40" i="2"/>
  <c r="A41" i="2"/>
  <c r="J40" i="2"/>
  <c r="N40" i="2" s="1"/>
  <c r="I40" i="2"/>
  <c r="M40" i="2" s="1"/>
  <c r="G40" i="2"/>
  <c r="K40" i="2" s="1"/>
  <c r="H40" i="2"/>
  <c r="L40" i="2" s="1"/>
  <c r="I92" i="2"/>
  <c r="M92" i="2" s="1"/>
  <c r="A93" i="2"/>
  <c r="J92" i="2"/>
  <c r="N92" i="2" s="1"/>
  <c r="G92" i="2"/>
  <c r="K92" i="2" s="1"/>
  <c r="F92" i="2"/>
  <c r="H92" i="2"/>
  <c r="L92" i="2" s="1"/>
  <c r="G93" i="2" l="1"/>
  <c r="K93" i="2" s="1"/>
  <c r="J93" i="2"/>
  <c r="N93" i="2" s="1"/>
  <c r="F93" i="2"/>
  <c r="I93" i="2"/>
  <c r="M93" i="2" s="1"/>
  <c r="H93" i="2"/>
  <c r="L93" i="2" s="1"/>
  <c r="F41" i="2"/>
  <c r="J41" i="2"/>
  <c r="N41" i="2" s="1"/>
  <c r="A42" i="2"/>
  <c r="G41" i="2"/>
  <c r="K41" i="2" s="1"/>
  <c r="I41" i="2"/>
  <c r="M41" i="2" s="1"/>
  <c r="H41" i="2"/>
  <c r="L41" i="2" s="1"/>
  <c r="I17" i="2"/>
  <c r="M17" i="2" s="1"/>
  <c r="H17" i="2"/>
  <c r="L17" i="2" s="1"/>
  <c r="A18" i="2"/>
  <c r="F17" i="2"/>
  <c r="G17" i="2"/>
  <c r="K17" i="2" s="1"/>
  <c r="J17" i="2"/>
  <c r="N17" i="2" s="1"/>
  <c r="F69" i="2"/>
  <c r="J69" i="2"/>
  <c r="N69" i="2" s="1"/>
  <c r="A70" i="2"/>
  <c r="I69" i="2"/>
  <c r="M69" i="2" s="1"/>
  <c r="G69" i="2"/>
  <c r="K69" i="2" s="1"/>
  <c r="H69" i="2"/>
  <c r="L69" i="2" s="1"/>
  <c r="H70" i="2" l="1"/>
  <c r="L70" i="2" s="1"/>
  <c r="J70" i="2"/>
  <c r="N70" i="2" s="1"/>
  <c r="I70" i="2"/>
  <c r="M70" i="2" s="1"/>
  <c r="F70" i="2"/>
  <c r="G70" i="2"/>
  <c r="K70" i="2" s="1"/>
  <c r="H18" i="2"/>
  <c r="L18" i="2" s="1"/>
  <c r="J18" i="2"/>
  <c r="N18" i="2" s="1"/>
  <c r="F18" i="2"/>
  <c r="I18" i="2"/>
  <c r="M18" i="2" s="1"/>
  <c r="G18" i="2"/>
  <c r="K18" i="2" s="1"/>
  <c r="A19" i="2"/>
  <c r="A43" i="2"/>
  <c r="H42" i="2"/>
  <c r="L42" i="2" s="1"/>
  <c r="J42" i="2"/>
  <c r="N42" i="2" s="1"/>
  <c r="G42" i="2"/>
  <c r="K42" i="2" s="1"/>
  <c r="F42" i="2"/>
  <c r="I42" i="2"/>
  <c r="M42" i="2" s="1"/>
  <c r="G43" i="2" l="1"/>
  <c r="K43" i="2" s="1"/>
  <c r="J43" i="2"/>
  <c r="N43" i="2" s="1"/>
  <c r="H43" i="2"/>
  <c r="L43" i="2" s="1"/>
  <c r="I43" i="2"/>
  <c r="M43" i="2" s="1"/>
  <c r="F43" i="2"/>
  <c r="A44" i="2"/>
  <c r="I19" i="2"/>
  <c r="M19" i="2" s="1"/>
  <c r="H19" i="2"/>
  <c r="L19" i="2" s="1"/>
  <c r="A20" i="2"/>
  <c r="G19" i="2"/>
  <c r="K19" i="2" s="1"/>
  <c r="J19" i="2"/>
  <c r="N19" i="2" s="1"/>
  <c r="F19" i="2"/>
  <c r="G44" i="2" l="1"/>
  <c r="K44" i="2" s="1"/>
  <c r="I44" i="2"/>
  <c r="M44" i="2" s="1"/>
  <c r="F44" i="2"/>
  <c r="H44" i="2"/>
  <c r="L44" i="2" s="1"/>
  <c r="J44" i="2"/>
  <c r="N44" i="2" s="1"/>
  <c r="A45" i="2"/>
  <c r="H20" i="2"/>
  <c r="L20" i="2" s="1"/>
  <c r="G20" i="2"/>
  <c r="K20" i="2" s="1"/>
  <c r="F20" i="2"/>
  <c r="I20" i="2"/>
  <c r="M20" i="2" s="1"/>
  <c r="J20" i="2"/>
  <c r="N20" i="2" s="1"/>
  <c r="A21" i="2"/>
  <c r="G21" i="2" l="1"/>
  <c r="K21" i="2" s="1"/>
  <c r="H21" i="2"/>
  <c r="L21" i="2" s="1"/>
  <c r="J21" i="2"/>
  <c r="N21" i="2" s="1"/>
  <c r="A22" i="2"/>
  <c r="F21" i="2"/>
  <c r="I21" i="2"/>
  <c r="M21" i="2" s="1"/>
  <c r="I45" i="2"/>
  <c r="M45" i="2" s="1"/>
  <c r="J45" i="2"/>
  <c r="N45" i="2" s="1"/>
  <c r="H45" i="2"/>
  <c r="L45" i="2" s="1"/>
  <c r="F45" i="2"/>
  <c r="A46" i="2"/>
  <c r="G45" i="2"/>
  <c r="K45" i="2" s="1"/>
  <c r="A23" i="2" l="1"/>
  <c r="I22" i="2"/>
  <c r="M22" i="2" s="1"/>
  <c r="J22" i="2"/>
  <c r="N22" i="2" s="1"/>
  <c r="G22" i="2"/>
  <c r="K22" i="2" s="1"/>
  <c r="F22" i="2"/>
  <c r="H22" i="2"/>
  <c r="L22" i="2" s="1"/>
  <c r="I46" i="2"/>
  <c r="M46" i="2" s="1"/>
  <c r="A47" i="2"/>
  <c r="F46" i="2"/>
  <c r="H46" i="2"/>
  <c r="L46" i="2" s="1"/>
  <c r="J46" i="2"/>
  <c r="N46" i="2" s="1"/>
  <c r="G46" i="2"/>
  <c r="K46" i="2" s="1"/>
  <c r="H47" i="2" l="1"/>
  <c r="L47" i="2" s="1"/>
  <c r="F47" i="2"/>
  <c r="J47" i="2"/>
  <c r="N47" i="2" s="1"/>
  <c r="I47" i="2"/>
  <c r="M47" i="2" s="1"/>
  <c r="G47" i="2"/>
  <c r="K47" i="2" s="1"/>
  <c r="J23" i="2"/>
  <c r="N23" i="2" s="1"/>
  <c r="G23" i="2"/>
  <c r="K23" i="2" s="1"/>
  <c r="F23" i="2"/>
  <c r="H23" i="2"/>
  <c r="L23" i="2" s="1"/>
  <c r="I23" i="2"/>
  <c r="M23" i="2" s="1"/>
</calcChain>
</file>

<file path=xl/sharedStrings.xml><?xml version="1.0" encoding="utf-8"?>
<sst xmlns="http://schemas.openxmlformats.org/spreadsheetml/2006/main" count="5168" uniqueCount="391">
  <si>
    <t>OECD FEEDSTUFFS DERIVED FROM FIELD CROPS</t>
  </si>
  <si>
    <t>PERCENT OF LIVESTOCK DIET</t>
  </si>
  <si>
    <t>CATTLE</t>
  </si>
  <si>
    <t>SHEEP</t>
  </si>
  <si>
    <t>SWINE</t>
  </si>
  <si>
    <t>POULTRY</t>
  </si>
  <si>
    <t>BEEF</t>
  </si>
  <si>
    <t>DAIRY</t>
  </si>
  <si>
    <t>RAM/EWE</t>
  </si>
  <si>
    <t>LAMB</t>
  </si>
  <si>
    <t>BREEDING</t>
  </si>
  <si>
    <t>FINISHING</t>
  </si>
  <si>
    <t>BROILER</t>
  </si>
  <si>
    <t>LAYER</t>
  </si>
  <si>
    <t>TURKEY</t>
  </si>
  <si>
    <t>US</t>
  </si>
  <si>
    <t>EU</t>
  </si>
  <si>
    <t>AU</t>
  </si>
  <si>
    <t>JP</t>
  </si>
  <si>
    <t>Calculated highest DM-residue</t>
  </si>
  <si>
    <t>Calculated median DM-residue</t>
  </si>
  <si>
    <t>Codex Code</t>
  </si>
  <si>
    <t>Codex commodity description</t>
  </si>
  <si>
    <t>CROP</t>
  </si>
  <si>
    <t>FEEDSTUFF</t>
  </si>
  <si>
    <t>IFN Code</t>
  </si>
  <si>
    <t>Class.</t>
  </si>
  <si>
    <t>Highest residue</t>
  </si>
  <si>
    <t>STMR or STMR-P</t>
  </si>
  <si>
    <t>Residue Level</t>
  </si>
  <si>
    <t>DM (%)</t>
  </si>
  <si>
    <t>Maximum residue in mg/kg DM</t>
  </si>
  <si>
    <t>Mean residue in mg/kg DM</t>
  </si>
  <si>
    <t>CAN</t>
  </si>
  <si>
    <t>Body weight (kg)</t>
  </si>
  <si>
    <t>Daily intake (DM in kg)</t>
  </si>
  <si>
    <t>N/A</t>
  </si>
  <si>
    <t>Forages</t>
  </si>
  <si>
    <t>AL</t>
  </si>
  <si>
    <t>Alfalfa forage (green)</t>
  </si>
  <si>
    <t>Alfalfa</t>
  </si>
  <si>
    <t>forage</t>
  </si>
  <si>
    <t>2-00-196</t>
  </si>
  <si>
    <t>R</t>
  </si>
  <si>
    <t>HR</t>
  </si>
  <si>
    <t>*</t>
  </si>
  <si>
    <t>Alfalfa fodder</t>
  </si>
  <si>
    <t>hay</t>
  </si>
  <si>
    <t>1-00-054</t>
  </si>
  <si>
    <t>meal</t>
  </si>
  <si>
    <t>1-00-023</t>
  </si>
  <si>
    <t>STMR</t>
  </si>
  <si>
    <t>AF</t>
  </si>
  <si>
    <t>silage</t>
  </si>
  <si>
    <t>3-08-150</t>
  </si>
  <si>
    <t>Barley</t>
  </si>
  <si>
    <t>2-00-511</t>
  </si>
  <si>
    <t>Barley straw and fodder, dry</t>
  </si>
  <si>
    <t>1-00-495</t>
  </si>
  <si>
    <t>straw</t>
  </si>
  <si>
    <t>1-00-498</t>
  </si>
  <si>
    <t>NA</t>
  </si>
  <si>
    <t>Bean forage (green)</t>
  </si>
  <si>
    <t xml:space="preserve">Bean </t>
  </si>
  <si>
    <t>vines</t>
  </si>
  <si>
    <t>2-14-388</t>
  </si>
  <si>
    <t>Sugar beet leaves or tops</t>
  </si>
  <si>
    <t>Beet, mangel</t>
  </si>
  <si>
    <t>fodder</t>
  </si>
  <si>
    <t>2-00-632</t>
  </si>
  <si>
    <t xml:space="preserve">Sugar beet </t>
  </si>
  <si>
    <t>Beet, sugar</t>
  </si>
  <si>
    <t>tops</t>
  </si>
  <si>
    <t>2-00-649</t>
  </si>
  <si>
    <t>Cabbages, head</t>
  </si>
  <si>
    <t>Cabbage</t>
  </si>
  <si>
    <t>heads, leaves</t>
  </si>
  <si>
    <t>2-01-046</t>
  </si>
  <si>
    <t>Clover</t>
  </si>
  <si>
    <t>2-01-434</t>
  </si>
  <si>
    <t>Clover hay and foder</t>
  </si>
  <si>
    <t>1-01-415</t>
  </si>
  <si>
    <t>3-01-441</t>
  </si>
  <si>
    <t>Maize forage</t>
  </si>
  <si>
    <t>Corn, field</t>
  </si>
  <si>
    <t>forage/silage</t>
  </si>
  <si>
    <t>3-28-345</t>
  </si>
  <si>
    <t>Maize fodder</t>
  </si>
  <si>
    <t>stover</t>
  </si>
  <si>
    <t>3-28-251</t>
  </si>
  <si>
    <t>Corn, pop</t>
  </si>
  <si>
    <t>2-02-963</t>
  </si>
  <si>
    <t>Corn, sweet</t>
  </si>
  <si>
    <t>1-08-407</t>
  </si>
  <si>
    <t>Cowpea</t>
  </si>
  <si>
    <t>2-01-655</t>
  </si>
  <si>
    <t>1-01-645</t>
  </si>
  <si>
    <t>Crown vetch</t>
  </si>
  <si>
    <t>2-19-834</t>
  </si>
  <si>
    <t>1-20-803</t>
  </si>
  <si>
    <t>Grass</t>
  </si>
  <si>
    <t>forage (fresh)</t>
  </si>
  <si>
    <t>2-02-260</t>
  </si>
  <si>
    <t>1-02-250</t>
  </si>
  <si>
    <t>3-02-222</t>
  </si>
  <si>
    <t>Kale forage</t>
  </si>
  <si>
    <t>Kale</t>
  </si>
  <si>
    <t>leaves</t>
  </si>
  <si>
    <t>2-02-446</t>
  </si>
  <si>
    <t>Lespedeza</t>
  </si>
  <si>
    <t>2-07-058</t>
  </si>
  <si>
    <t>1-02-522</t>
  </si>
  <si>
    <t>Millet</t>
  </si>
  <si>
    <t>2-03-801</t>
  </si>
  <si>
    <t>1-03-119</t>
  </si>
  <si>
    <t>Millet fodder,dry</t>
  </si>
  <si>
    <t>1-23-802</t>
  </si>
  <si>
    <t>Oat forage</t>
  </si>
  <si>
    <t>Oat</t>
  </si>
  <si>
    <t>2-03-292</t>
  </si>
  <si>
    <t>Oat straw and fodder, dry</t>
  </si>
  <si>
    <t>1-03-280</t>
  </si>
  <si>
    <t>1-03-283</t>
  </si>
  <si>
    <t>3-03-298</t>
  </si>
  <si>
    <t>Pea vines (green)</t>
  </si>
  <si>
    <t>Pea</t>
  </si>
  <si>
    <t>3-03-596</t>
  </si>
  <si>
    <t>1-03-572</t>
  </si>
  <si>
    <t>3-03-590</t>
  </si>
  <si>
    <t>Peanut fodder</t>
  </si>
  <si>
    <t>Peanut</t>
  </si>
  <si>
    <t>1-03-619</t>
  </si>
  <si>
    <t>Rape greens</t>
  </si>
  <si>
    <t>Rape</t>
  </si>
  <si>
    <t>2-03-867</t>
  </si>
  <si>
    <t xml:space="preserve">Rice straw and fodder, dry </t>
  </si>
  <si>
    <t>Rice</t>
  </si>
  <si>
    <t>1-03-925</t>
  </si>
  <si>
    <t>whole crop silage</t>
  </si>
  <si>
    <t>Rye forage (green)</t>
  </si>
  <si>
    <t>Rye</t>
  </si>
  <si>
    <t>2-04-018</t>
  </si>
  <si>
    <t>Rye straw and fodder, dry</t>
  </si>
  <si>
    <t>1-04-007</t>
  </si>
  <si>
    <t>Sorghum forage (green)</t>
  </si>
  <si>
    <t>Sorghum,forage</t>
  </si>
  <si>
    <t>see Grasses</t>
  </si>
  <si>
    <t>Sorghum, grain</t>
  </si>
  <si>
    <t>2-04-317</t>
  </si>
  <si>
    <t>AS</t>
  </si>
  <si>
    <t>1-07-960</t>
  </si>
  <si>
    <t>Soya bean forage (green)</t>
  </si>
  <si>
    <t>Soybean</t>
  </si>
  <si>
    <t>2-04-574</t>
  </si>
  <si>
    <t>Soya bean fodder</t>
  </si>
  <si>
    <t>1-04-558</t>
  </si>
  <si>
    <t>3-04-581</t>
  </si>
  <si>
    <t>Sugarcane</t>
  </si>
  <si>
    <t>2-04-692</t>
  </si>
  <si>
    <t>Trefoil</t>
  </si>
  <si>
    <t>2-20-786</t>
  </si>
  <si>
    <t>1-05-044</t>
  </si>
  <si>
    <t xml:space="preserve">Triticale </t>
  </si>
  <si>
    <t>2-02-647</t>
  </si>
  <si>
    <t>Triticale</t>
  </si>
  <si>
    <t>3-26-208</t>
  </si>
  <si>
    <t>Turnip leaves or tops</t>
  </si>
  <si>
    <t>Turnip</t>
  </si>
  <si>
    <t>tops (leaves)</t>
  </si>
  <si>
    <t>2-05-063</t>
  </si>
  <si>
    <t>Vetch</t>
  </si>
  <si>
    <t>2-05-112</t>
  </si>
  <si>
    <t>1-05-122</t>
  </si>
  <si>
    <t>3-26-357</t>
  </si>
  <si>
    <t>Wheat</t>
  </si>
  <si>
    <t>2-08-078</t>
  </si>
  <si>
    <t>Wheat straw and fodder, dry</t>
  </si>
  <si>
    <t>1-05-172</t>
  </si>
  <si>
    <t>1-05-175</t>
  </si>
  <si>
    <t>3-05-186</t>
  </si>
  <si>
    <t>VR</t>
  </si>
  <si>
    <t>Roots &amp; Tubers</t>
  </si>
  <si>
    <t>Carrot</t>
  </si>
  <si>
    <t>culls</t>
  </si>
  <si>
    <t>2-01-146</t>
  </si>
  <si>
    <t>CC</t>
  </si>
  <si>
    <t>Cassava</t>
  </si>
  <si>
    <t>Cassava/tapioca</t>
  </si>
  <si>
    <t>roots</t>
  </si>
  <si>
    <t>2-01-156</t>
  </si>
  <si>
    <t>Potato culls</t>
  </si>
  <si>
    <t>Potato</t>
  </si>
  <si>
    <t>4-03-787</t>
  </si>
  <si>
    <t>Swede</t>
  </si>
  <si>
    <t>4-04-001</t>
  </si>
  <si>
    <t>Turnip, Garden</t>
  </si>
  <si>
    <t>4-05-067</t>
  </si>
  <si>
    <t>Cereal Grains/Crops Seeds</t>
  </si>
  <si>
    <t xml:space="preserve">Barley </t>
  </si>
  <si>
    <t>grain</t>
  </si>
  <si>
    <t>4-00-549</t>
  </si>
  <si>
    <t>Beans, dry</t>
  </si>
  <si>
    <t>seed</t>
  </si>
  <si>
    <t>4-00-515</t>
  </si>
  <si>
    <t>PC</t>
  </si>
  <si>
    <t>Maize</t>
  </si>
  <si>
    <t>4-20-698</t>
  </si>
  <si>
    <t xml:space="preserve">Popcorn </t>
  </si>
  <si>
    <t>4-02-964</t>
  </si>
  <si>
    <t>5-01-661</t>
  </si>
  <si>
    <t>Lupin</t>
  </si>
  <si>
    <t>5-02-707</t>
  </si>
  <si>
    <t xml:space="preserve">Milet </t>
  </si>
  <si>
    <t>4-03-120</t>
  </si>
  <si>
    <t>Oats</t>
  </si>
  <si>
    <t>4-03-309</t>
  </si>
  <si>
    <t>Field pea, (dry)</t>
  </si>
  <si>
    <t>5-03-600</t>
  </si>
  <si>
    <t xml:space="preserve">Rice </t>
  </si>
  <si>
    <t>4-03-939</t>
  </si>
  <si>
    <t>4-04-047</t>
  </si>
  <si>
    <t xml:space="preserve">Sorghum </t>
  </si>
  <si>
    <t>4-04-383</t>
  </si>
  <si>
    <t>Soya bean, dry</t>
  </si>
  <si>
    <t>5-64-610</t>
  </si>
  <si>
    <t>4-20-362</t>
  </si>
  <si>
    <t>5-26-351</t>
  </si>
  <si>
    <t>4-05-211</t>
  </si>
  <si>
    <t>Byproducts</t>
  </si>
  <si>
    <t>Almond hulls</t>
  </si>
  <si>
    <t>Almond</t>
  </si>
  <si>
    <t>hulls</t>
  </si>
  <si>
    <t>4-00-359</t>
  </si>
  <si>
    <t>Apple pomace, dry</t>
  </si>
  <si>
    <t>Apple</t>
  </si>
  <si>
    <t>pomace, wet</t>
  </si>
  <si>
    <t>4-00-419</t>
  </si>
  <si>
    <t>AB</t>
  </si>
  <si>
    <t>bran fractions</t>
  </si>
  <si>
    <t>Sugar beet pulp, dry</t>
  </si>
  <si>
    <t>dried pulp</t>
  </si>
  <si>
    <t>4-29-307</t>
  </si>
  <si>
    <t>ensiled pulp</t>
  </si>
  <si>
    <t>4-00-662</t>
  </si>
  <si>
    <t>Sugar beet molases</t>
  </si>
  <si>
    <t>molasses</t>
  </si>
  <si>
    <t>4-30-289</t>
  </si>
  <si>
    <t>Brewer's grain</t>
  </si>
  <si>
    <t>dried</t>
  </si>
  <si>
    <t>5-00-516</t>
  </si>
  <si>
    <t>Rape seed meal</t>
  </si>
  <si>
    <t>Canola</t>
  </si>
  <si>
    <t>5-08-136</t>
  </si>
  <si>
    <t>Citrus pulp, dry</t>
  </si>
  <si>
    <t>Citrus</t>
  </si>
  <si>
    <t>4-01-237</t>
  </si>
  <si>
    <t>SM</t>
  </si>
  <si>
    <t>Coconut</t>
  </si>
  <si>
    <t>5-01-572</t>
  </si>
  <si>
    <t>Maize aspirated grain fraction</t>
  </si>
  <si>
    <t>asp gr fn</t>
  </si>
  <si>
    <t>4-02-880</t>
  </si>
  <si>
    <t>Maize milled byproducts</t>
  </si>
  <si>
    <t>milled bypdts</t>
  </si>
  <si>
    <t>5-28-235</t>
  </si>
  <si>
    <t>Maize ??</t>
  </si>
  <si>
    <t>hominy meal</t>
  </si>
  <si>
    <t>4-03-010</t>
  </si>
  <si>
    <t>Sweet corn</t>
  </si>
  <si>
    <t>cannery waste</t>
  </si>
  <si>
    <t>2-02-875</t>
  </si>
  <si>
    <t>Maize gluten</t>
  </si>
  <si>
    <t>Corn gluten</t>
  </si>
  <si>
    <t>feed</t>
  </si>
  <si>
    <t>5-28-243</t>
  </si>
  <si>
    <t>Maize gluten meal</t>
  </si>
  <si>
    <t>5-28-242</t>
  </si>
  <si>
    <t>Cotton meal</t>
  </si>
  <si>
    <t>Cotton</t>
  </si>
  <si>
    <t>5-01-617</t>
  </si>
  <si>
    <t>undelinted seed</t>
  </si>
  <si>
    <t>5-01-614</t>
  </si>
  <si>
    <t>Cotton hulls</t>
  </si>
  <si>
    <t>1-01-599</t>
  </si>
  <si>
    <t>Cotton gin byproducts</t>
  </si>
  <si>
    <t>gin byproducts</t>
  </si>
  <si>
    <t>1-08-413</t>
  </si>
  <si>
    <t>Distiller's grain</t>
  </si>
  <si>
    <t>5-00-518</t>
  </si>
  <si>
    <t>Linseed</t>
  </si>
  <si>
    <t>Flaxseed/linseed</t>
  </si>
  <si>
    <t>5-02-043</t>
  </si>
  <si>
    <t>Grape pomce, dry</t>
  </si>
  <si>
    <t>Grape</t>
  </si>
  <si>
    <t>2-02-206</t>
  </si>
  <si>
    <t>Lupin seed</t>
  </si>
  <si>
    <t xml:space="preserve">Palm hearts </t>
  </si>
  <si>
    <t>Palm</t>
  </si>
  <si>
    <t>kernel meal</t>
  </si>
  <si>
    <t>5-03-486</t>
  </si>
  <si>
    <t xml:space="preserve">Peanut </t>
  </si>
  <si>
    <t>5-03-649</t>
  </si>
  <si>
    <t>Pinaple process waste</t>
  </si>
  <si>
    <t>Pineapple</t>
  </si>
  <si>
    <t>process waste</t>
  </si>
  <si>
    <t>4-03-777</t>
  </si>
  <si>
    <t>Potato pulp, (dry)</t>
  </si>
  <si>
    <t>4-03-775</t>
  </si>
  <si>
    <t>5-26-093</t>
  </si>
  <si>
    <t>1-08-075</t>
  </si>
  <si>
    <t>CM</t>
  </si>
  <si>
    <t>Rice bran, unprocesed</t>
  </si>
  <si>
    <t>bran/pollard</t>
  </si>
  <si>
    <t>4-03-928</t>
  </si>
  <si>
    <t>SN</t>
  </si>
  <si>
    <t>Sesame seed</t>
  </si>
  <si>
    <t>Safflower</t>
  </si>
  <si>
    <t>5-26-095</t>
  </si>
  <si>
    <t>5-20-638</t>
  </si>
  <si>
    <t>1-04-560</t>
  </si>
  <si>
    <t>okara</t>
  </si>
  <si>
    <t>pollard</t>
  </si>
  <si>
    <t>?</t>
  </si>
  <si>
    <t>4-13-251</t>
  </si>
  <si>
    <t>bagasse</t>
  </si>
  <si>
    <t>1-04-686</t>
  </si>
  <si>
    <t>Sunflower</t>
  </si>
  <si>
    <t>5-26-098</t>
  </si>
  <si>
    <t>Tomato</t>
  </si>
  <si>
    <t>pomace,wet</t>
  </si>
  <si>
    <t>Wheat gluten</t>
  </si>
  <si>
    <t>5-05-221</t>
  </si>
  <si>
    <t>4-06-749</t>
  </si>
  <si>
    <t>ESTIMATED MAXIMUM DIETARY BURDEN</t>
  </si>
  <si>
    <t>ESTIMATED MEAN DIETARY BURDEN</t>
  </si>
  <si>
    <t>BEEF CATTLE</t>
  </si>
  <si>
    <t>MAX</t>
  </si>
  <si>
    <t>MEAN</t>
  </si>
  <si>
    <t>Commodity</t>
  </si>
  <si>
    <t>Residue (mg/kg)</t>
  </si>
  <si>
    <t>Basis</t>
  </si>
  <si>
    <t>Residue dw (mg/kg)</t>
  </si>
  <si>
    <t>Diet content (%)</t>
  </si>
  <si>
    <t>Residue Contribution (ppm)</t>
  </si>
  <si>
    <t>US- CAN</t>
  </si>
  <si>
    <t>US-CAN</t>
  </si>
  <si>
    <t>DAIRY CATTLE</t>
  </si>
  <si>
    <t>POULTRY BROILER</t>
  </si>
  <si>
    <t>POULTRY LAYER</t>
  </si>
  <si>
    <t>Residue in mg/kg DM</t>
  </si>
  <si>
    <t>US/CAN</t>
  </si>
  <si>
    <t>Maximum Percentage</t>
  </si>
  <si>
    <t>Adjusted Percentage</t>
  </si>
  <si>
    <t>Maximum per Group</t>
  </si>
  <si>
    <t>Sum SM</t>
  </si>
  <si>
    <t>Sum VD</t>
  </si>
  <si>
    <t>Sum GC</t>
  </si>
  <si>
    <t>Sum VG</t>
  </si>
  <si>
    <t>Sum AF</t>
  </si>
  <si>
    <t>Sum SN</t>
  </si>
  <si>
    <t>Sum VL</t>
  </si>
  <si>
    <t>Sum DM</t>
  </si>
  <si>
    <t>Sum AL</t>
  </si>
  <si>
    <t>Sum AB</t>
  </si>
  <si>
    <t>Sum VR</t>
  </si>
  <si>
    <t>Sum AM</t>
  </si>
  <si>
    <t>Sum VB</t>
  </si>
  <si>
    <t>Sum CM</t>
  </si>
  <si>
    <t>Sum VS</t>
  </si>
  <si>
    <t>Sum AV</t>
  </si>
  <si>
    <t>Sum SO</t>
  </si>
  <si>
    <t>Sum AS</t>
  </si>
  <si>
    <t>NUMBER</t>
  </si>
  <si>
    <t>CL-Group</t>
  </si>
  <si>
    <t>Summary Parameter</t>
  </si>
  <si>
    <t>VB</t>
  </si>
  <si>
    <t>VD</t>
  </si>
  <si>
    <t>VS</t>
  </si>
  <si>
    <t>VG</t>
  </si>
  <si>
    <t>AM</t>
  </si>
  <si>
    <t>AV</t>
  </si>
  <si>
    <t>GC</t>
  </si>
  <si>
    <t>DM</t>
  </si>
  <si>
    <t>So</t>
  </si>
  <si>
    <t>VL</t>
  </si>
  <si>
    <t>Al</t>
  </si>
  <si>
    <t>AF/AS</t>
  </si>
  <si>
    <t>AM/AV</t>
  </si>
  <si>
    <t>SO</t>
  </si>
  <si>
    <t>CM/CF</t>
  </si>
  <si>
    <t>Pea hay or fodder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</si>
</sst>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0"/>
    <numFmt numFmtId="166" formatCode="0.000"/>
  </numFmts>
  <fonts count="13" x14ac:knownFonts="1">
    <font>
      <sz val="9"/>
      <color indexed="8"/>
      <name val="Times New Roman"/>
      <family val="1"/>
      <charset val="1"/>
    </font>
    <font>
      <sz val="11"/>
      <color indexed="8"/>
      <name val="Calibri"/>
      <family val="2"/>
    </font>
    <font>
      <b/>
      <sz val="9"/>
      <color indexed="8"/>
      <name val="Times New Roman"/>
      <family val="1"/>
      <charset val="1"/>
    </font>
    <font>
      <sz val="11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Calibri"/>
      <family val="2"/>
    </font>
    <font>
      <b/>
      <sz val="11"/>
      <color indexed="8"/>
      <name val="Arial"/>
      <family val="2"/>
    </font>
    <font>
      <b/>
      <sz val="14"/>
      <color indexed="8"/>
      <name val="Arial"/>
      <family val="2"/>
    </font>
    <font>
      <b/>
      <sz val="16"/>
      <color indexed="8"/>
      <name val="Arial"/>
      <family val="2"/>
    </font>
    <font>
      <sz val="14"/>
      <color indexed="8"/>
      <name val="Arial"/>
      <family val="2"/>
    </font>
    <font>
      <sz val="16"/>
      <color indexed="8"/>
      <name val="Arial"/>
      <family val="2"/>
    </font>
    <font>
      <b/>
      <sz val="8"/>
      <color indexed="8"/>
      <name val="Arial"/>
      <family val="2"/>
    </font>
    <font>
      <sz val="1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  <fill>
      <patternFill patternType="solid">
        <fgColor indexed="11"/>
        <bgColor indexed="49"/>
      </patternFill>
    </fill>
    <fill>
      <patternFill patternType="solid">
        <fgColor indexed="22"/>
        <bgColor indexed="24"/>
      </patternFill>
    </fill>
    <fill>
      <patternFill patternType="solid">
        <fgColor indexed="24"/>
        <bgColor indexed="22"/>
      </patternFill>
    </fill>
    <fill>
      <patternFill patternType="solid">
        <fgColor indexed="40"/>
        <bgColor indexed="15"/>
      </patternFill>
    </fill>
    <fill>
      <patternFill patternType="solid">
        <fgColor indexed="21"/>
        <bgColor indexed="30"/>
      </patternFill>
    </fill>
    <fill>
      <patternFill patternType="solid">
        <fgColor indexed="25"/>
        <bgColor indexed="10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2" fillId="0" borderId="0" applyNumberFormat="0" applyFill="0" applyAlignment="0" applyProtection="0"/>
    <xf numFmtId="0" fontId="2" fillId="0" borderId="0" applyNumberFormat="0" applyFill="0" applyAlignment="0" applyProtection="0"/>
  </cellStyleXfs>
  <cellXfs count="130">
    <xf numFmtId="0" fontId="0" fillId="0" borderId="0" xfId="0"/>
    <xf numFmtId="0" fontId="3" fillId="0" borderId="0" xfId="0" applyFont="1"/>
    <xf numFmtId="0" fontId="4" fillId="0" borderId="0" xfId="0" applyFont="1" applyBorder="1" applyAlignment="1"/>
    <xf numFmtId="17" fontId="5" fillId="0" borderId="0" xfId="0" applyNumberFormat="1" applyFont="1" applyBorder="1"/>
    <xf numFmtId="0" fontId="3" fillId="0" borderId="0" xfId="0" applyFont="1" applyBorder="1"/>
    <xf numFmtId="0" fontId="6" fillId="0" borderId="0" xfId="0" applyFont="1" applyBorder="1"/>
    <xf numFmtId="0" fontId="3" fillId="0" borderId="0" xfId="0" applyFont="1" applyBorder="1" applyAlignment="1">
      <alignment horizontal="center"/>
    </xf>
    <xf numFmtId="0" fontId="7" fillId="5" borderId="0" xfId="0" applyFont="1" applyFill="1" applyBorder="1"/>
    <xf numFmtId="0" fontId="8" fillId="5" borderId="0" xfId="0" applyFont="1" applyFill="1" applyBorder="1"/>
    <xf numFmtId="0" fontId="0" fillId="5" borderId="0" xfId="0" applyFill="1"/>
    <xf numFmtId="0" fontId="9" fillId="5" borderId="0" xfId="0" applyFont="1" applyFill="1" applyBorder="1"/>
    <xf numFmtId="0" fontId="10" fillId="5" borderId="0" xfId="0" applyFont="1" applyFill="1" applyBorder="1"/>
    <xf numFmtId="0" fontId="3" fillId="5" borderId="0" xfId="0" applyFont="1" applyFill="1" applyBorder="1"/>
    <xf numFmtId="0" fontId="3" fillId="0" borderId="1" xfId="0" applyFont="1" applyBorder="1"/>
    <xf numFmtId="0" fontId="1" fillId="0" borderId="2" xfId="0" applyFont="1" applyBorder="1" applyAlignment="1"/>
    <xf numFmtId="0" fontId="1" fillId="0" borderId="0" xfId="0" applyFont="1" applyBorder="1" applyAlignment="1"/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0" fontId="5" fillId="5" borderId="0" xfId="0" applyFont="1" applyFill="1" applyBorder="1"/>
    <xf numFmtId="0" fontId="1" fillId="5" borderId="0" xfId="0" applyFont="1" applyFill="1" applyBorder="1"/>
    <xf numFmtId="0" fontId="5" fillId="0" borderId="2" xfId="0" applyFont="1" applyBorder="1"/>
    <xf numFmtId="0" fontId="5" fillId="0" borderId="3" xfId="0" applyFont="1" applyBorder="1"/>
    <xf numFmtId="0" fontId="4" fillId="0" borderId="4" xfId="0" applyFont="1" applyBorder="1" applyAlignment="1"/>
    <xf numFmtId="0" fontId="11" fillId="0" borderId="0" xfId="0" applyFont="1" applyBorder="1"/>
    <xf numFmtId="0" fontId="11" fillId="0" borderId="0" xfId="0" applyFont="1" applyBorder="1" applyAlignment="1">
      <alignment horizontal="center"/>
    </xf>
    <xf numFmtId="0" fontId="11" fillId="0" borderId="5" xfId="0" applyFont="1" applyBorder="1" applyAlignment="1"/>
    <xf numFmtId="0" fontId="11" fillId="0" borderId="4" xfId="0" applyFont="1" applyBorder="1" applyAlignment="1"/>
    <xf numFmtId="0" fontId="11" fillId="0" borderId="6" xfId="0" applyFont="1" applyBorder="1" applyAlignment="1"/>
    <xf numFmtId="0" fontId="11" fillId="0" borderId="5" xfId="0" applyFont="1" applyBorder="1"/>
    <xf numFmtId="0" fontId="11" fillId="0" borderId="4" xfId="0" applyFont="1" applyBorder="1"/>
    <xf numFmtId="0" fontId="11" fillId="0" borderId="6" xfId="0" applyFont="1" applyBorder="1"/>
    <xf numFmtId="0" fontId="11" fillId="0" borderId="7" xfId="0" applyFont="1" applyBorder="1"/>
    <xf numFmtId="0" fontId="4" fillId="0" borderId="7" xfId="0" applyFont="1" applyFill="1" applyBorder="1" applyAlignment="1"/>
    <xf numFmtId="0" fontId="4" fillId="0" borderId="0" xfId="0" applyFont="1" applyFill="1" applyBorder="1" applyAlignment="1"/>
    <xf numFmtId="0" fontId="4" fillId="0" borderId="0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11" fillId="0" borderId="8" xfId="0" applyFont="1" applyFill="1" applyBorder="1" applyAlignment="1">
      <alignment wrapText="1"/>
    </xf>
    <xf numFmtId="0" fontId="11" fillId="0" borderId="5" xfId="0" applyFont="1" applyBorder="1" applyAlignment="1">
      <alignment horizontal="center"/>
    </xf>
    <xf numFmtId="0" fontId="11" fillId="0" borderId="5" xfId="0" applyFont="1" applyBorder="1" applyAlignment="1">
      <alignment horizontal="center" wrapText="1"/>
    </xf>
    <xf numFmtId="0" fontId="11" fillId="0" borderId="9" xfId="0" applyFont="1" applyBorder="1"/>
    <xf numFmtId="0" fontId="11" fillId="0" borderId="9" xfId="0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11" fillId="0" borderId="10" xfId="0" applyFont="1" applyBorder="1"/>
    <xf numFmtId="0" fontId="4" fillId="0" borderId="7" xfId="0" applyFont="1" applyFill="1" applyBorder="1" applyAlignment="1">
      <alignment wrapText="1"/>
    </xf>
    <xf numFmtId="0" fontId="11" fillId="0" borderId="9" xfId="0" applyFont="1" applyFill="1" applyBorder="1"/>
    <xf numFmtId="2" fontId="11" fillId="0" borderId="9" xfId="0" applyNumberFormat="1" applyFont="1" applyBorder="1"/>
    <xf numFmtId="2" fontId="11" fillId="0" borderId="11" xfId="0" applyNumberFormat="1" applyFont="1" applyBorder="1"/>
    <xf numFmtId="0" fontId="7" fillId="5" borderId="5" xfId="0" applyFont="1" applyFill="1" applyBorder="1"/>
    <xf numFmtId="0" fontId="11" fillId="5" borderId="4" xfId="0" applyFont="1" applyFill="1" applyBorder="1"/>
    <xf numFmtId="0" fontId="4" fillId="5" borderId="4" xfId="0" applyFont="1" applyFill="1" applyBorder="1" applyAlignment="1">
      <alignment horizontal="center"/>
    </xf>
    <xf numFmtId="0" fontId="11" fillId="5" borderId="4" xfId="0" applyFont="1" applyFill="1" applyBorder="1" applyAlignment="1">
      <alignment horizontal="center"/>
    </xf>
    <xf numFmtId="0" fontId="4" fillId="5" borderId="4" xfId="0" applyFont="1" applyFill="1" applyBorder="1"/>
    <xf numFmtId="0" fontId="4" fillId="0" borderId="4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5" xfId="0" applyFont="1" applyBorder="1" applyAlignment="1">
      <alignment horizontal="center"/>
    </xf>
    <xf numFmtId="0" fontId="4" fillId="6" borderId="5" xfId="0" applyFont="1" applyFill="1" applyBorder="1" applyAlignment="1">
      <alignment horizontal="center"/>
    </xf>
    <xf numFmtId="164" fontId="4" fillId="0" borderId="5" xfId="0" applyNumberFormat="1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  <xf numFmtId="0" fontId="4" fillId="0" borderId="15" xfId="0" applyFont="1" applyFill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6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8" xfId="0" applyFont="1" applyFill="1" applyBorder="1" applyAlignment="1"/>
    <xf numFmtId="0" fontId="4" fillId="0" borderId="8" xfId="0" applyFont="1" applyFill="1" applyBorder="1" applyAlignment="1">
      <alignment wrapText="1"/>
    </xf>
    <xf numFmtId="0" fontId="4" fillId="0" borderId="17" xfId="0" applyFont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7" xfId="0" applyFont="1" applyBorder="1" applyAlignment="1">
      <alignment horizontal="left"/>
    </xf>
    <xf numFmtId="0" fontId="4" fillId="0" borderId="7" xfId="0" applyFont="1" applyBorder="1" applyAlignment="1">
      <alignment wrapText="1"/>
    </xf>
    <xf numFmtId="0" fontId="4" fillId="0" borderId="7" xfId="0" applyFont="1" applyFill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4" fillId="0" borderId="7" xfId="0" applyFont="1" applyFill="1" applyBorder="1"/>
    <xf numFmtId="0" fontId="4" fillId="0" borderId="12" xfId="0" applyFont="1" applyFill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164" fontId="4" fillId="5" borderId="5" xfId="0" applyNumberFormat="1" applyFont="1" applyFill="1" applyBorder="1" applyAlignment="1">
      <alignment horizontal="center"/>
    </xf>
    <xf numFmtId="0" fontId="4" fillId="5" borderId="14" xfId="0" applyFont="1" applyFill="1" applyBorder="1" applyAlignment="1">
      <alignment horizontal="center"/>
    </xf>
    <xf numFmtId="0" fontId="4" fillId="5" borderId="1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5" xfId="0" applyFont="1" applyBorder="1"/>
    <xf numFmtId="0" fontId="7" fillId="5" borderId="7" xfId="0" applyFont="1" applyFill="1" applyBorder="1"/>
    <xf numFmtId="0" fontId="4" fillId="0" borderId="16" xfId="0" applyFont="1" applyBorder="1" applyAlignment="1">
      <alignment horizontal="center"/>
    </xf>
    <xf numFmtId="0" fontId="4" fillId="0" borderId="18" xfId="0" applyFont="1" applyFill="1" applyBorder="1" applyAlignment="1">
      <alignment wrapText="1"/>
    </xf>
    <xf numFmtId="0" fontId="11" fillId="0" borderId="7" xfId="0" applyFont="1" applyFill="1" applyBorder="1" applyAlignment="1">
      <alignment wrapText="1"/>
    </xf>
    <xf numFmtId="0" fontId="4" fillId="5" borderId="5" xfId="0" applyFont="1" applyFill="1" applyBorder="1" applyAlignment="1">
      <alignment horizontal="center"/>
    </xf>
    <xf numFmtId="0" fontId="4" fillId="5" borderId="12" xfId="0" applyFont="1" applyFill="1" applyBorder="1" applyAlignment="1">
      <alignment horizontal="center"/>
    </xf>
    <xf numFmtId="0" fontId="4" fillId="5" borderId="15" xfId="0" applyFont="1" applyFill="1" applyBorder="1" applyAlignment="1">
      <alignment horizontal="center"/>
    </xf>
    <xf numFmtId="0" fontId="4" fillId="0" borderId="18" xfId="0" applyFont="1" applyFill="1" applyBorder="1" applyAlignment="1"/>
    <xf numFmtId="0" fontId="4" fillId="0" borderId="0" xfId="0" applyFont="1" applyAlignment="1">
      <alignment horizontal="right"/>
    </xf>
    <xf numFmtId="0" fontId="4" fillId="0" borderId="7" xfId="0" applyFont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6" borderId="7" xfId="0" applyFont="1" applyFill="1" applyBorder="1" applyAlignment="1">
      <alignment horizontal="center"/>
    </xf>
    <xf numFmtId="0" fontId="0" fillId="0" borderId="0" xfId="0" applyFont="1" applyAlignment="1">
      <alignment wrapText="1"/>
    </xf>
    <xf numFmtId="0" fontId="2" fillId="0" borderId="8" xfId="0" applyFont="1" applyFill="1" applyBorder="1" applyAlignment="1">
      <alignment wrapText="1"/>
    </xf>
    <xf numFmtId="0" fontId="0" fillId="0" borderId="8" xfId="0" applyFont="1" applyFill="1" applyBorder="1" applyAlignment="1">
      <alignment wrapText="1"/>
    </xf>
    <xf numFmtId="0" fontId="0" fillId="0" borderId="0" xfId="0" applyFont="1" applyFill="1" applyAlignment="1">
      <alignment wrapText="1"/>
    </xf>
    <xf numFmtId="0" fontId="0" fillId="0" borderId="0" xfId="0" applyFont="1" applyFill="1" applyBorder="1" applyAlignment="1">
      <alignment wrapText="1"/>
    </xf>
    <xf numFmtId="2" fontId="0" fillId="0" borderId="0" xfId="0" applyNumberFormat="1" applyFont="1" applyFill="1" applyBorder="1" applyAlignment="1">
      <alignment wrapText="1"/>
    </xf>
    <xf numFmtId="0" fontId="0" fillId="0" borderId="0" xfId="0" applyNumberFormat="1" applyFont="1" applyFill="1" applyBorder="1" applyAlignment="1" applyProtection="1">
      <alignment wrapText="1"/>
    </xf>
    <xf numFmtId="0" fontId="0" fillId="0" borderId="0" xfId="2" applyNumberFormat="1" applyFont="1" applyFill="1" applyBorder="1" applyAlignment="1" applyProtection="1">
      <alignment wrapText="1"/>
    </xf>
    <xf numFmtId="0" fontId="2" fillId="0" borderId="0" xfId="1" applyNumberFormat="1" applyFill="1" applyAlignment="1" applyProtection="1">
      <alignment wrapText="1"/>
    </xf>
    <xf numFmtId="0" fontId="2" fillId="0" borderId="0" xfId="0" applyFont="1" applyFill="1" applyBorder="1" applyAlignment="1">
      <alignment wrapText="1"/>
    </xf>
    <xf numFmtId="0" fontId="11" fillId="7" borderId="7" xfId="0" applyFont="1" applyFill="1" applyBorder="1"/>
    <xf numFmtId="0" fontId="11" fillId="3" borderId="7" xfId="0" applyFont="1" applyFill="1" applyBorder="1"/>
    <xf numFmtId="0" fontId="7" fillId="4" borderId="5" xfId="0" applyFont="1" applyFill="1" applyBorder="1"/>
    <xf numFmtId="0" fontId="11" fillId="0" borderId="4" xfId="0" applyFont="1" applyBorder="1" applyAlignment="1">
      <alignment horizontal="center"/>
    </xf>
    <xf numFmtId="0" fontId="0" fillId="0" borderId="0" xfId="0" applyNumberFormat="1"/>
    <xf numFmtId="0" fontId="0" fillId="2" borderId="0" xfId="0" applyFill="1" applyAlignment="1">
      <alignment horizontal="center"/>
    </xf>
    <xf numFmtId="0" fontId="0" fillId="3" borderId="0" xfId="0" applyFill="1"/>
    <xf numFmtId="0" fontId="1" fillId="0" borderId="0" xfId="0" applyFont="1" applyAlignment="1">
      <alignment horizontal="center" wrapText="1"/>
    </xf>
    <xf numFmtId="0" fontId="12" fillId="3" borderId="0" xfId="0" applyFont="1" applyFill="1"/>
    <xf numFmtId="166" fontId="0" fillId="0" borderId="0" xfId="0" applyNumberFormat="1" applyFont="1" applyFill="1" applyBorder="1" applyAlignment="1" applyProtection="1">
      <alignment wrapText="1"/>
    </xf>
    <xf numFmtId="2" fontId="0" fillId="0" borderId="0" xfId="0" applyNumberFormat="1" applyFont="1" applyFill="1" applyBorder="1" applyAlignment="1" applyProtection="1">
      <alignment wrapText="1"/>
    </xf>
    <xf numFmtId="165" fontId="0" fillId="0" borderId="0" xfId="2" applyNumberFormat="1" applyFont="1" applyFill="1" applyBorder="1" applyAlignment="1" applyProtection="1">
      <alignment wrapText="1"/>
    </xf>
    <xf numFmtId="166" fontId="0" fillId="0" borderId="8" xfId="0" applyNumberFormat="1" applyFont="1" applyFill="1" applyBorder="1" applyAlignment="1">
      <alignment wrapText="1"/>
    </xf>
    <xf numFmtId="166" fontId="0" fillId="0" borderId="0" xfId="0" applyNumberFormat="1" applyFont="1" applyFill="1" applyAlignment="1">
      <alignment wrapText="1"/>
    </xf>
    <xf numFmtId="166" fontId="0" fillId="0" borderId="0" xfId="2" applyNumberFormat="1" applyFont="1" applyFill="1" applyBorder="1" applyAlignment="1" applyProtection="1">
      <alignment wrapText="1"/>
    </xf>
    <xf numFmtId="166" fontId="0" fillId="0" borderId="0" xfId="0" applyNumberFormat="1" applyFont="1" applyFill="1" applyBorder="1" applyAlignment="1">
      <alignment wrapText="1"/>
    </xf>
    <xf numFmtId="166" fontId="0" fillId="0" borderId="0" xfId="0" applyNumberFormat="1" applyFont="1" applyAlignment="1">
      <alignment wrapText="1"/>
    </xf>
    <xf numFmtId="2" fontId="0" fillId="0" borderId="0" xfId="2" applyNumberFormat="1" applyFont="1" applyFill="1" applyBorder="1" applyAlignment="1" applyProtection="1">
      <alignment wrapText="1"/>
    </xf>
    <xf numFmtId="2" fontId="0" fillId="0" borderId="8" xfId="0" applyNumberFormat="1" applyFont="1" applyFill="1" applyBorder="1" applyAlignment="1">
      <alignment wrapText="1"/>
    </xf>
    <xf numFmtId="164" fontId="4" fillId="9" borderId="5" xfId="0" applyNumberFormat="1" applyFont="1" applyFill="1" applyBorder="1" applyAlignment="1">
      <alignment horizontal="center"/>
    </xf>
    <xf numFmtId="0" fontId="0" fillId="0" borderId="8" xfId="0" applyFont="1" applyFill="1" applyBorder="1" applyAlignment="1">
      <alignment wrapText="1"/>
    </xf>
    <xf numFmtId="0" fontId="2" fillId="8" borderId="0" xfId="0" applyFont="1" applyFill="1" applyBorder="1" applyAlignment="1">
      <alignment horizontal="center" wrapText="1"/>
    </xf>
    <xf numFmtId="0" fontId="0" fillId="0" borderId="0" xfId="0" applyFont="1" applyFill="1" applyBorder="1" applyAlignment="1">
      <alignment wrapText="1"/>
    </xf>
    <xf numFmtId="0" fontId="4" fillId="0" borderId="7" xfId="0" applyFont="1" applyFill="1" applyBorder="1" applyAlignment="1">
      <alignment wrapText="1"/>
    </xf>
  </cellXfs>
  <cellStyles count="3">
    <cellStyle name="Ergebnis" xfId="1" builtinId="25"/>
    <cellStyle name="Fett" xfId="2"/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99FF"/>
      <rgbColor rgb="00C0C0C0"/>
      <rgbColor rgb="00808080"/>
      <rgbColor rgb="00B3B3B3"/>
      <rgbColor rgb="00FF3333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D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U151"/>
  <sheetViews>
    <sheetView tabSelected="1" zoomScale="85" zoomScaleNormal="85" workbookViewId="0">
      <pane ySplit="7" topLeftCell="A8" activePane="bottomLeft" state="frozen"/>
      <selection pane="bottomLeft" activeCell="K14" sqref="K14"/>
    </sheetView>
  </sheetViews>
  <sheetFormatPr baseColWidth="10" defaultColWidth="14.33203125" defaultRowHeight="14.25" x14ac:dyDescent="0.2"/>
  <cols>
    <col min="1" max="2" width="14.33203125" style="1" hidden="1" customWidth="1"/>
    <col min="3" max="47" width="14.33203125" style="1" customWidth="1"/>
    <col min="48" max="16384" width="14.33203125" style="1"/>
  </cols>
  <sheetData>
    <row r="1" spans="1:255" ht="20.25" x14ac:dyDescent="0.3">
      <c r="C1" s="2"/>
      <c r="D1" s="3">
        <v>43202</v>
      </c>
      <c r="E1" s="2"/>
      <c r="F1" s="4"/>
      <c r="G1" s="5"/>
      <c r="H1" s="6"/>
      <c r="I1" s="6"/>
      <c r="J1" s="6"/>
      <c r="K1" s="6"/>
      <c r="L1" s="6"/>
      <c r="M1" s="6"/>
      <c r="N1" s="6"/>
      <c r="O1" s="6"/>
      <c r="P1" s="7" t="s">
        <v>0</v>
      </c>
      <c r="Q1" s="8"/>
      <c r="R1" s="9"/>
      <c r="S1" s="7"/>
      <c r="T1" s="7"/>
      <c r="U1" s="7"/>
      <c r="V1" s="7"/>
      <c r="W1" s="7"/>
      <c r="X1" s="7"/>
      <c r="Y1" s="7"/>
      <c r="Z1" s="10"/>
      <c r="AA1" s="10"/>
      <c r="AB1" s="10"/>
      <c r="AC1" s="10"/>
      <c r="AD1" s="10"/>
      <c r="AE1" s="10"/>
      <c r="AF1" s="11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4"/>
      <c r="AT1" s="4"/>
      <c r="AU1" s="13"/>
    </row>
    <row r="2" spans="1:255" ht="15" x14ac:dyDescent="0.25">
      <c r="A2"/>
      <c r="B2"/>
      <c r="C2" s="14"/>
      <c r="D2" s="15"/>
      <c r="E2" s="15"/>
      <c r="F2" s="16"/>
      <c r="H2" s="17"/>
      <c r="I2" s="17"/>
      <c r="J2" s="17"/>
      <c r="K2" s="17"/>
      <c r="L2" s="17"/>
      <c r="M2" s="17"/>
      <c r="N2" s="17"/>
      <c r="O2" s="17"/>
      <c r="P2" s="18"/>
      <c r="Q2" s="18"/>
      <c r="R2" s="18"/>
      <c r="S2" s="18"/>
      <c r="T2" s="18"/>
      <c r="U2" s="18"/>
      <c r="V2" s="18"/>
      <c r="W2" s="18"/>
      <c r="X2" s="18"/>
      <c r="Y2" s="18" t="s">
        <v>1</v>
      </c>
      <c r="Z2" s="18"/>
      <c r="AA2" s="18"/>
      <c r="AB2" s="18"/>
      <c r="AC2" s="18"/>
      <c r="AD2" s="18"/>
      <c r="AE2" s="18"/>
      <c r="AF2" s="18"/>
      <c r="AG2" s="19"/>
      <c r="AH2" s="19"/>
      <c r="AI2" s="19"/>
      <c r="AJ2" s="19"/>
      <c r="AK2" s="18"/>
      <c r="AL2" s="18"/>
      <c r="AM2" s="18"/>
      <c r="AN2" s="18"/>
      <c r="AO2" s="18"/>
      <c r="AP2" s="18"/>
      <c r="AQ2" s="18"/>
      <c r="AR2" s="18"/>
      <c r="AS2" s="20"/>
      <c r="AT2" s="20"/>
      <c r="AU2" s="21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</row>
    <row r="3" spans="1:255" x14ac:dyDescent="0.2">
      <c r="C3" s="22"/>
      <c r="D3" s="2"/>
      <c r="E3" s="2"/>
      <c r="F3" s="23"/>
      <c r="G3" s="23"/>
      <c r="H3" s="24"/>
      <c r="I3" s="24"/>
      <c r="J3" s="24"/>
      <c r="K3" s="24"/>
      <c r="L3" s="24"/>
      <c r="M3" s="24"/>
      <c r="N3" s="24"/>
      <c r="O3" s="24"/>
      <c r="P3" s="25" t="s">
        <v>2</v>
      </c>
      <c r="Q3" s="26"/>
      <c r="R3" s="26"/>
      <c r="S3" s="26"/>
      <c r="T3" s="26"/>
      <c r="U3" s="26"/>
      <c r="V3" s="26"/>
      <c r="W3" s="27"/>
      <c r="X3" s="28" t="s">
        <v>3</v>
      </c>
      <c r="Y3" s="29"/>
      <c r="Z3" s="29"/>
      <c r="AA3" s="29"/>
      <c r="AB3" s="29"/>
      <c r="AC3" s="30"/>
      <c r="AD3" s="30" t="s">
        <v>4</v>
      </c>
      <c r="AE3" s="28"/>
      <c r="AF3" s="29"/>
      <c r="AG3" s="29"/>
      <c r="AH3" s="29"/>
      <c r="AI3" s="29"/>
      <c r="AJ3" s="30"/>
      <c r="AK3" s="30" t="s">
        <v>5</v>
      </c>
      <c r="AL3" s="28"/>
      <c r="AM3" s="29"/>
      <c r="AN3" s="29"/>
      <c r="AO3" s="29"/>
      <c r="AP3" s="29"/>
      <c r="AQ3" s="29"/>
      <c r="AR3" s="29"/>
      <c r="AS3" s="29"/>
      <c r="AT3" s="29"/>
      <c r="AU3" s="30"/>
    </row>
    <row r="4" spans="1:255" x14ac:dyDescent="0.2">
      <c r="C4" s="2"/>
      <c r="D4" s="2"/>
      <c r="E4" s="2"/>
      <c r="F4" s="23"/>
      <c r="G4" s="23"/>
      <c r="H4" s="24"/>
      <c r="I4" s="24"/>
      <c r="J4" s="24"/>
      <c r="K4" s="24"/>
      <c r="L4" s="24"/>
      <c r="M4" s="24"/>
      <c r="N4" s="24"/>
      <c r="O4" s="24"/>
      <c r="P4" s="31" t="s">
        <v>6</v>
      </c>
      <c r="Q4" s="28"/>
      <c r="R4" s="29"/>
      <c r="S4" s="30"/>
      <c r="T4" s="31" t="s">
        <v>7</v>
      </c>
      <c r="U4" s="28"/>
      <c r="V4" s="29"/>
      <c r="W4" s="30"/>
      <c r="X4" s="31" t="s">
        <v>8</v>
      </c>
      <c r="Y4" s="31"/>
      <c r="Z4" s="31"/>
      <c r="AA4" s="31" t="s">
        <v>9</v>
      </c>
      <c r="AB4" s="28"/>
      <c r="AC4" s="30"/>
      <c r="AD4" s="30" t="s">
        <v>10</v>
      </c>
      <c r="AE4" s="31"/>
      <c r="AF4" s="31"/>
      <c r="AG4" s="31" t="s">
        <v>11</v>
      </c>
      <c r="AH4" s="31"/>
      <c r="AI4" s="28"/>
      <c r="AJ4" s="30"/>
      <c r="AK4" s="30" t="s">
        <v>12</v>
      </c>
      <c r="AL4" s="28"/>
      <c r="AM4" s="29"/>
      <c r="AN4" s="30"/>
      <c r="AO4" s="31" t="s">
        <v>13</v>
      </c>
      <c r="AP4" s="28"/>
      <c r="AQ4" s="29"/>
      <c r="AR4" s="30"/>
      <c r="AS4" s="31" t="s">
        <v>14</v>
      </c>
      <c r="AT4" s="28"/>
      <c r="AU4" s="30"/>
    </row>
    <row r="5" spans="1:255" x14ac:dyDescent="0.2">
      <c r="C5" s="32"/>
      <c r="D5" s="33"/>
      <c r="E5" s="34"/>
      <c r="F5" s="23"/>
      <c r="G5" s="23"/>
      <c r="H5" s="24"/>
      <c r="I5" s="24"/>
      <c r="J5" s="24"/>
      <c r="K5" s="24"/>
      <c r="L5" s="24"/>
      <c r="M5" s="24"/>
      <c r="N5" s="24"/>
      <c r="O5" s="24"/>
      <c r="P5" s="31" t="s">
        <v>15</v>
      </c>
      <c r="Q5" s="31" t="s">
        <v>16</v>
      </c>
      <c r="R5" s="31" t="s">
        <v>17</v>
      </c>
      <c r="S5" s="31" t="s">
        <v>18</v>
      </c>
      <c r="T5" s="31" t="s">
        <v>15</v>
      </c>
      <c r="U5" s="31" t="s">
        <v>16</v>
      </c>
      <c r="V5" s="31" t="s">
        <v>17</v>
      </c>
      <c r="W5" s="31" t="s">
        <v>18</v>
      </c>
      <c r="X5" s="31" t="s">
        <v>15</v>
      </c>
      <c r="Y5" s="31" t="s">
        <v>16</v>
      </c>
      <c r="Z5" s="31" t="s">
        <v>17</v>
      </c>
      <c r="AA5" s="31" t="s">
        <v>15</v>
      </c>
      <c r="AB5" s="31" t="s">
        <v>16</v>
      </c>
      <c r="AC5" s="31" t="s">
        <v>17</v>
      </c>
      <c r="AD5" s="30" t="s">
        <v>15</v>
      </c>
      <c r="AE5" s="31" t="s">
        <v>16</v>
      </c>
      <c r="AF5" s="31" t="s">
        <v>17</v>
      </c>
      <c r="AG5" s="31" t="s">
        <v>15</v>
      </c>
      <c r="AH5" s="31" t="s">
        <v>16</v>
      </c>
      <c r="AI5" s="31" t="s">
        <v>17</v>
      </c>
      <c r="AJ5" s="30" t="s">
        <v>18</v>
      </c>
      <c r="AK5" s="30" t="s">
        <v>15</v>
      </c>
      <c r="AL5" s="31" t="s">
        <v>16</v>
      </c>
      <c r="AM5" s="31" t="s">
        <v>17</v>
      </c>
      <c r="AN5" s="31" t="s">
        <v>18</v>
      </c>
      <c r="AO5" s="31" t="s">
        <v>15</v>
      </c>
      <c r="AP5" s="31" t="s">
        <v>16</v>
      </c>
      <c r="AQ5" s="31" t="s">
        <v>17</v>
      </c>
      <c r="AR5" s="31" t="s">
        <v>18</v>
      </c>
      <c r="AS5" s="31" t="s">
        <v>15</v>
      </c>
      <c r="AT5" s="31" t="s">
        <v>16</v>
      </c>
      <c r="AU5" s="31" t="s">
        <v>17</v>
      </c>
    </row>
    <row r="6" spans="1:255" ht="42.75" x14ac:dyDescent="0.2">
      <c r="A6" s="35" t="s">
        <v>19</v>
      </c>
      <c r="B6" s="35" t="s">
        <v>20</v>
      </c>
      <c r="C6" s="32"/>
      <c r="D6" s="36" t="s">
        <v>21</v>
      </c>
      <c r="E6" s="36" t="s">
        <v>22</v>
      </c>
      <c r="F6" s="31" t="s">
        <v>23</v>
      </c>
      <c r="G6" s="31" t="s">
        <v>24</v>
      </c>
      <c r="H6" s="37" t="s">
        <v>25</v>
      </c>
      <c r="I6" s="37" t="s">
        <v>26</v>
      </c>
      <c r="J6" s="38" t="s">
        <v>27</v>
      </c>
      <c r="K6" s="38" t="s">
        <v>28</v>
      </c>
      <c r="L6" s="38" t="s">
        <v>29</v>
      </c>
      <c r="M6" s="37" t="s">
        <v>30</v>
      </c>
      <c r="N6" s="38" t="s">
        <v>31</v>
      </c>
      <c r="O6" s="38" t="s">
        <v>32</v>
      </c>
      <c r="P6" s="31" t="s">
        <v>33</v>
      </c>
      <c r="Q6" s="31"/>
      <c r="R6" s="31"/>
      <c r="S6" s="31"/>
      <c r="T6" s="31" t="s">
        <v>33</v>
      </c>
      <c r="U6" s="31"/>
      <c r="V6" s="31"/>
      <c r="W6" s="31"/>
      <c r="X6" s="31" t="s">
        <v>33</v>
      </c>
      <c r="Y6" s="31"/>
      <c r="Z6" s="31"/>
      <c r="AA6" s="31" t="s">
        <v>33</v>
      </c>
      <c r="AB6" s="31"/>
      <c r="AC6" s="31"/>
      <c r="AD6" s="30" t="s">
        <v>33</v>
      </c>
      <c r="AE6" s="31"/>
      <c r="AF6" s="31"/>
      <c r="AG6" s="31" t="s">
        <v>33</v>
      </c>
      <c r="AH6" s="31"/>
      <c r="AI6" s="31"/>
      <c r="AJ6" s="30"/>
      <c r="AK6" s="30" t="s">
        <v>33</v>
      </c>
      <c r="AL6" s="31"/>
      <c r="AM6" s="31"/>
      <c r="AN6" s="31"/>
      <c r="AO6" s="31" t="s">
        <v>33</v>
      </c>
      <c r="AP6" s="31"/>
      <c r="AQ6" s="31"/>
      <c r="AR6" s="31"/>
      <c r="AS6" s="31" t="s">
        <v>33</v>
      </c>
      <c r="AT6" s="31"/>
      <c r="AU6" s="31"/>
    </row>
    <row r="7" spans="1:255" ht="15" thickBot="1" x14ac:dyDescent="0.25">
      <c r="C7" s="32"/>
      <c r="D7" s="39"/>
      <c r="E7" s="39"/>
      <c r="F7" s="39"/>
      <c r="G7" s="39"/>
      <c r="H7" s="40"/>
      <c r="I7" s="40"/>
      <c r="J7" s="40"/>
      <c r="K7" s="40"/>
      <c r="L7" s="40"/>
      <c r="M7" s="40"/>
      <c r="N7" s="40"/>
      <c r="O7" s="40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</row>
    <row r="8" spans="1:255" ht="15" thickTop="1" x14ac:dyDescent="0.2">
      <c r="C8" s="32"/>
      <c r="D8" s="41"/>
      <c r="E8" s="41"/>
      <c r="F8" s="42" t="s">
        <v>34</v>
      </c>
      <c r="G8" s="42"/>
      <c r="H8" s="41"/>
      <c r="I8" s="41"/>
      <c r="J8" s="41"/>
      <c r="K8" s="41"/>
      <c r="L8" s="41"/>
      <c r="M8" s="41"/>
      <c r="N8" s="41"/>
      <c r="O8" s="41"/>
      <c r="P8" s="42">
        <v>500</v>
      </c>
      <c r="Q8" s="42">
        <v>500</v>
      </c>
      <c r="R8" s="42">
        <v>500</v>
      </c>
      <c r="S8" s="42">
        <v>730</v>
      </c>
      <c r="T8" s="42">
        <v>600</v>
      </c>
      <c r="U8" s="42">
        <v>650</v>
      </c>
      <c r="V8" s="42">
        <v>500</v>
      </c>
      <c r="W8" s="42">
        <v>600</v>
      </c>
      <c r="X8" s="42">
        <v>85</v>
      </c>
      <c r="Y8" s="42">
        <v>75</v>
      </c>
      <c r="Z8" s="42">
        <v>60</v>
      </c>
      <c r="AA8" s="42">
        <v>40</v>
      </c>
      <c r="AB8" s="42">
        <v>40</v>
      </c>
      <c r="AC8" s="42">
        <v>60</v>
      </c>
      <c r="AD8" s="42">
        <v>270</v>
      </c>
      <c r="AE8" s="42">
        <v>260</v>
      </c>
      <c r="AF8" s="42">
        <v>60</v>
      </c>
      <c r="AG8" s="42">
        <v>100</v>
      </c>
      <c r="AH8" s="42">
        <v>100</v>
      </c>
      <c r="AI8" s="42">
        <v>60</v>
      </c>
      <c r="AJ8" s="42">
        <v>110</v>
      </c>
      <c r="AK8" s="42">
        <v>2</v>
      </c>
      <c r="AL8" s="42">
        <v>1.7</v>
      </c>
      <c r="AM8" s="42">
        <v>2</v>
      </c>
      <c r="AN8" s="42">
        <v>3</v>
      </c>
      <c r="AO8" s="42">
        <v>1.9</v>
      </c>
      <c r="AP8" s="42">
        <v>1.9</v>
      </c>
      <c r="AQ8" s="42">
        <v>2</v>
      </c>
      <c r="AR8" s="42">
        <v>2</v>
      </c>
      <c r="AS8" s="42">
        <v>8</v>
      </c>
      <c r="AT8" s="42">
        <v>7</v>
      </c>
      <c r="AU8" s="42">
        <v>2</v>
      </c>
    </row>
    <row r="9" spans="1:255" ht="15" thickBot="1" x14ac:dyDescent="0.25">
      <c r="C9" s="32"/>
      <c r="D9" s="32"/>
      <c r="E9" s="43"/>
      <c r="F9" s="39" t="s">
        <v>35</v>
      </c>
      <c r="G9" s="39"/>
      <c r="H9" s="40"/>
      <c r="I9" s="40"/>
      <c r="J9" s="40"/>
      <c r="K9" s="40"/>
      <c r="L9" s="40"/>
      <c r="M9" s="40"/>
      <c r="N9" s="40"/>
      <c r="O9" s="40"/>
      <c r="P9" s="39">
        <v>9.1</v>
      </c>
      <c r="Q9" s="39">
        <v>12</v>
      </c>
      <c r="R9" s="39">
        <v>20</v>
      </c>
      <c r="S9" s="39">
        <v>14</v>
      </c>
      <c r="T9" s="39">
        <v>24</v>
      </c>
      <c r="U9" s="39">
        <v>25</v>
      </c>
      <c r="V9" s="39">
        <v>20</v>
      </c>
      <c r="W9" s="39">
        <v>17</v>
      </c>
      <c r="X9" s="39">
        <v>2</v>
      </c>
      <c r="Y9" s="39">
        <v>2.5</v>
      </c>
      <c r="Z9" s="39">
        <v>2.5</v>
      </c>
      <c r="AA9" s="39">
        <v>1.5</v>
      </c>
      <c r="AB9" s="39">
        <v>1.7</v>
      </c>
      <c r="AC9" s="39">
        <v>2.5</v>
      </c>
      <c r="AD9" s="39">
        <v>2</v>
      </c>
      <c r="AE9" s="39">
        <v>6</v>
      </c>
      <c r="AF9" s="39">
        <v>2.5</v>
      </c>
      <c r="AG9" s="44">
        <v>3.1</v>
      </c>
      <c r="AH9" s="39">
        <v>3</v>
      </c>
      <c r="AI9" s="45">
        <v>2.5</v>
      </c>
      <c r="AJ9" s="45">
        <v>1</v>
      </c>
      <c r="AK9" s="45">
        <v>0.16</v>
      </c>
      <c r="AL9" s="45">
        <v>0.12</v>
      </c>
      <c r="AM9" s="45">
        <v>0.15</v>
      </c>
      <c r="AN9" s="45" t="s">
        <v>36</v>
      </c>
      <c r="AO9" s="45">
        <v>0.12</v>
      </c>
      <c r="AP9" s="45">
        <v>0.13</v>
      </c>
      <c r="AQ9" s="45">
        <v>0.15</v>
      </c>
      <c r="AR9" s="45">
        <v>0.1</v>
      </c>
      <c r="AS9" s="45">
        <v>0.5</v>
      </c>
      <c r="AT9" s="45">
        <v>0.5</v>
      </c>
      <c r="AU9" s="46">
        <v>0.15</v>
      </c>
    </row>
    <row r="10" spans="1:255" ht="18.75" thickTop="1" x14ac:dyDescent="0.25">
      <c r="C10" s="32"/>
      <c r="D10" s="32"/>
      <c r="E10" s="43"/>
      <c r="F10" s="47" t="s">
        <v>37</v>
      </c>
      <c r="G10" s="48"/>
      <c r="H10" s="49"/>
      <c r="I10" s="50"/>
      <c r="J10" s="50"/>
      <c r="K10" s="50"/>
      <c r="L10" s="50"/>
      <c r="M10" s="49"/>
      <c r="N10" s="49"/>
      <c r="O10" s="49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2"/>
      <c r="AT10" s="52"/>
      <c r="AU10" s="53"/>
    </row>
    <row r="11" spans="1:255" ht="22.5" x14ac:dyDescent="0.2">
      <c r="A11" s="1">
        <f>IF(L11="HR",ROUND(J11*100/M11,3),ROUND(K11*100/M11,3))</f>
        <v>0</v>
      </c>
      <c r="B11" s="1">
        <f>ROUND(K11*100/M11,3)</f>
        <v>0</v>
      </c>
      <c r="C11" s="32">
        <v>1</v>
      </c>
      <c r="D11" s="32" t="s">
        <v>38</v>
      </c>
      <c r="E11" s="43" t="s">
        <v>39</v>
      </c>
      <c r="F11" s="54" t="s">
        <v>40</v>
      </c>
      <c r="G11" s="54" t="s">
        <v>41</v>
      </c>
      <c r="H11" s="55" t="s">
        <v>42</v>
      </c>
      <c r="I11" s="55" t="s">
        <v>43</v>
      </c>
      <c r="J11" s="56"/>
      <c r="K11" s="56"/>
      <c r="L11" s="55" t="s">
        <v>44</v>
      </c>
      <c r="M11" s="55">
        <v>35</v>
      </c>
      <c r="N11" s="57">
        <f t="shared" ref="N11:N57" si="0">A11</f>
        <v>0</v>
      </c>
      <c r="O11" s="57">
        <f t="shared" ref="O11:O57" si="1">B11</f>
        <v>0</v>
      </c>
      <c r="P11" s="55" t="s">
        <v>45</v>
      </c>
      <c r="Q11" s="55">
        <v>70</v>
      </c>
      <c r="R11" s="55">
        <v>100</v>
      </c>
      <c r="S11" s="55" t="s">
        <v>45</v>
      </c>
      <c r="T11" s="55">
        <v>20</v>
      </c>
      <c r="U11" s="55">
        <v>40</v>
      </c>
      <c r="V11" s="55">
        <v>60</v>
      </c>
      <c r="W11" s="55" t="s">
        <v>45</v>
      </c>
      <c r="X11" s="58">
        <v>90</v>
      </c>
      <c r="Y11" s="59">
        <v>40</v>
      </c>
      <c r="Z11" s="60">
        <v>100</v>
      </c>
      <c r="AA11" s="59">
        <v>90</v>
      </c>
      <c r="AB11" s="59">
        <v>40</v>
      </c>
      <c r="AC11" s="62">
        <v>90</v>
      </c>
      <c r="AD11" s="55" t="s">
        <v>45</v>
      </c>
      <c r="AE11" s="59" t="s">
        <v>45</v>
      </c>
      <c r="AF11" s="60" t="s">
        <v>45</v>
      </c>
      <c r="AG11" s="59" t="s">
        <v>45</v>
      </c>
      <c r="AH11" s="63" t="s">
        <v>45</v>
      </c>
      <c r="AI11" s="62" t="s">
        <v>45</v>
      </c>
      <c r="AJ11" s="64" t="s">
        <v>45</v>
      </c>
      <c r="AK11" s="58" t="s">
        <v>45</v>
      </c>
      <c r="AL11" s="59" t="s">
        <v>45</v>
      </c>
      <c r="AM11" s="60" t="s">
        <v>45</v>
      </c>
      <c r="AN11" s="60" t="s">
        <v>45</v>
      </c>
      <c r="AO11" s="59" t="s">
        <v>45</v>
      </c>
      <c r="AP11" s="59" t="s">
        <v>45</v>
      </c>
      <c r="AQ11" s="60" t="s">
        <v>45</v>
      </c>
      <c r="AR11" s="60" t="s">
        <v>45</v>
      </c>
      <c r="AS11" s="59" t="s">
        <v>45</v>
      </c>
      <c r="AT11" s="59" t="s">
        <v>45</v>
      </c>
      <c r="AU11" s="65" t="s">
        <v>45</v>
      </c>
    </row>
    <row r="12" spans="1:255" x14ac:dyDescent="0.2">
      <c r="A12" s="1">
        <f>IF(COUNTIF($A$11:$A11,IF(L12="HR",ROUND(J12*100/M12,3),ROUND(K12*100/M12,3)))&gt;0,IF(L12="HR",ROUND(J12*100/M12,3),ROUND(K12*100/M12,3))-((ROW(A12)-11)*0.000001),IF(L12="HR",ROUND(J12*100/M12,3),ROUND(K12*100/M12,3)))</f>
        <v>-9.9999999999999995E-7</v>
      </c>
      <c r="B12" s="1">
        <f>IF(COUNTIF($B$11:$B11,ROUND(K12*100/M12,3))&gt;0,ROUND(K12*100/M12,3)-((ROW(B12)-11)*0.000001),ROUND(K12*100/M12,3))</f>
        <v>-9.9999999999999995E-7</v>
      </c>
      <c r="C12" s="32">
        <v>2</v>
      </c>
      <c r="D12" s="32" t="s">
        <v>38</v>
      </c>
      <c r="E12" s="43" t="s">
        <v>46</v>
      </c>
      <c r="F12" s="54" t="s">
        <v>40</v>
      </c>
      <c r="G12" s="54" t="s">
        <v>47</v>
      </c>
      <c r="H12" s="55" t="s">
        <v>48</v>
      </c>
      <c r="I12" s="55" t="s">
        <v>43</v>
      </c>
      <c r="J12" s="56"/>
      <c r="K12" s="56"/>
      <c r="L12" s="55" t="s">
        <v>44</v>
      </c>
      <c r="M12" s="55">
        <v>89</v>
      </c>
      <c r="N12" s="57">
        <f t="shared" si="0"/>
        <v>-9.9999999999999995E-7</v>
      </c>
      <c r="O12" s="57">
        <f t="shared" si="1"/>
        <v>-9.9999999999999995E-7</v>
      </c>
      <c r="P12" s="55">
        <v>15</v>
      </c>
      <c r="Q12" s="55" t="s">
        <v>45</v>
      </c>
      <c r="R12" s="55">
        <v>80</v>
      </c>
      <c r="S12" s="55">
        <v>10</v>
      </c>
      <c r="T12" s="55">
        <v>20</v>
      </c>
      <c r="U12" s="55">
        <v>40</v>
      </c>
      <c r="V12" s="55">
        <v>60</v>
      </c>
      <c r="W12" s="55">
        <v>25</v>
      </c>
      <c r="X12" s="58">
        <v>70</v>
      </c>
      <c r="Y12" s="59">
        <v>40</v>
      </c>
      <c r="Z12" s="60">
        <v>70</v>
      </c>
      <c r="AA12" s="59">
        <v>70</v>
      </c>
      <c r="AB12" s="59">
        <v>40</v>
      </c>
      <c r="AC12" s="62">
        <v>35</v>
      </c>
      <c r="AD12" s="55" t="s">
        <v>45</v>
      </c>
      <c r="AE12" s="59" t="s">
        <v>45</v>
      </c>
      <c r="AF12" s="60">
        <v>10</v>
      </c>
      <c r="AG12" s="59" t="s">
        <v>45</v>
      </c>
      <c r="AH12" s="63" t="s">
        <v>45</v>
      </c>
      <c r="AI12" s="62">
        <v>10</v>
      </c>
      <c r="AJ12" s="64" t="s">
        <v>45</v>
      </c>
      <c r="AK12" s="58" t="s">
        <v>45</v>
      </c>
      <c r="AL12" s="59" t="s">
        <v>45</v>
      </c>
      <c r="AM12" s="60" t="s">
        <v>45</v>
      </c>
      <c r="AN12" s="60" t="s">
        <v>45</v>
      </c>
      <c r="AO12" s="59" t="s">
        <v>45</v>
      </c>
      <c r="AP12" s="59" t="s">
        <v>45</v>
      </c>
      <c r="AQ12" s="60" t="s">
        <v>45</v>
      </c>
      <c r="AR12" s="60" t="s">
        <v>45</v>
      </c>
      <c r="AS12" s="59" t="s">
        <v>45</v>
      </c>
      <c r="AT12" s="59" t="s">
        <v>45</v>
      </c>
      <c r="AU12" s="65" t="s">
        <v>45</v>
      </c>
    </row>
    <row r="13" spans="1:255" x14ac:dyDescent="0.2">
      <c r="A13" s="1">
        <f>IF(COUNTIF($A$11:$A12,IF(L13="HR",ROUND(J13*100/M13,3),ROUND(K13*100/M13,3)))&gt;0,IF(L13="HR",ROUND(J13*100/M13,3),ROUND(K13*100/M13,3))-((ROW(A13)-11)*0.000001),IF(L13="HR",ROUND(J13*100/M13,3),ROUND(K13*100/M13,3)))</f>
        <v>-1.9999999999999999E-6</v>
      </c>
      <c r="B13" s="1">
        <f>IF(COUNTIF($B$11:$B12,ROUND(K13*100/M13,3))&gt;0,ROUND(K13*100/M13,3)-((ROW(B13)-11)*0.000001),ROUND(K13*100/M13,3))</f>
        <v>-1.9999999999999999E-6</v>
      </c>
      <c r="C13" s="32">
        <v>3</v>
      </c>
      <c r="D13" s="32" t="s">
        <v>256</v>
      </c>
      <c r="E13" s="43"/>
      <c r="F13" s="54" t="s">
        <v>40</v>
      </c>
      <c r="G13" s="54" t="s">
        <v>49</v>
      </c>
      <c r="H13" s="55" t="s">
        <v>50</v>
      </c>
      <c r="I13" s="55" t="s">
        <v>43</v>
      </c>
      <c r="J13" s="66"/>
      <c r="K13" s="56"/>
      <c r="L13" s="55" t="s">
        <v>51</v>
      </c>
      <c r="M13" s="55">
        <v>89</v>
      </c>
      <c r="N13" s="57">
        <f t="shared" si="0"/>
        <v>-1.9999999999999999E-6</v>
      </c>
      <c r="O13" s="57">
        <f t="shared" si="1"/>
        <v>-1.9999999999999999E-6</v>
      </c>
      <c r="P13" s="55" t="s">
        <v>45</v>
      </c>
      <c r="Q13" s="55" t="s">
        <v>45</v>
      </c>
      <c r="R13" s="55">
        <v>40</v>
      </c>
      <c r="S13" s="55">
        <v>10</v>
      </c>
      <c r="T13" s="55">
        <v>15</v>
      </c>
      <c r="U13" s="55">
        <v>40</v>
      </c>
      <c r="V13" s="55">
        <v>40</v>
      </c>
      <c r="W13" s="55">
        <v>25</v>
      </c>
      <c r="X13" s="58">
        <v>20</v>
      </c>
      <c r="Y13" s="59">
        <v>20</v>
      </c>
      <c r="Z13" s="60" t="s">
        <v>45</v>
      </c>
      <c r="AA13" s="59">
        <v>20</v>
      </c>
      <c r="AB13" s="59">
        <v>20</v>
      </c>
      <c r="AC13" s="62" t="s">
        <v>45</v>
      </c>
      <c r="AD13" s="58">
        <v>5</v>
      </c>
      <c r="AE13" s="59">
        <v>10</v>
      </c>
      <c r="AF13" s="60">
        <v>10</v>
      </c>
      <c r="AG13" s="59">
        <v>5</v>
      </c>
      <c r="AH13" s="59">
        <v>10</v>
      </c>
      <c r="AI13" s="62">
        <v>10</v>
      </c>
      <c r="AJ13" s="64">
        <v>5</v>
      </c>
      <c r="AK13" s="58">
        <v>5</v>
      </c>
      <c r="AL13" s="59">
        <v>5</v>
      </c>
      <c r="AM13" s="60">
        <v>10</v>
      </c>
      <c r="AN13" s="60">
        <v>5</v>
      </c>
      <c r="AO13" s="59">
        <v>5</v>
      </c>
      <c r="AP13" s="59">
        <v>10</v>
      </c>
      <c r="AQ13" s="60">
        <v>10</v>
      </c>
      <c r="AR13" s="60" t="s">
        <v>45</v>
      </c>
      <c r="AS13" s="59">
        <v>5</v>
      </c>
      <c r="AT13" s="59">
        <v>5</v>
      </c>
      <c r="AU13" s="65">
        <v>10</v>
      </c>
    </row>
    <row r="14" spans="1:255" x14ac:dyDescent="0.2">
      <c r="A14" s="1">
        <f>IF(COUNTIF($A$11:$A13,IF(L14="HR",ROUND(J14*100/M14,3),ROUND(K14*100/M14,3)))&gt;0,IF(L14="HR",ROUND(J14*100/M14,3),ROUND(K14*100/M14,3))-((ROW(A14)-11)*0.000001),IF(L14="HR",ROUND(J14*100/M14,3),ROUND(K14*100/M14,3)))</f>
        <v>-3.0000000000000001E-6</v>
      </c>
      <c r="B14" s="1">
        <f>IF(COUNTIF($B$11:$B13,ROUND(K14*100/M14,3))&gt;0,ROUND(K14*100/M14,3)-((ROW(B14)-11)*0.000001),ROUND(K14*100/M14,3))</f>
        <v>-3.0000000000000001E-6</v>
      </c>
      <c r="C14" s="32">
        <v>4</v>
      </c>
      <c r="D14" s="32" t="s">
        <v>38</v>
      </c>
      <c r="E14" s="43"/>
      <c r="F14" s="54" t="s">
        <v>40</v>
      </c>
      <c r="G14" s="54" t="s">
        <v>53</v>
      </c>
      <c r="H14" s="55" t="s">
        <v>54</v>
      </c>
      <c r="I14" s="55" t="s">
        <v>43</v>
      </c>
      <c r="J14" s="56"/>
      <c r="K14" s="56"/>
      <c r="L14" s="55" t="s">
        <v>44</v>
      </c>
      <c r="M14" s="55">
        <v>40</v>
      </c>
      <c r="N14" s="57">
        <f t="shared" si="0"/>
        <v>-3.0000000000000001E-6</v>
      </c>
      <c r="O14" s="57">
        <f t="shared" si="1"/>
        <v>-3.0000000000000001E-6</v>
      </c>
      <c r="P14" s="55" t="s">
        <v>45</v>
      </c>
      <c r="Q14" s="55">
        <v>25</v>
      </c>
      <c r="R14" s="55">
        <v>100</v>
      </c>
      <c r="S14" s="55" t="s">
        <v>45</v>
      </c>
      <c r="T14" s="55">
        <v>20</v>
      </c>
      <c r="U14" s="55">
        <v>40</v>
      </c>
      <c r="V14" s="55">
        <v>40</v>
      </c>
      <c r="W14" s="55">
        <v>20</v>
      </c>
      <c r="X14" s="58">
        <v>75</v>
      </c>
      <c r="Y14" s="59">
        <v>40</v>
      </c>
      <c r="Z14" s="60">
        <v>75</v>
      </c>
      <c r="AA14" s="59">
        <v>75</v>
      </c>
      <c r="AB14" s="59">
        <v>40</v>
      </c>
      <c r="AC14" s="62">
        <v>75</v>
      </c>
      <c r="AD14" s="55" t="s">
        <v>45</v>
      </c>
      <c r="AE14" s="59" t="s">
        <v>45</v>
      </c>
      <c r="AF14" s="60" t="s">
        <v>45</v>
      </c>
      <c r="AG14" s="59" t="s">
        <v>45</v>
      </c>
      <c r="AH14" s="63" t="s">
        <v>45</v>
      </c>
      <c r="AI14" s="62" t="s">
        <v>45</v>
      </c>
      <c r="AJ14" s="64" t="s">
        <v>45</v>
      </c>
      <c r="AK14" s="58" t="s">
        <v>45</v>
      </c>
      <c r="AL14" s="59" t="s">
        <v>45</v>
      </c>
      <c r="AM14" s="61" t="s">
        <v>45</v>
      </c>
      <c r="AN14" s="61" t="s">
        <v>45</v>
      </c>
      <c r="AO14" s="59" t="s">
        <v>45</v>
      </c>
      <c r="AP14" s="59" t="s">
        <v>45</v>
      </c>
      <c r="AQ14" s="60" t="s">
        <v>45</v>
      </c>
      <c r="AR14" s="60" t="s">
        <v>45</v>
      </c>
      <c r="AS14" s="59" t="s">
        <v>45</v>
      </c>
      <c r="AT14" s="59" t="s">
        <v>45</v>
      </c>
      <c r="AU14" s="65" t="s">
        <v>45</v>
      </c>
    </row>
    <row r="15" spans="1:255" x14ac:dyDescent="0.2">
      <c r="A15" s="1">
        <f>IF(COUNTIF($A$11:$A14,IF(L15="HR",ROUND(J15*100/M15,3),ROUND(K15*100/M15,3)))&gt;0,IF(L15="HR",ROUND(J15*100/M15,3),ROUND(K15*100/M15,3))-((ROW(A15)-11)*0.000001),IF(L15="HR",ROUND(J15*100/M15,3),ROUND(K15*100/M15,3)))</f>
        <v>-3.9999999999999998E-6</v>
      </c>
      <c r="B15" s="1">
        <f>IF(COUNTIF($B$11:$B14,ROUND(K15*100/M15,3))&gt;0,ROUND(K15*100/M15,3)-((ROW(B15)-11)*0.000001),ROUND(K15*100/M15,3))</f>
        <v>-3.9999999999999998E-6</v>
      </c>
      <c r="C15" s="32">
        <v>5</v>
      </c>
      <c r="D15" s="32" t="s">
        <v>386</v>
      </c>
      <c r="E15" s="43"/>
      <c r="F15" s="54" t="s">
        <v>55</v>
      </c>
      <c r="G15" s="54" t="s">
        <v>41</v>
      </c>
      <c r="H15" s="55" t="s">
        <v>56</v>
      </c>
      <c r="I15" s="55" t="s">
        <v>43</v>
      </c>
      <c r="J15" s="56"/>
      <c r="K15" s="56"/>
      <c r="L15" s="55" t="s">
        <v>44</v>
      </c>
      <c r="M15" s="55">
        <v>30</v>
      </c>
      <c r="N15" s="57">
        <f t="shared" si="0"/>
        <v>-3.9999999999999998E-6</v>
      </c>
      <c r="O15" s="57">
        <f t="shared" si="1"/>
        <v>-3.9999999999999998E-6</v>
      </c>
      <c r="P15" s="55" t="s">
        <v>45</v>
      </c>
      <c r="Q15" s="55">
        <v>30</v>
      </c>
      <c r="R15" s="55">
        <v>50</v>
      </c>
      <c r="S15" s="55" t="s">
        <v>45</v>
      </c>
      <c r="T15" s="55" t="s">
        <v>45</v>
      </c>
      <c r="U15" s="55">
        <v>30</v>
      </c>
      <c r="V15" s="55">
        <v>50</v>
      </c>
      <c r="W15" s="55" t="s">
        <v>45</v>
      </c>
      <c r="X15" s="58">
        <v>70</v>
      </c>
      <c r="Y15" s="59">
        <v>50</v>
      </c>
      <c r="Z15" s="60">
        <v>100</v>
      </c>
      <c r="AA15" s="59">
        <v>30</v>
      </c>
      <c r="AB15" s="59">
        <v>50</v>
      </c>
      <c r="AC15" s="62">
        <v>100</v>
      </c>
      <c r="AD15" s="55" t="s">
        <v>45</v>
      </c>
      <c r="AE15" s="59" t="s">
        <v>45</v>
      </c>
      <c r="AF15" s="60" t="s">
        <v>45</v>
      </c>
      <c r="AG15" s="59" t="s">
        <v>45</v>
      </c>
      <c r="AH15" s="63" t="s">
        <v>45</v>
      </c>
      <c r="AI15" s="62" t="s">
        <v>45</v>
      </c>
      <c r="AJ15" s="64" t="s">
        <v>45</v>
      </c>
      <c r="AK15" s="58" t="s">
        <v>45</v>
      </c>
      <c r="AL15" s="59" t="s">
        <v>45</v>
      </c>
      <c r="AM15" s="61" t="s">
        <v>45</v>
      </c>
      <c r="AN15" s="61" t="s">
        <v>45</v>
      </c>
      <c r="AO15" s="59" t="s">
        <v>45</v>
      </c>
      <c r="AP15" s="59" t="s">
        <v>45</v>
      </c>
      <c r="AQ15" s="60" t="s">
        <v>45</v>
      </c>
      <c r="AR15" s="60" t="s">
        <v>45</v>
      </c>
      <c r="AS15" s="59" t="s">
        <v>45</v>
      </c>
      <c r="AT15" s="59" t="s">
        <v>45</v>
      </c>
      <c r="AU15" s="65" t="s">
        <v>45</v>
      </c>
    </row>
    <row r="16" spans="1:255" ht="22.5" x14ac:dyDescent="0.2">
      <c r="A16" s="1">
        <f>IF(COUNTIF($A$11:$A15,IF(L16="HR",ROUND(J16*100/M16,3),ROUND(K16*100/M16,3)))&gt;0,IF(L16="HR",ROUND(J16*100/M16,3),ROUND(K16*100/M16,3))-((ROW(A16)-11)*0.000001),IF(L16="HR",ROUND(J16*100/M16,3),ROUND(K16*100/M16,3)))</f>
        <v>-4.9999999999999996E-6</v>
      </c>
      <c r="B16" s="1">
        <f>IF(COUNTIF($B$11:$B15,ROUND(K16*100/M16,3))&gt;0,ROUND(K16*100/M16,3)-((ROW(B16)-11)*0.000001),ROUND(K16*100/M16,3))</f>
        <v>-4.9999999999999996E-6</v>
      </c>
      <c r="C16" s="32">
        <v>6</v>
      </c>
      <c r="D16" s="32" t="s">
        <v>386</v>
      </c>
      <c r="E16" s="43" t="s">
        <v>57</v>
      </c>
      <c r="F16" s="54" t="s">
        <v>55</v>
      </c>
      <c r="G16" s="54" t="s">
        <v>47</v>
      </c>
      <c r="H16" s="55" t="s">
        <v>58</v>
      </c>
      <c r="I16" s="55" t="s">
        <v>43</v>
      </c>
      <c r="J16" s="56"/>
      <c r="K16" s="56"/>
      <c r="L16" s="55" t="s">
        <v>44</v>
      </c>
      <c r="M16" s="55">
        <v>88</v>
      </c>
      <c r="N16" s="57">
        <f t="shared" si="0"/>
        <v>-4.9999999999999996E-6</v>
      </c>
      <c r="O16" s="57">
        <f t="shared" si="1"/>
        <v>-4.9999999999999996E-6</v>
      </c>
      <c r="P16" s="55">
        <v>15</v>
      </c>
      <c r="Q16" s="55" t="s">
        <v>45</v>
      </c>
      <c r="R16" s="55">
        <v>100</v>
      </c>
      <c r="S16" s="55" t="s">
        <v>45</v>
      </c>
      <c r="T16" s="55">
        <v>20</v>
      </c>
      <c r="U16" s="55" t="s">
        <v>45</v>
      </c>
      <c r="V16" s="55">
        <v>50</v>
      </c>
      <c r="W16" s="55" t="s">
        <v>45</v>
      </c>
      <c r="X16" s="58">
        <v>65</v>
      </c>
      <c r="Y16" s="59" t="s">
        <v>45</v>
      </c>
      <c r="Z16" s="60">
        <v>70</v>
      </c>
      <c r="AA16" s="59">
        <v>65</v>
      </c>
      <c r="AB16" s="59" t="s">
        <v>45</v>
      </c>
      <c r="AC16" s="62">
        <v>25</v>
      </c>
      <c r="AD16" s="55" t="s">
        <v>45</v>
      </c>
      <c r="AE16" s="59" t="s">
        <v>45</v>
      </c>
      <c r="AF16" s="60">
        <v>10</v>
      </c>
      <c r="AG16" s="59" t="s">
        <v>45</v>
      </c>
      <c r="AH16" s="63" t="s">
        <v>45</v>
      </c>
      <c r="AI16" s="62">
        <v>5</v>
      </c>
      <c r="AJ16" s="64" t="s">
        <v>45</v>
      </c>
      <c r="AK16" s="55" t="s">
        <v>45</v>
      </c>
      <c r="AL16" s="59" t="s">
        <v>45</v>
      </c>
      <c r="AM16" s="61" t="s">
        <v>45</v>
      </c>
      <c r="AN16" s="61" t="s">
        <v>45</v>
      </c>
      <c r="AO16" s="59" t="s">
        <v>45</v>
      </c>
      <c r="AP16" s="59" t="s">
        <v>45</v>
      </c>
      <c r="AQ16" s="60" t="s">
        <v>45</v>
      </c>
      <c r="AR16" s="60" t="s">
        <v>45</v>
      </c>
      <c r="AS16" s="59" t="s">
        <v>45</v>
      </c>
      <c r="AT16" s="59" t="s">
        <v>45</v>
      </c>
      <c r="AU16" s="65" t="s">
        <v>45</v>
      </c>
    </row>
    <row r="17" spans="1:47" ht="22.5" x14ac:dyDescent="0.2">
      <c r="A17" s="1">
        <f>IF(COUNTIF($A$11:$A16,IF(L17="HR",ROUND(J17*100/M17,3),ROUND(K17*100/M17,3)))&gt;0,IF(L17="HR",ROUND(J17*100/M17,3),ROUND(K17*100/M17,3))-((ROW(A17)-11)*0.000001),IF(L17="HR",ROUND(J17*100/M17,3),ROUND(K17*100/M17,3)))</f>
        <v>-6.0000000000000002E-6</v>
      </c>
      <c r="B17" s="1">
        <f>IF(COUNTIF($B$11:$B16,ROUND(K17*100/M17,3))&gt;0,ROUND(K17*100/M17,3)-((ROW(B17)-11)*0.000001),ROUND(K17*100/M17,3))</f>
        <v>-6.0000000000000002E-6</v>
      </c>
      <c r="C17" s="32">
        <v>7</v>
      </c>
      <c r="D17" s="67" t="s">
        <v>386</v>
      </c>
      <c r="E17" s="68" t="s">
        <v>57</v>
      </c>
      <c r="F17" s="54" t="s">
        <v>55</v>
      </c>
      <c r="G17" s="54" t="s">
        <v>59</v>
      </c>
      <c r="H17" s="55" t="s">
        <v>60</v>
      </c>
      <c r="I17" s="55" t="s">
        <v>43</v>
      </c>
      <c r="J17" s="56"/>
      <c r="K17" s="56"/>
      <c r="L17" s="55" t="s">
        <v>44</v>
      </c>
      <c r="M17" s="55">
        <v>89</v>
      </c>
      <c r="N17" s="57">
        <f t="shared" si="0"/>
        <v>-6.0000000000000002E-6</v>
      </c>
      <c r="O17" s="57">
        <f t="shared" si="1"/>
        <v>-6.0000000000000002E-6</v>
      </c>
      <c r="P17" s="55">
        <v>10</v>
      </c>
      <c r="Q17" s="55">
        <v>30</v>
      </c>
      <c r="R17" s="55">
        <v>100</v>
      </c>
      <c r="S17" s="55" t="s">
        <v>45</v>
      </c>
      <c r="T17" s="55">
        <v>10</v>
      </c>
      <c r="U17" s="55">
        <v>30</v>
      </c>
      <c r="V17" s="55">
        <v>20</v>
      </c>
      <c r="W17" s="55" t="s">
        <v>45</v>
      </c>
      <c r="X17" s="58">
        <v>25</v>
      </c>
      <c r="Y17" s="59">
        <v>60</v>
      </c>
      <c r="Z17" s="60">
        <v>30</v>
      </c>
      <c r="AA17" s="59">
        <v>25</v>
      </c>
      <c r="AB17" s="59">
        <v>60</v>
      </c>
      <c r="AC17" s="62">
        <v>30</v>
      </c>
      <c r="AD17" s="58" t="s">
        <v>45</v>
      </c>
      <c r="AE17" s="59" t="s">
        <v>45</v>
      </c>
      <c r="AF17" s="60">
        <v>10</v>
      </c>
      <c r="AG17" s="59" t="s">
        <v>45</v>
      </c>
      <c r="AH17" s="59" t="s">
        <v>45</v>
      </c>
      <c r="AI17" s="62">
        <v>10</v>
      </c>
      <c r="AJ17" s="64" t="s">
        <v>45</v>
      </c>
      <c r="AK17" s="55" t="s">
        <v>45</v>
      </c>
      <c r="AL17" s="59" t="s">
        <v>45</v>
      </c>
      <c r="AM17" s="61" t="s">
        <v>45</v>
      </c>
      <c r="AN17" s="61" t="s">
        <v>45</v>
      </c>
      <c r="AO17" s="59" t="s">
        <v>45</v>
      </c>
      <c r="AP17" s="59">
        <v>5</v>
      </c>
      <c r="AQ17" s="60" t="s">
        <v>45</v>
      </c>
      <c r="AR17" s="60" t="s">
        <v>45</v>
      </c>
      <c r="AS17" s="59" t="s">
        <v>45</v>
      </c>
      <c r="AT17" s="59" t="s">
        <v>45</v>
      </c>
      <c r="AU17" s="65" t="s">
        <v>45</v>
      </c>
    </row>
    <row r="18" spans="1:47" x14ac:dyDescent="0.2">
      <c r="A18" s="1">
        <f>IF(COUNTIF($A$11:$A17,IF(L18="HR",ROUND(J18*100/M18,3),ROUND(K18*100/M18,3)))&gt;0,IF(L18="HR",ROUND(J18*100/M18,3),ROUND(K18*100/M18,3))-((ROW(A18)-11)*0.000001),IF(L18="HR",ROUND(J18*100/M18,3),ROUND(K18*100/M18,3)))</f>
        <v>-6.9999999999999999E-6</v>
      </c>
      <c r="B18" s="1">
        <f>IF(COUNTIF($B$11:$B17,ROUND(K18*100/M18,3))&gt;0,ROUND(K18*100/M18,3)-((ROW(B18)-11)*0.000001),ROUND(K18*100/M18,3))</f>
        <v>-6.9999999999999999E-6</v>
      </c>
      <c r="C18" s="32">
        <v>8</v>
      </c>
      <c r="D18" s="32" t="s">
        <v>386</v>
      </c>
      <c r="E18" s="43"/>
      <c r="F18" s="54" t="s">
        <v>55</v>
      </c>
      <c r="G18" s="54" t="s">
        <v>53</v>
      </c>
      <c r="H18" s="55" t="s">
        <v>61</v>
      </c>
      <c r="I18" s="55" t="s">
        <v>43</v>
      </c>
      <c r="J18" s="56"/>
      <c r="K18" s="56"/>
      <c r="L18" s="55" t="s">
        <v>44</v>
      </c>
      <c r="M18" s="55">
        <v>40</v>
      </c>
      <c r="N18" s="57">
        <f t="shared" si="0"/>
        <v>-6.9999999999999999E-6</v>
      </c>
      <c r="O18" s="57">
        <f t="shared" si="1"/>
        <v>-6.9999999999999999E-6</v>
      </c>
      <c r="P18" s="55" t="s">
        <v>45</v>
      </c>
      <c r="Q18" s="55">
        <v>30</v>
      </c>
      <c r="R18" s="55">
        <v>100</v>
      </c>
      <c r="S18" s="55" t="s">
        <v>45</v>
      </c>
      <c r="T18" s="55" t="s">
        <v>45</v>
      </c>
      <c r="U18" s="55">
        <v>30</v>
      </c>
      <c r="V18" s="55">
        <v>50</v>
      </c>
      <c r="W18" s="55" t="s">
        <v>45</v>
      </c>
      <c r="X18" s="58" t="s">
        <v>45</v>
      </c>
      <c r="Y18" s="59">
        <v>50</v>
      </c>
      <c r="Z18" s="60" t="s">
        <v>45</v>
      </c>
      <c r="AA18" s="59" t="s">
        <v>45</v>
      </c>
      <c r="AB18" s="59">
        <v>50</v>
      </c>
      <c r="AC18" s="62" t="s">
        <v>45</v>
      </c>
      <c r="AD18" s="55" t="s">
        <v>45</v>
      </c>
      <c r="AE18" s="59" t="s">
        <v>45</v>
      </c>
      <c r="AF18" s="60" t="s">
        <v>45</v>
      </c>
      <c r="AG18" s="59" t="s">
        <v>45</v>
      </c>
      <c r="AH18" s="63" t="s">
        <v>45</v>
      </c>
      <c r="AI18" s="62" t="s">
        <v>45</v>
      </c>
      <c r="AJ18" s="64" t="s">
        <v>45</v>
      </c>
      <c r="AK18" s="58" t="s">
        <v>45</v>
      </c>
      <c r="AL18" s="59" t="s">
        <v>45</v>
      </c>
      <c r="AM18" s="60" t="s">
        <v>45</v>
      </c>
      <c r="AN18" s="60" t="s">
        <v>45</v>
      </c>
      <c r="AO18" s="59" t="s">
        <v>45</v>
      </c>
      <c r="AP18" s="59" t="s">
        <v>45</v>
      </c>
      <c r="AQ18" s="60" t="s">
        <v>45</v>
      </c>
      <c r="AR18" s="60" t="s">
        <v>45</v>
      </c>
      <c r="AS18" s="59" t="s">
        <v>45</v>
      </c>
      <c r="AT18" s="59" t="s">
        <v>45</v>
      </c>
      <c r="AU18" s="65" t="s">
        <v>45</v>
      </c>
    </row>
    <row r="19" spans="1:47" ht="22.5" x14ac:dyDescent="0.2">
      <c r="A19" s="1">
        <f>IF(COUNTIF($A$11:$A18,IF(L19="HR",ROUND(J19*100/M19,3),ROUND(K19*100/M19,3)))&gt;0,IF(L19="HR",ROUND(J19*100/M19,3),ROUND(K19*100/M19,3))-((ROW(A19)-11)*0.000001),IF(L19="HR",ROUND(J19*100/M19,3),ROUND(K19*100/M19,3)))</f>
        <v>-7.9999999999999996E-6</v>
      </c>
      <c r="B19" s="1">
        <f>IF(COUNTIF($B$11:$B18,ROUND(K19*100/M19,3))&gt;0,ROUND(K19*100/M19,3)-((ROW(B19)-11)*0.000001),ROUND(K19*100/M19,3))</f>
        <v>-7.9999999999999996E-6</v>
      </c>
      <c r="C19" s="32">
        <v>9</v>
      </c>
      <c r="D19" s="32" t="s">
        <v>38</v>
      </c>
      <c r="E19" s="43" t="s">
        <v>62</v>
      </c>
      <c r="F19" s="54" t="s">
        <v>63</v>
      </c>
      <c r="G19" s="54" t="s">
        <v>64</v>
      </c>
      <c r="H19" s="55" t="s">
        <v>65</v>
      </c>
      <c r="I19" s="55" t="s">
        <v>43</v>
      </c>
      <c r="J19" s="56"/>
      <c r="K19" s="56"/>
      <c r="L19" s="55" t="s">
        <v>44</v>
      </c>
      <c r="M19" s="55">
        <v>35</v>
      </c>
      <c r="N19" s="57">
        <f t="shared" si="0"/>
        <v>-7.9999999999999996E-6</v>
      </c>
      <c r="O19" s="57">
        <f t="shared" si="1"/>
        <v>-7.9999999999999996E-6</v>
      </c>
      <c r="P19" s="55" t="s">
        <v>45</v>
      </c>
      <c r="Q19" s="55" t="s">
        <v>45</v>
      </c>
      <c r="R19" s="55">
        <v>60</v>
      </c>
      <c r="S19" s="55" t="s">
        <v>45</v>
      </c>
      <c r="T19" s="55" t="s">
        <v>45</v>
      </c>
      <c r="U19" s="55">
        <v>20</v>
      </c>
      <c r="V19" s="55">
        <v>70</v>
      </c>
      <c r="W19" s="55" t="s">
        <v>45</v>
      </c>
      <c r="X19" s="58">
        <v>30</v>
      </c>
      <c r="Y19" s="59">
        <v>30</v>
      </c>
      <c r="Z19" s="60" t="s">
        <v>45</v>
      </c>
      <c r="AA19" s="59">
        <v>30</v>
      </c>
      <c r="AB19" s="59">
        <v>30</v>
      </c>
      <c r="AC19" s="62" t="s">
        <v>45</v>
      </c>
      <c r="AD19" s="58" t="s">
        <v>45</v>
      </c>
      <c r="AE19" s="59" t="s">
        <v>45</v>
      </c>
      <c r="AF19" s="60" t="s">
        <v>45</v>
      </c>
      <c r="AG19" s="59" t="s">
        <v>45</v>
      </c>
      <c r="AH19" s="59" t="s">
        <v>45</v>
      </c>
      <c r="AI19" s="62" t="s">
        <v>45</v>
      </c>
      <c r="AJ19" s="64" t="s">
        <v>45</v>
      </c>
      <c r="AK19" s="58" t="s">
        <v>45</v>
      </c>
      <c r="AL19" s="59" t="s">
        <v>45</v>
      </c>
      <c r="AM19" s="60" t="s">
        <v>45</v>
      </c>
      <c r="AN19" s="61" t="s">
        <v>45</v>
      </c>
      <c r="AO19" s="63" t="s">
        <v>45</v>
      </c>
      <c r="AP19" s="59" t="s">
        <v>45</v>
      </c>
      <c r="AQ19" s="60" t="s">
        <v>45</v>
      </c>
      <c r="AR19" s="60" t="s">
        <v>45</v>
      </c>
      <c r="AS19" s="59" t="s">
        <v>45</v>
      </c>
      <c r="AT19" s="59" t="s">
        <v>45</v>
      </c>
      <c r="AU19" s="65" t="s">
        <v>45</v>
      </c>
    </row>
    <row r="20" spans="1:47" ht="22.5" x14ac:dyDescent="0.2">
      <c r="A20" s="1">
        <f>IF(COUNTIF($A$11:$A19,IF(L20="HR",ROUND(J20*100/M20,3),ROUND(K20*100/M20,3)))&gt;0,IF(L20="HR",ROUND(J20*100/M20,3),ROUND(K20*100/M20,3))-((ROW(A20)-11)*0.000001),IF(L20="HR",ROUND(J20*100/M20,3),ROUND(K20*100/M20,3)))</f>
        <v>-9.0000000000000002E-6</v>
      </c>
      <c r="B20" s="1">
        <f>IF(COUNTIF($B$11:$B19,ROUND(K20*100/M20,3))&gt;0,ROUND(K20*100/M20,3)-((ROW(B20)-11)*0.000001),ROUND(K20*100/M20,3))</f>
        <v>-9.0000000000000002E-6</v>
      </c>
      <c r="C20" s="32">
        <v>10</v>
      </c>
      <c r="D20" s="32" t="s">
        <v>387</v>
      </c>
      <c r="E20" s="43" t="s">
        <v>66</v>
      </c>
      <c r="F20" s="54" t="s">
        <v>67</v>
      </c>
      <c r="G20" s="54" t="s">
        <v>68</v>
      </c>
      <c r="H20" s="55" t="s">
        <v>69</v>
      </c>
      <c r="I20" s="55" t="s">
        <v>43</v>
      </c>
      <c r="J20" s="56"/>
      <c r="K20" s="56"/>
      <c r="L20" s="55" t="s">
        <v>44</v>
      </c>
      <c r="M20" s="55">
        <v>15</v>
      </c>
      <c r="N20" s="57">
        <f t="shared" si="0"/>
        <v>-9.0000000000000002E-6</v>
      </c>
      <c r="O20" s="57">
        <f t="shared" si="1"/>
        <v>-9.0000000000000002E-6</v>
      </c>
      <c r="P20" s="55" t="s">
        <v>45</v>
      </c>
      <c r="Q20" s="55">
        <v>30</v>
      </c>
      <c r="R20" s="55" t="s">
        <v>45</v>
      </c>
      <c r="S20" s="55" t="s">
        <v>45</v>
      </c>
      <c r="T20" s="55" t="s">
        <v>45</v>
      </c>
      <c r="U20" s="55">
        <v>25</v>
      </c>
      <c r="V20" s="55" t="s">
        <v>45</v>
      </c>
      <c r="W20" s="55" t="s">
        <v>45</v>
      </c>
      <c r="X20" s="58" t="s">
        <v>45</v>
      </c>
      <c r="Y20" s="59">
        <v>10</v>
      </c>
      <c r="Z20" s="60" t="s">
        <v>45</v>
      </c>
      <c r="AA20" s="59" t="s">
        <v>45</v>
      </c>
      <c r="AB20" s="59">
        <v>10</v>
      </c>
      <c r="AC20" s="62" t="s">
        <v>45</v>
      </c>
      <c r="AD20" s="58" t="s">
        <v>45</v>
      </c>
      <c r="AE20" s="59">
        <v>15</v>
      </c>
      <c r="AF20" s="60" t="s">
        <v>45</v>
      </c>
      <c r="AG20" s="59" t="s">
        <v>45</v>
      </c>
      <c r="AH20" s="59" t="s">
        <v>45</v>
      </c>
      <c r="AI20" s="62" t="s">
        <v>45</v>
      </c>
      <c r="AJ20" s="64" t="s">
        <v>45</v>
      </c>
      <c r="AK20" s="58" t="s">
        <v>45</v>
      </c>
      <c r="AL20" s="59" t="s">
        <v>45</v>
      </c>
      <c r="AM20" s="61" t="s">
        <v>45</v>
      </c>
      <c r="AN20" s="61" t="s">
        <v>45</v>
      </c>
      <c r="AO20" s="59" t="s">
        <v>45</v>
      </c>
      <c r="AP20" s="59" t="s">
        <v>45</v>
      </c>
      <c r="AQ20" s="60" t="s">
        <v>45</v>
      </c>
      <c r="AR20" s="60" t="s">
        <v>45</v>
      </c>
      <c r="AS20" s="59" t="s">
        <v>45</v>
      </c>
      <c r="AT20" s="59" t="s">
        <v>45</v>
      </c>
      <c r="AU20" s="65" t="s">
        <v>45</v>
      </c>
    </row>
    <row r="21" spans="1:47" x14ac:dyDescent="0.2">
      <c r="A21" s="1">
        <f>IF(COUNTIF($A$11:$A20,IF(L21="HR",ROUND(J21*100/M21,3),ROUND(K21*100/M21,3)))&gt;0,IF(L21="HR",ROUND(J21*100/M21,3),ROUND(K21*100/M21,3))-((ROW(A21)-11)*0.000001),IF(L21="HR",ROUND(J21*100/M21,3),ROUND(K21*100/M21,3)))</f>
        <v>-9.9999999999999991E-6</v>
      </c>
      <c r="B21" s="1">
        <f>IF(COUNTIF($B$11:$B20,ROUND(K21*100/M21,3))&gt;0,ROUND(K21*100/M21,3)-((ROW(B21)-11)*0.000001),ROUND(K21*100/M21,3))</f>
        <v>-9.9999999999999991E-6</v>
      </c>
      <c r="C21" s="32">
        <v>11</v>
      </c>
      <c r="D21" s="32" t="s">
        <v>387</v>
      </c>
      <c r="E21" s="43" t="s">
        <v>70</v>
      </c>
      <c r="F21" s="54" t="s">
        <v>71</v>
      </c>
      <c r="G21" s="54" t="s">
        <v>72</v>
      </c>
      <c r="H21" s="55" t="s">
        <v>73</v>
      </c>
      <c r="I21" s="55" t="s">
        <v>43</v>
      </c>
      <c r="J21" s="56"/>
      <c r="K21" s="56"/>
      <c r="L21" s="55" t="s">
        <v>44</v>
      </c>
      <c r="M21" s="55">
        <v>23</v>
      </c>
      <c r="N21" s="57">
        <f t="shared" si="0"/>
        <v>-9.9999999999999991E-6</v>
      </c>
      <c r="O21" s="57">
        <f t="shared" si="1"/>
        <v>-9.9999999999999991E-6</v>
      </c>
      <c r="P21" s="55" t="s">
        <v>45</v>
      </c>
      <c r="Q21" s="55">
        <v>20</v>
      </c>
      <c r="R21" s="55" t="s">
        <v>45</v>
      </c>
      <c r="S21" s="55" t="s">
        <v>45</v>
      </c>
      <c r="T21" s="55" t="s">
        <v>45</v>
      </c>
      <c r="U21" s="55">
        <v>30</v>
      </c>
      <c r="V21" s="55" t="s">
        <v>45</v>
      </c>
      <c r="W21" s="55" t="s">
        <v>45</v>
      </c>
      <c r="X21" s="58">
        <v>15</v>
      </c>
      <c r="Y21" s="59">
        <v>20</v>
      </c>
      <c r="Z21" s="60" t="s">
        <v>45</v>
      </c>
      <c r="AA21" s="59">
        <v>20</v>
      </c>
      <c r="AB21" s="59">
        <v>20</v>
      </c>
      <c r="AC21" s="62" t="s">
        <v>45</v>
      </c>
      <c r="AD21" s="58" t="s">
        <v>45</v>
      </c>
      <c r="AE21" s="59">
        <v>10</v>
      </c>
      <c r="AF21" s="60" t="s">
        <v>45</v>
      </c>
      <c r="AG21" s="59" t="s">
        <v>45</v>
      </c>
      <c r="AH21" s="59" t="s">
        <v>45</v>
      </c>
      <c r="AI21" s="62" t="s">
        <v>45</v>
      </c>
      <c r="AJ21" s="64" t="s">
        <v>45</v>
      </c>
      <c r="AK21" s="58" t="s">
        <v>45</v>
      </c>
      <c r="AL21" s="59" t="s">
        <v>45</v>
      </c>
      <c r="AM21" s="61" t="s">
        <v>45</v>
      </c>
      <c r="AN21" s="61" t="s">
        <v>45</v>
      </c>
      <c r="AO21" s="59" t="s">
        <v>45</v>
      </c>
      <c r="AP21" s="59">
        <v>5</v>
      </c>
      <c r="AQ21" s="60" t="s">
        <v>45</v>
      </c>
      <c r="AR21" s="60" t="s">
        <v>45</v>
      </c>
      <c r="AS21" s="59" t="s">
        <v>45</v>
      </c>
      <c r="AT21" s="59" t="s">
        <v>45</v>
      </c>
      <c r="AU21" s="65" t="s">
        <v>45</v>
      </c>
    </row>
    <row r="22" spans="1:47" x14ac:dyDescent="0.2">
      <c r="A22" s="1">
        <f>IF(COUNTIF($A$11:$A21,IF(L22="HR",ROUND(J22*100/M22,3),ROUND(K22*100/M22,3)))&gt;0,IF(L22="HR",ROUND(J22*100/M22,3),ROUND(K22*100/M22,3))-((ROW(A22)-11)*0.000001),IF(L22="HR",ROUND(J22*100/M22,3),ROUND(K22*100/M22,3)))</f>
        <v>-1.1E-5</v>
      </c>
      <c r="B22" s="1">
        <f>IF(COUNTIF($B$11:$B21,ROUND(K22*100/M22,3))&gt;0,ROUND(K22*100/M22,3)-((ROW(B22)-11)*0.000001),ROUND(K22*100/M22,3))</f>
        <v>-1.1E-5</v>
      </c>
      <c r="C22" s="32">
        <v>12</v>
      </c>
      <c r="D22" s="32" t="s">
        <v>387</v>
      </c>
      <c r="E22" s="43" t="s">
        <v>74</v>
      </c>
      <c r="F22" s="54" t="s">
        <v>75</v>
      </c>
      <c r="G22" s="54" t="s">
        <v>76</v>
      </c>
      <c r="H22" s="55" t="s">
        <v>77</v>
      </c>
      <c r="I22" s="55" t="s">
        <v>43</v>
      </c>
      <c r="J22" s="56"/>
      <c r="K22" s="56"/>
      <c r="L22" s="55" t="s">
        <v>44</v>
      </c>
      <c r="M22" s="55">
        <v>15</v>
      </c>
      <c r="N22" s="57">
        <f t="shared" si="0"/>
        <v>-1.1E-5</v>
      </c>
      <c r="O22" s="57">
        <f t="shared" si="1"/>
        <v>-1.1E-5</v>
      </c>
      <c r="P22" s="55" t="s">
        <v>45</v>
      </c>
      <c r="Q22" s="55">
        <v>20</v>
      </c>
      <c r="R22" s="55" t="s">
        <v>45</v>
      </c>
      <c r="S22" s="55" t="s">
        <v>45</v>
      </c>
      <c r="T22" s="55" t="s">
        <v>45</v>
      </c>
      <c r="U22" s="55">
        <v>20</v>
      </c>
      <c r="V22" s="55" t="s">
        <v>45</v>
      </c>
      <c r="W22" s="55" t="s">
        <v>45</v>
      </c>
      <c r="X22" s="58" t="s">
        <v>45</v>
      </c>
      <c r="Y22" s="59">
        <v>10</v>
      </c>
      <c r="Z22" s="60" t="s">
        <v>45</v>
      </c>
      <c r="AA22" s="59" t="s">
        <v>45</v>
      </c>
      <c r="AB22" s="59">
        <v>10</v>
      </c>
      <c r="AC22" s="62" t="s">
        <v>45</v>
      </c>
      <c r="AD22" s="58" t="s">
        <v>45</v>
      </c>
      <c r="AE22" s="59">
        <v>10</v>
      </c>
      <c r="AF22" s="60" t="s">
        <v>45</v>
      </c>
      <c r="AG22" s="59" t="s">
        <v>45</v>
      </c>
      <c r="AH22" s="63" t="s">
        <v>45</v>
      </c>
      <c r="AI22" s="62" t="s">
        <v>45</v>
      </c>
      <c r="AJ22" s="64" t="s">
        <v>45</v>
      </c>
      <c r="AK22" s="58" t="s">
        <v>45</v>
      </c>
      <c r="AL22" s="59" t="s">
        <v>45</v>
      </c>
      <c r="AM22" s="61" t="s">
        <v>45</v>
      </c>
      <c r="AN22" s="61" t="s">
        <v>45</v>
      </c>
      <c r="AO22" s="59" t="s">
        <v>45</v>
      </c>
      <c r="AP22" s="59">
        <v>5</v>
      </c>
      <c r="AQ22" s="60" t="s">
        <v>45</v>
      </c>
      <c r="AR22" s="60" t="s">
        <v>45</v>
      </c>
      <c r="AS22" s="59" t="s">
        <v>45</v>
      </c>
      <c r="AT22" s="59" t="s">
        <v>45</v>
      </c>
      <c r="AU22" s="65" t="s">
        <v>45</v>
      </c>
    </row>
    <row r="23" spans="1:47" x14ac:dyDescent="0.2">
      <c r="A23" s="1">
        <f>IF(COUNTIF($A$11:$A22,IF(L23="HR",ROUND(J23*100/M23,3),ROUND(K23*100/M23,3)))&gt;0,IF(L23="HR",ROUND(J23*100/M23,3),ROUND(K23*100/M23,3))-((ROW(A23)-11)*0.000001),IF(L23="HR",ROUND(J23*100/M23,3),ROUND(K23*100/M23,3)))</f>
        <v>-1.2E-5</v>
      </c>
      <c r="B23" s="1">
        <f>IF(COUNTIF($B$11:$B22,ROUND(K23*100/M23,3))&gt;0,ROUND(K23*100/M23,3)-((ROW(B23)-11)*0.000001),ROUND(K23*100/M23,3))</f>
        <v>-1.2E-5</v>
      </c>
      <c r="C23" s="32">
        <v>13</v>
      </c>
      <c r="D23" s="32" t="s">
        <v>38</v>
      </c>
      <c r="E23" s="43" t="s">
        <v>78</v>
      </c>
      <c r="F23" s="54" t="s">
        <v>78</v>
      </c>
      <c r="G23" s="54" t="s">
        <v>41</v>
      </c>
      <c r="H23" s="55" t="s">
        <v>79</v>
      </c>
      <c r="I23" s="55" t="s">
        <v>43</v>
      </c>
      <c r="J23" s="56"/>
      <c r="K23" s="56"/>
      <c r="L23" s="55" t="s">
        <v>44</v>
      </c>
      <c r="M23" s="55">
        <v>30</v>
      </c>
      <c r="N23" s="57">
        <f t="shared" si="0"/>
        <v>-1.2E-5</v>
      </c>
      <c r="O23" s="57">
        <f t="shared" si="1"/>
        <v>-1.2E-5</v>
      </c>
      <c r="P23" s="55" t="s">
        <v>45</v>
      </c>
      <c r="Q23" s="55">
        <v>30</v>
      </c>
      <c r="R23" s="55">
        <v>100</v>
      </c>
      <c r="S23" s="55" t="s">
        <v>45</v>
      </c>
      <c r="T23" s="55">
        <v>20</v>
      </c>
      <c r="U23" s="55">
        <v>40</v>
      </c>
      <c r="V23" s="55">
        <v>60</v>
      </c>
      <c r="W23" s="55" t="s">
        <v>45</v>
      </c>
      <c r="X23" s="58">
        <v>85</v>
      </c>
      <c r="Y23" s="59">
        <v>85</v>
      </c>
      <c r="Z23" s="60">
        <v>100</v>
      </c>
      <c r="AA23" s="59">
        <v>30</v>
      </c>
      <c r="AB23" s="59">
        <v>30</v>
      </c>
      <c r="AC23" s="62">
        <v>100</v>
      </c>
      <c r="AD23" s="58" t="s">
        <v>45</v>
      </c>
      <c r="AE23" s="59">
        <v>20</v>
      </c>
      <c r="AF23" s="60" t="s">
        <v>45</v>
      </c>
      <c r="AG23" s="59" t="s">
        <v>45</v>
      </c>
      <c r="AH23" s="59" t="s">
        <v>45</v>
      </c>
      <c r="AI23" s="62" t="s">
        <v>45</v>
      </c>
      <c r="AJ23" s="64" t="s">
        <v>45</v>
      </c>
      <c r="AK23" s="58" t="s">
        <v>45</v>
      </c>
      <c r="AL23" s="59" t="s">
        <v>45</v>
      </c>
      <c r="AM23" s="61" t="s">
        <v>45</v>
      </c>
      <c r="AN23" s="61" t="s">
        <v>45</v>
      </c>
      <c r="AO23" s="59" t="s">
        <v>45</v>
      </c>
      <c r="AP23" s="59">
        <v>10</v>
      </c>
      <c r="AQ23" s="60" t="s">
        <v>45</v>
      </c>
      <c r="AR23" s="60" t="s">
        <v>45</v>
      </c>
      <c r="AS23" s="59" t="s">
        <v>45</v>
      </c>
      <c r="AT23" s="59" t="s">
        <v>45</v>
      </c>
      <c r="AU23" s="65" t="s">
        <v>45</v>
      </c>
    </row>
    <row r="24" spans="1:47" ht="22.5" x14ac:dyDescent="0.2">
      <c r="A24" s="1">
        <f>IF(COUNTIF($A$11:$A23,IF(L24="HR",ROUND(J24*100/M24,3),ROUND(K24*100/M24,3)))&gt;0,IF(L24="HR",ROUND(J24*100/M24,3),ROUND(K24*100/M24,3))-((ROW(A24)-11)*0.000001),IF(L24="HR",ROUND(J24*100/M24,3),ROUND(K24*100/M24,3)))</f>
        <v>-1.2999999999999999E-5</v>
      </c>
      <c r="B24" s="1">
        <f>IF(COUNTIF($B$11:$B23,ROUND(K24*100/M24,3))&gt;0,ROUND(K24*100/M24,3)-((ROW(B24)-11)*0.000001),ROUND(K24*100/M24,3))</f>
        <v>-1.2999999999999999E-5</v>
      </c>
      <c r="C24" s="32">
        <v>14</v>
      </c>
      <c r="D24" s="32" t="s">
        <v>38</v>
      </c>
      <c r="E24" s="43" t="s">
        <v>80</v>
      </c>
      <c r="F24" s="54" t="s">
        <v>78</v>
      </c>
      <c r="G24" s="54" t="s">
        <v>47</v>
      </c>
      <c r="H24" s="55" t="s">
        <v>81</v>
      </c>
      <c r="I24" s="55" t="s">
        <v>43</v>
      </c>
      <c r="J24" s="56"/>
      <c r="K24" s="56"/>
      <c r="L24" s="55" t="s">
        <v>44</v>
      </c>
      <c r="M24" s="55">
        <v>89</v>
      </c>
      <c r="N24" s="57">
        <f t="shared" si="0"/>
        <v>-1.2999999999999999E-5</v>
      </c>
      <c r="O24" s="57">
        <f t="shared" si="1"/>
        <v>-1.2999999999999999E-5</v>
      </c>
      <c r="P24" s="55">
        <v>15</v>
      </c>
      <c r="Q24" s="55">
        <v>30</v>
      </c>
      <c r="R24" s="55">
        <v>100</v>
      </c>
      <c r="S24" s="55" t="s">
        <v>45</v>
      </c>
      <c r="T24" s="55">
        <v>20</v>
      </c>
      <c r="U24" s="55">
        <v>40</v>
      </c>
      <c r="V24" s="55">
        <v>60</v>
      </c>
      <c r="W24" s="55" t="s">
        <v>45</v>
      </c>
      <c r="X24" s="58">
        <v>80</v>
      </c>
      <c r="Y24" s="59">
        <v>80</v>
      </c>
      <c r="Z24" s="60">
        <v>75</v>
      </c>
      <c r="AA24" s="59">
        <v>20</v>
      </c>
      <c r="AB24" s="59">
        <v>20</v>
      </c>
      <c r="AC24" s="62">
        <v>35</v>
      </c>
      <c r="AD24" s="58" t="s">
        <v>45</v>
      </c>
      <c r="AE24" s="59">
        <v>20</v>
      </c>
      <c r="AF24" s="60">
        <v>10</v>
      </c>
      <c r="AG24" s="59" t="s">
        <v>45</v>
      </c>
      <c r="AH24" s="59" t="s">
        <v>45</v>
      </c>
      <c r="AI24" s="62">
        <v>10</v>
      </c>
      <c r="AJ24" s="64" t="s">
        <v>45</v>
      </c>
      <c r="AK24" s="58" t="s">
        <v>45</v>
      </c>
      <c r="AL24" s="59" t="s">
        <v>45</v>
      </c>
      <c r="AM24" s="61" t="s">
        <v>45</v>
      </c>
      <c r="AN24" s="61" t="s">
        <v>45</v>
      </c>
      <c r="AO24" s="59" t="s">
        <v>45</v>
      </c>
      <c r="AP24" s="59">
        <v>10</v>
      </c>
      <c r="AQ24" s="60" t="s">
        <v>45</v>
      </c>
      <c r="AR24" s="60" t="s">
        <v>45</v>
      </c>
      <c r="AS24" s="59" t="s">
        <v>45</v>
      </c>
      <c r="AT24" s="59" t="s">
        <v>45</v>
      </c>
      <c r="AU24" s="65" t="s">
        <v>45</v>
      </c>
    </row>
    <row r="25" spans="1:47" x14ac:dyDescent="0.2">
      <c r="A25" s="1">
        <f>IF(COUNTIF($A$11:$A24,IF(L25="HR",ROUND(J25*100/M25,3),ROUND(K25*100/M25,3)))&gt;0,IF(L25="HR",ROUND(J25*100/M25,3),ROUND(K25*100/M25,3))-((ROW(A25)-11)*0.000001),IF(L25="HR",ROUND(J25*100/M25,3),ROUND(K25*100/M25,3)))</f>
        <v>-1.4E-5</v>
      </c>
      <c r="B25" s="1">
        <f>IF(COUNTIF($B$11:$B24,ROUND(K25*100/M25,3))&gt;0,ROUND(K25*100/M25,3)-((ROW(B25)-11)*0.000001),ROUND(K25*100/M25,3))</f>
        <v>-1.4E-5</v>
      </c>
      <c r="C25" s="32">
        <v>15</v>
      </c>
      <c r="D25" s="32" t="s">
        <v>38</v>
      </c>
      <c r="E25" s="43"/>
      <c r="F25" s="54" t="s">
        <v>78</v>
      </c>
      <c r="G25" s="54" t="s">
        <v>53</v>
      </c>
      <c r="H25" s="55" t="s">
        <v>82</v>
      </c>
      <c r="I25" s="55" t="s">
        <v>43</v>
      </c>
      <c r="J25" s="56"/>
      <c r="K25" s="56"/>
      <c r="L25" s="55" t="s">
        <v>44</v>
      </c>
      <c r="M25" s="55">
        <v>30</v>
      </c>
      <c r="N25" s="57">
        <f t="shared" si="0"/>
        <v>-1.4E-5</v>
      </c>
      <c r="O25" s="57">
        <f t="shared" si="1"/>
        <v>-1.4E-5</v>
      </c>
      <c r="P25" s="55" t="s">
        <v>45</v>
      </c>
      <c r="Q25" s="55">
        <v>25</v>
      </c>
      <c r="R25" s="55">
        <v>100</v>
      </c>
      <c r="S25" s="55" t="s">
        <v>45</v>
      </c>
      <c r="T25" s="55">
        <v>20</v>
      </c>
      <c r="U25" s="55">
        <v>40</v>
      </c>
      <c r="V25" s="55">
        <v>60</v>
      </c>
      <c r="W25" s="55" t="s">
        <v>45</v>
      </c>
      <c r="X25" s="58">
        <v>85</v>
      </c>
      <c r="Y25" s="59">
        <v>85</v>
      </c>
      <c r="Z25" s="60">
        <v>75</v>
      </c>
      <c r="AA25" s="59">
        <v>30</v>
      </c>
      <c r="AB25" s="59">
        <v>30</v>
      </c>
      <c r="AC25" s="62">
        <v>75</v>
      </c>
      <c r="AD25" s="58" t="s">
        <v>45</v>
      </c>
      <c r="AE25" s="59">
        <v>20</v>
      </c>
      <c r="AF25" s="60" t="s">
        <v>45</v>
      </c>
      <c r="AG25" s="59" t="s">
        <v>45</v>
      </c>
      <c r="AH25" s="59" t="s">
        <v>45</v>
      </c>
      <c r="AI25" s="62" t="s">
        <v>45</v>
      </c>
      <c r="AJ25" s="64" t="s">
        <v>45</v>
      </c>
      <c r="AK25" s="58" t="s">
        <v>45</v>
      </c>
      <c r="AL25" s="59" t="s">
        <v>45</v>
      </c>
      <c r="AM25" s="61" t="s">
        <v>45</v>
      </c>
      <c r="AN25" s="61" t="s">
        <v>45</v>
      </c>
      <c r="AO25" s="59" t="s">
        <v>45</v>
      </c>
      <c r="AP25" s="59">
        <v>10</v>
      </c>
      <c r="AQ25" s="60" t="s">
        <v>45</v>
      </c>
      <c r="AR25" s="60" t="s">
        <v>45</v>
      </c>
      <c r="AS25" s="59" t="s">
        <v>45</v>
      </c>
      <c r="AT25" s="59" t="s">
        <v>45</v>
      </c>
      <c r="AU25" s="65" t="s">
        <v>45</v>
      </c>
    </row>
    <row r="26" spans="1:47" x14ac:dyDescent="0.2">
      <c r="A26" s="1">
        <f>IF(COUNTIF($A$11:$A25,IF(L26="HR",ROUND(J26*100/M26,3),ROUND(K26*100/M26,3)))&gt;0,IF(L26="HR",ROUND(J26*100/M26,3),ROUND(K26*100/M26,3))-((ROW(A26)-11)*0.000001),IF(L26="HR",ROUND(J26*100/M26,3),ROUND(K26*100/M26,3)))</f>
        <v>-1.4999999999999999E-5</v>
      </c>
      <c r="B26" s="1">
        <f>IF(COUNTIF($B$11:$B25,ROUND(K26*100/M26,3))&gt;0,ROUND(K26*100/M26,3)-((ROW(B26)-11)*0.000001),ROUND(K26*100/M26,3))</f>
        <v>-1.4999999999999999E-5</v>
      </c>
      <c r="C26" s="32">
        <v>16</v>
      </c>
      <c r="D26" s="32" t="s">
        <v>386</v>
      </c>
      <c r="E26" s="43" t="s">
        <v>83</v>
      </c>
      <c r="F26" s="54" t="s">
        <v>84</v>
      </c>
      <c r="G26" s="54" t="s">
        <v>85</v>
      </c>
      <c r="H26" s="55" t="s">
        <v>86</v>
      </c>
      <c r="I26" s="55" t="s">
        <v>43</v>
      </c>
      <c r="J26" s="56"/>
      <c r="K26" s="56"/>
      <c r="L26" s="55" t="s">
        <v>44</v>
      </c>
      <c r="M26" s="55">
        <v>40</v>
      </c>
      <c r="N26" s="57">
        <f t="shared" si="0"/>
        <v>-1.4999999999999999E-5</v>
      </c>
      <c r="O26" s="57">
        <f t="shared" si="1"/>
        <v>-1.4999999999999999E-5</v>
      </c>
      <c r="P26" s="55">
        <v>15</v>
      </c>
      <c r="Q26" s="55">
        <v>80</v>
      </c>
      <c r="R26" s="55">
        <v>80</v>
      </c>
      <c r="S26" s="55" t="s">
        <v>45</v>
      </c>
      <c r="T26" s="55">
        <v>45</v>
      </c>
      <c r="U26" s="55">
        <v>60</v>
      </c>
      <c r="V26" s="55">
        <v>80</v>
      </c>
      <c r="W26" s="55">
        <v>50</v>
      </c>
      <c r="X26" s="58">
        <v>70</v>
      </c>
      <c r="Y26" s="59" t="s">
        <v>45</v>
      </c>
      <c r="Z26" s="60">
        <v>80</v>
      </c>
      <c r="AA26" s="59">
        <v>30</v>
      </c>
      <c r="AB26" s="59">
        <v>30</v>
      </c>
      <c r="AC26" s="62">
        <v>60</v>
      </c>
      <c r="AD26" s="58" t="s">
        <v>45</v>
      </c>
      <c r="AE26" s="59">
        <v>20</v>
      </c>
      <c r="AF26" s="60" t="s">
        <v>45</v>
      </c>
      <c r="AG26" s="59" t="s">
        <v>45</v>
      </c>
      <c r="AH26" s="59" t="s">
        <v>45</v>
      </c>
      <c r="AI26" s="62" t="s">
        <v>45</v>
      </c>
      <c r="AJ26" s="64" t="s">
        <v>45</v>
      </c>
      <c r="AK26" s="58" t="s">
        <v>45</v>
      </c>
      <c r="AL26" s="59" t="s">
        <v>45</v>
      </c>
      <c r="AM26" s="61" t="s">
        <v>45</v>
      </c>
      <c r="AN26" s="61" t="s">
        <v>45</v>
      </c>
      <c r="AO26" s="59" t="s">
        <v>45</v>
      </c>
      <c r="AP26" s="59" t="s">
        <v>45</v>
      </c>
      <c r="AQ26" s="60" t="s">
        <v>45</v>
      </c>
      <c r="AR26" s="60" t="s">
        <v>45</v>
      </c>
      <c r="AS26" s="59" t="s">
        <v>45</v>
      </c>
      <c r="AT26" s="59" t="s">
        <v>45</v>
      </c>
      <c r="AU26" s="65" t="s">
        <v>45</v>
      </c>
    </row>
    <row r="27" spans="1:47" x14ac:dyDescent="0.2">
      <c r="A27" s="1">
        <f>IF(COUNTIF($A$11:$A26,IF(L27="HR",ROUND(J27*100/M27,3),ROUND(K27*100/M27,3)))&gt;0,IF(L27="HR",ROUND(J27*100/M27,3),ROUND(K27*100/M27,3))-((ROW(A27)-11)*0.000001),IF(L27="HR",ROUND(J27*100/M27,3),ROUND(K27*100/M27,3)))</f>
        <v>-1.5999999999999999E-5</v>
      </c>
      <c r="B27" s="1">
        <f>IF(COUNTIF($B$11:$B26,ROUND(K27*100/M27,3))&gt;0,ROUND(K27*100/M27,3)-((ROW(B27)-11)*0.000001),ROUND(K27*100/M27,3))</f>
        <v>-1.5999999999999999E-5</v>
      </c>
      <c r="C27" s="32">
        <v>22</v>
      </c>
      <c r="D27" s="32" t="s">
        <v>386</v>
      </c>
      <c r="E27" s="43" t="s">
        <v>87</v>
      </c>
      <c r="F27" s="54" t="s">
        <v>84</v>
      </c>
      <c r="G27" s="54" t="s">
        <v>88</v>
      </c>
      <c r="H27" s="55" t="s">
        <v>89</v>
      </c>
      <c r="I27" s="55" t="s">
        <v>43</v>
      </c>
      <c r="J27" s="56"/>
      <c r="K27" s="56"/>
      <c r="L27" s="55" t="s">
        <v>44</v>
      </c>
      <c r="M27" s="55">
        <v>83</v>
      </c>
      <c r="N27" s="57">
        <f t="shared" si="0"/>
        <v>-1.5999999999999999E-5</v>
      </c>
      <c r="O27" s="57">
        <f t="shared" si="1"/>
        <v>-1.5999999999999999E-5</v>
      </c>
      <c r="P27" s="55">
        <v>15</v>
      </c>
      <c r="Q27" s="55">
        <v>25</v>
      </c>
      <c r="R27" s="55">
        <v>40</v>
      </c>
      <c r="S27" s="55" t="s">
        <v>45</v>
      </c>
      <c r="T27" s="55">
        <v>15</v>
      </c>
      <c r="U27" s="55">
        <v>20</v>
      </c>
      <c r="V27" s="55">
        <v>40</v>
      </c>
      <c r="W27" s="55" t="s">
        <v>45</v>
      </c>
      <c r="X27" s="58">
        <v>50</v>
      </c>
      <c r="Y27" s="59" t="s">
        <v>45</v>
      </c>
      <c r="Z27" s="60" t="s">
        <v>45</v>
      </c>
      <c r="AA27" s="59">
        <v>25</v>
      </c>
      <c r="AB27" s="59" t="s">
        <v>45</v>
      </c>
      <c r="AC27" s="62" t="s">
        <v>45</v>
      </c>
      <c r="AD27" s="58" t="s">
        <v>45</v>
      </c>
      <c r="AE27" s="59">
        <v>20</v>
      </c>
      <c r="AF27" s="60" t="s">
        <v>45</v>
      </c>
      <c r="AG27" s="59" t="s">
        <v>45</v>
      </c>
      <c r="AH27" s="59" t="s">
        <v>45</v>
      </c>
      <c r="AI27" s="62" t="s">
        <v>45</v>
      </c>
      <c r="AJ27" s="64" t="s">
        <v>45</v>
      </c>
      <c r="AK27" s="58" t="s">
        <v>45</v>
      </c>
      <c r="AL27" s="59" t="s">
        <v>45</v>
      </c>
      <c r="AM27" s="61" t="s">
        <v>45</v>
      </c>
      <c r="AN27" s="61" t="s">
        <v>45</v>
      </c>
      <c r="AO27" s="59" t="s">
        <v>45</v>
      </c>
      <c r="AP27" s="59" t="s">
        <v>45</v>
      </c>
      <c r="AQ27" s="60" t="s">
        <v>45</v>
      </c>
      <c r="AR27" s="60" t="s">
        <v>45</v>
      </c>
      <c r="AS27" s="59" t="s">
        <v>45</v>
      </c>
      <c r="AT27" s="59" t="s">
        <v>45</v>
      </c>
      <c r="AU27" s="65" t="s">
        <v>45</v>
      </c>
    </row>
    <row r="28" spans="1:47" x14ac:dyDescent="0.2">
      <c r="A28" s="1">
        <f>IF(COUNTIF($A$11:$A27,IF(L28="HR",ROUND(J28*100/M28,3),ROUND(K28*100/M28,3)))&gt;0,IF(L28="HR",ROUND(J28*100/M28,3),ROUND(K28*100/M28,3))-((ROW(A28)-11)*0.000001),IF(L28="HR",ROUND(J28*100/M28,3),ROUND(K28*100/M28,3)))</f>
        <v>-1.7E-5</v>
      </c>
      <c r="B28" s="1">
        <f>IF(COUNTIF($B$11:$B27,ROUND(K28*100/M28,3))&gt;0,ROUND(K28*100/M28,3)-((ROW(B28)-11)*0.000001),ROUND(K28*100/M28,3))</f>
        <v>-1.7E-5</v>
      </c>
      <c r="C28" s="32">
        <v>23</v>
      </c>
      <c r="D28" s="32" t="s">
        <v>386</v>
      </c>
      <c r="E28" s="43"/>
      <c r="F28" s="54" t="s">
        <v>90</v>
      </c>
      <c r="G28" s="54" t="s">
        <v>88</v>
      </c>
      <c r="H28" s="55" t="s">
        <v>91</v>
      </c>
      <c r="I28" s="55" t="s">
        <v>43</v>
      </c>
      <c r="J28" s="56"/>
      <c r="K28" s="56"/>
      <c r="L28" s="55" t="s">
        <v>44</v>
      </c>
      <c r="M28" s="55">
        <v>85</v>
      </c>
      <c r="N28" s="57">
        <f t="shared" si="0"/>
        <v>-1.7E-5</v>
      </c>
      <c r="O28" s="57">
        <f t="shared" si="1"/>
        <v>-1.7E-5</v>
      </c>
      <c r="P28" s="55">
        <v>15</v>
      </c>
      <c r="Q28" s="55">
        <v>25</v>
      </c>
      <c r="R28" s="55">
        <v>20</v>
      </c>
      <c r="S28" s="55" t="s">
        <v>45</v>
      </c>
      <c r="T28" s="55" t="s">
        <v>45</v>
      </c>
      <c r="U28" s="55">
        <v>20</v>
      </c>
      <c r="V28" s="55">
        <v>20</v>
      </c>
      <c r="W28" s="55" t="s">
        <v>45</v>
      </c>
      <c r="X28" s="58">
        <v>25</v>
      </c>
      <c r="Y28" s="59" t="s">
        <v>45</v>
      </c>
      <c r="Z28" s="60" t="s">
        <v>45</v>
      </c>
      <c r="AA28" s="59">
        <v>25</v>
      </c>
      <c r="AB28" s="59" t="s">
        <v>45</v>
      </c>
      <c r="AC28" s="62" t="s">
        <v>45</v>
      </c>
      <c r="AD28" s="58" t="s">
        <v>45</v>
      </c>
      <c r="AE28" s="69">
        <v>20</v>
      </c>
      <c r="AF28" s="70" t="s">
        <v>45</v>
      </c>
      <c r="AG28" s="69" t="s">
        <v>45</v>
      </c>
      <c r="AH28" s="59" t="s">
        <v>45</v>
      </c>
      <c r="AI28" s="62" t="s">
        <v>45</v>
      </c>
      <c r="AJ28" s="64" t="s">
        <v>45</v>
      </c>
      <c r="AK28" s="58" t="s">
        <v>45</v>
      </c>
      <c r="AL28" s="59" t="s">
        <v>45</v>
      </c>
      <c r="AM28" s="61" t="s">
        <v>45</v>
      </c>
      <c r="AN28" s="61" t="s">
        <v>45</v>
      </c>
      <c r="AO28" s="59" t="s">
        <v>45</v>
      </c>
      <c r="AP28" s="59" t="s">
        <v>45</v>
      </c>
      <c r="AQ28" s="60" t="s">
        <v>45</v>
      </c>
      <c r="AR28" s="60" t="s">
        <v>45</v>
      </c>
      <c r="AS28" s="59" t="s">
        <v>45</v>
      </c>
      <c r="AT28" s="59" t="s">
        <v>45</v>
      </c>
      <c r="AU28" s="65" t="s">
        <v>45</v>
      </c>
    </row>
    <row r="29" spans="1:47" x14ac:dyDescent="0.2">
      <c r="A29" s="1">
        <f>IF(COUNTIF($A$11:$A28,IF(L29="HR",ROUND(J29*100/M29,3),ROUND(K29*100/M29,3)))&gt;0,IF(L29="HR",ROUND(J29*100/M29,3),ROUND(K29*100/M29,3))-((ROW(A29)-11)*0.000001),IF(L29="HR",ROUND(J29*100/M29,3),ROUND(K29*100/M29,3)))</f>
        <v>-1.8E-5</v>
      </c>
      <c r="B29" s="1">
        <f>IF(COUNTIF($B$11:$B28,ROUND(K29*100/M29,3))&gt;0,ROUND(K29*100/M29,3)-((ROW(B29)-11)*0.000001),ROUND(K29*100/M29,3))</f>
        <v>-1.8E-5</v>
      </c>
      <c r="C29" s="32">
        <v>24</v>
      </c>
      <c r="D29" s="32" t="s">
        <v>386</v>
      </c>
      <c r="E29" s="43"/>
      <c r="F29" s="54" t="s">
        <v>92</v>
      </c>
      <c r="G29" s="54" t="s">
        <v>41</v>
      </c>
      <c r="H29" s="55" t="s">
        <v>93</v>
      </c>
      <c r="I29" s="55" t="s">
        <v>43</v>
      </c>
      <c r="J29" s="56"/>
      <c r="K29" s="56"/>
      <c r="L29" s="55" t="s">
        <v>44</v>
      </c>
      <c r="M29" s="55">
        <v>48</v>
      </c>
      <c r="N29" s="57">
        <f t="shared" si="0"/>
        <v>-1.8E-5</v>
      </c>
      <c r="O29" s="57">
        <f t="shared" si="1"/>
        <v>-1.8E-5</v>
      </c>
      <c r="P29" s="55" t="s">
        <v>45</v>
      </c>
      <c r="Q29" s="55" t="s">
        <v>45</v>
      </c>
      <c r="R29" s="55">
        <v>80</v>
      </c>
      <c r="S29" s="55" t="s">
        <v>45</v>
      </c>
      <c r="T29" s="55">
        <v>45</v>
      </c>
      <c r="U29" s="55" t="s">
        <v>45</v>
      </c>
      <c r="V29" s="55">
        <v>40</v>
      </c>
      <c r="W29" s="55" t="s">
        <v>45</v>
      </c>
      <c r="X29" s="58">
        <v>75</v>
      </c>
      <c r="Y29" s="59" t="s">
        <v>45</v>
      </c>
      <c r="Z29" s="60">
        <v>25</v>
      </c>
      <c r="AA29" s="59">
        <v>25</v>
      </c>
      <c r="AB29" s="59" t="s">
        <v>45</v>
      </c>
      <c r="AC29" s="62" t="s">
        <v>45</v>
      </c>
      <c r="AD29" s="55" t="s">
        <v>45</v>
      </c>
      <c r="AE29" s="59" t="s">
        <v>45</v>
      </c>
      <c r="AF29" s="60" t="s">
        <v>45</v>
      </c>
      <c r="AG29" s="59" t="s">
        <v>45</v>
      </c>
      <c r="AH29" s="63" t="s">
        <v>45</v>
      </c>
      <c r="AI29" s="62" t="s">
        <v>45</v>
      </c>
      <c r="AJ29" s="64" t="s">
        <v>45</v>
      </c>
      <c r="AK29" s="58" t="s">
        <v>45</v>
      </c>
      <c r="AL29" s="59" t="s">
        <v>45</v>
      </c>
      <c r="AM29" s="61" t="s">
        <v>45</v>
      </c>
      <c r="AN29" s="61" t="s">
        <v>45</v>
      </c>
      <c r="AO29" s="59" t="s">
        <v>45</v>
      </c>
      <c r="AP29" s="59" t="s">
        <v>45</v>
      </c>
      <c r="AQ29" s="60" t="s">
        <v>45</v>
      </c>
      <c r="AR29" s="60" t="s">
        <v>45</v>
      </c>
      <c r="AS29" s="59" t="s">
        <v>45</v>
      </c>
      <c r="AT29" s="59" t="s">
        <v>45</v>
      </c>
      <c r="AU29" s="65" t="s">
        <v>45</v>
      </c>
    </row>
    <row r="30" spans="1:47" x14ac:dyDescent="0.2">
      <c r="A30" s="1">
        <f>IF(COUNTIF($A$11:$A29,IF(L30="HR",ROUND(J30*100/M30,3),ROUND(K30*100/M30,3)))&gt;0,IF(L30="HR",ROUND(J30*100/M30,3),ROUND(K30*100/M30,3))-((ROW(A30)-11)*0.000001),IF(L30="HR",ROUND(J30*100/M30,3),ROUND(K30*100/M30,3)))</f>
        <v>-1.8999999999999998E-5</v>
      </c>
      <c r="B30" s="1">
        <f>IF(COUNTIF($B$11:$B29,ROUND(K30*100/M30,3))&gt;0,ROUND(K30*100/M30,3)-((ROW(B30)-11)*0.000001),ROUND(K30*100/M30,3))</f>
        <v>-1.8999999999999998E-5</v>
      </c>
      <c r="C30" s="32">
        <v>25</v>
      </c>
      <c r="D30" s="32" t="s">
        <v>386</v>
      </c>
      <c r="E30" s="43"/>
      <c r="F30" s="54" t="s">
        <v>92</v>
      </c>
      <c r="G30" s="54" t="s">
        <v>88</v>
      </c>
      <c r="H30" s="55" t="s">
        <v>61</v>
      </c>
      <c r="I30" s="55" t="s">
        <v>43</v>
      </c>
      <c r="J30" s="56"/>
      <c r="K30" s="56"/>
      <c r="L30" s="55" t="s">
        <v>44</v>
      </c>
      <c r="M30" s="55">
        <v>83</v>
      </c>
      <c r="N30" s="57">
        <f t="shared" si="0"/>
        <v>-1.8999999999999998E-5</v>
      </c>
      <c r="O30" s="57">
        <f t="shared" si="1"/>
        <v>-1.8999999999999998E-5</v>
      </c>
      <c r="P30" s="55" t="s">
        <v>45</v>
      </c>
      <c r="Q30" s="55" t="s">
        <v>45</v>
      </c>
      <c r="R30" s="55">
        <v>40</v>
      </c>
      <c r="S30" s="55" t="s">
        <v>45</v>
      </c>
      <c r="T30" s="55">
        <v>15</v>
      </c>
      <c r="U30" s="55" t="s">
        <v>45</v>
      </c>
      <c r="V30" s="55">
        <v>20</v>
      </c>
      <c r="W30" s="55" t="s">
        <v>45</v>
      </c>
      <c r="X30" s="58">
        <v>70</v>
      </c>
      <c r="Y30" s="59" t="s">
        <v>45</v>
      </c>
      <c r="Z30" s="60">
        <v>30</v>
      </c>
      <c r="AA30" s="59">
        <v>30</v>
      </c>
      <c r="AB30" s="59" t="s">
        <v>45</v>
      </c>
      <c r="AC30" s="62" t="s">
        <v>45</v>
      </c>
      <c r="AD30" s="55" t="s">
        <v>45</v>
      </c>
      <c r="AE30" s="59" t="s">
        <v>45</v>
      </c>
      <c r="AF30" s="60" t="s">
        <v>45</v>
      </c>
      <c r="AG30" s="59" t="s">
        <v>45</v>
      </c>
      <c r="AH30" s="63" t="s">
        <v>45</v>
      </c>
      <c r="AI30" s="62" t="s">
        <v>45</v>
      </c>
      <c r="AJ30" s="64" t="s">
        <v>45</v>
      </c>
      <c r="AK30" s="58" t="s">
        <v>45</v>
      </c>
      <c r="AL30" s="59" t="s">
        <v>45</v>
      </c>
      <c r="AM30" s="61" t="s">
        <v>45</v>
      </c>
      <c r="AN30" s="61" t="s">
        <v>45</v>
      </c>
      <c r="AO30" s="59" t="s">
        <v>45</v>
      </c>
      <c r="AP30" s="59" t="s">
        <v>45</v>
      </c>
      <c r="AQ30" s="60" t="s">
        <v>45</v>
      </c>
      <c r="AR30" s="60" t="s">
        <v>45</v>
      </c>
      <c r="AS30" s="59" t="s">
        <v>45</v>
      </c>
      <c r="AT30" s="59" t="s">
        <v>45</v>
      </c>
      <c r="AU30" s="65" t="s">
        <v>45</v>
      </c>
    </row>
    <row r="31" spans="1:47" x14ac:dyDescent="0.2">
      <c r="A31" s="1">
        <f>IF(COUNTIF($A$11:$A30,IF(L31="HR",ROUND(J31*100/M31,3),ROUND(K31*100/M31,3)))&gt;0,IF(L31="HR",ROUND(J31*100/M31,3),ROUND(K31*100/M31,3))-((ROW(A31)-11)*0.000001),IF(L31="HR",ROUND(J31*100/M31,3),ROUND(K31*100/M31,3)))</f>
        <v>-1.9999999999999998E-5</v>
      </c>
      <c r="B31" s="1">
        <f>IF(COUNTIF($B$11:$B30,ROUND(K31*100/M31,3))&gt;0,ROUND(K31*100/M31,3)-((ROW(B31)-11)*0.000001),ROUND(K31*100/M31,3))</f>
        <v>-1.9999999999999998E-5</v>
      </c>
      <c r="C31" s="32">
        <v>26</v>
      </c>
      <c r="D31" s="32" t="s">
        <v>38</v>
      </c>
      <c r="E31" s="43"/>
      <c r="F31" s="54" t="s">
        <v>94</v>
      </c>
      <c r="G31" s="54" t="s">
        <v>41</v>
      </c>
      <c r="H31" s="55" t="s">
        <v>95</v>
      </c>
      <c r="I31" s="55" t="s">
        <v>43</v>
      </c>
      <c r="J31" s="56"/>
      <c r="K31" s="56"/>
      <c r="L31" s="55" t="s">
        <v>44</v>
      </c>
      <c r="M31" s="55">
        <v>30</v>
      </c>
      <c r="N31" s="57">
        <f t="shared" si="0"/>
        <v>-1.9999999999999998E-5</v>
      </c>
      <c r="O31" s="57">
        <f t="shared" si="1"/>
        <v>-1.9999999999999998E-5</v>
      </c>
      <c r="P31" s="55" t="s">
        <v>45</v>
      </c>
      <c r="Q31" s="55">
        <v>35</v>
      </c>
      <c r="R31" s="55">
        <v>100</v>
      </c>
      <c r="S31" s="55" t="s">
        <v>45</v>
      </c>
      <c r="T31" s="55">
        <v>20</v>
      </c>
      <c r="U31" s="55">
        <v>35</v>
      </c>
      <c r="V31" s="55">
        <v>60</v>
      </c>
      <c r="W31" s="55" t="s">
        <v>45</v>
      </c>
      <c r="X31" s="58">
        <v>75</v>
      </c>
      <c r="Y31" s="59">
        <v>35</v>
      </c>
      <c r="Z31" s="60">
        <v>100</v>
      </c>
      <c r="AA31" s="59">
        <v>30</v>
      </c>
      <c r="AB31" s="59">
        <v>35</v>
      </c>
      <c r="AC31" s="62">
        <v>100</v>
      </c>
      <c r="AD31" s="58" t="s">
        <v>45</v>
      </c>
      <c r="AE31" s="59">
        <v>20</v>
      </c>
      <c r="AF31" s="60" t="s">
        <v>45</v>
      </c>
      <c r="AG31" s="59" t="s">
        <v>45</v>
      </c>
      <c r="AH31" s="59" t="s">
        <v>45</v>
      </c>
      <c r="AI31" s="62" t="s">
        <v>45</v>
      </c>
      <c r="AJ31" s="64" t="s">
        <v>45</v>
      </c>
      <c r="AK31" s="58" t="s">
        <v>45</v>
      </c>
      <c r="AL31" s="59" t="s">
        <v>45</v>
      </c>
      <c r="AM31" s="61" t="s">
        <v>45</v>
      </c>
      <c r="AN31" s="61" t="s">
        <v>45</v>
      </c>
      <c r="AO31" s="59" t="s">
        <v>45</v>
      </c>
      <c r="AP31" s="59" t="s">
        <v>45</v>
      </c>
      <c r="AQ31" s="60" t="s">
        <v>45</v>
      </c>
      <c r="AR31" s="60" t="s">
        <v>45</v>
      </c>
      <c r="AS31" s="59" t="s">
        <v>45</v>
      </c>
      <c r="AT31" s="59" t="s">
        <v>45</v>
      </c>
      <c r="AU31" s="65" t="s">
        <v>45</v>
      </c>
    </row>
    <row r="32" spans="1:47" x14ac:dyDescent="0.2">
      <c r="A32" s="1">
        <f>IF(COUNTIF($A$11:$A31,IF(L32="HR",ROUND(J32*100/M32,3),ROUND(K32*100/M32,3)))&gt;0,IF(L32="HR",ROUND(J32*100/M32,3),ROUND(K32*100/M32,3))-((ROW(A32)-11)*0.000001),IF(L32="HR",ROUND(J32*100/M32,3),ROUND(K32*100/M32,3)))</f>
        <v>-2.0999999999999999E-5</v>
      </c>
      <c r="B32" s="1">
        <f>IF(COUNTIF($B$11:$B31,ROUND(K32*100/M32,3))&gt;0,ROUND(K32*100/M32,3)-((ROW(B32)-11)*0.000001),ROUND(K32*100/M32,3))</f>
        <v>-2.0999999999999999E-5</v>
      </c>
      <c r="C32" s="32">
        <v>27</v>
      </c>
      <c r="D32" s="32" t="s">
        <v>38</v>
      </c>
      <c r="E32" s="43"/>
      <c r="F32" s="54" t="s">
        <v>94</v>
      </c>
      <c r="G32" s="54" t="s">
        <v>47</v>
      </c>
      <c r="H32" s="55" t="s">
        <v>96</v>
      </c>
      <c r="I32" s="55" t="s">
        <v>43</v>
      </c>
      <c r="J32" s="56"/>
      <c r="K32" s="56"/>
      <c r="L32" s="55" t="s">
        <v>44</v>
      </c>
      <c r="M32" s="55">
        <v>86</v>
      </c>
      <c r="N32" s="57">
        <f t="shared" si="0"/>
        <v>-2.0999999999999999E-5</v>
      </c>
      <c r="O32" s="57">
        <f t="shared" si="1"/>
        <v>-2.0999999999999999E-5</v>
      </c>
      <c r="P32" s="55" t="s">
        <v>45</v>
      </c>
      <c r="Q32" s="55">
        <v>35</v>
      </c>
      <c r="R32" s="55">
        <v>100</v>
      </c>
      <c r="S32" s="55" t="s">
        <v>45</v>
      </c>
      <c r="T32" s="55">
        <v>20</v>
      </c>
      <c r="U32" s="55">
        <v>35</v>
      </c>
      <c r="V32" s="55">
        <v>60</v>
      </c>
      <c r="W32" s="55" t="s">
        <v>45</v>
      </c>
      <c r="X32" s="58">
        <v>50</v>
      </c>
      <c r="Y32" s="59">
        <v>35</v>
      </c>
      <c r="Z32" s="60">
        <v>65</v>
      </c>
      <c r="AA32" s="59">
        <v>20</v>
      </c>
      <c r="AB32" s="59">
        <v>35</v>
      </c>
      <c r="AC32" s="62">
        <v>35</v>
      </c>
      <c r="AD32" s="58" t="s">
        <v>45</v>
      </c>
      <c r="AE32" s="59">
        <v>20</v>
      </c>
      <c r="AF32" s="60">
        <v>10</v>
      </c>
      <c r="AG32" s="59" t="s">
        <v>45</v>
      </c>
      <c r="AH32" s="59" t="s">
        <v>45</v>
      </c>
      <c r="AI32" s="62">
        <v>10</v>
      </c>
      <c r="AJ32" s="64" t="s">
        <v>45</v>
      </c>
      <c r="AK32" s="58" t="s">
        <v>45</v>
      </c>
      <c r="AL32" s="59" t="s">
        <v>45</v>
      </c>
      <c r="AM32" s="61" t="s">
        <v>45</v>
      </c>
      <c r="AN32" s="61" t="s">
        <v>45</v>
      </c>
      <c r="AO32" s="59" t="s">
        <v>45</v>
      </c>
      <c r="AP32" s="59" t="s">
        <v>45</v>
      </c>
      <c r="AQ32" s="60" t="s">
        <v>45</v>
      </c>
      <c r="AR32" s="60" t="s">
        <v>45</v>
      </c>
      <c r="AS32" s="59" t="s">
        <v>45</v>
      </c>
      <c r="AT32" s="59" t="s">
        <v>45</v>
      </c>
      <c r="AU32" s="65" t="s">
        <v>45</v>
      </c>
    </row>
    <row r="33" spans="1:47" x14ac:dyDescent="0.2">
      <c r="A33" s="1">
        <f>IF(COUNTIF($A$11:$A32,IF(L33="HR",ROUND(J33*100/M33,3),ROUND(K33*100/M33,3)))&gt;0,IF(L33="HR",ROUND(J33*100/M33,3),ROUND(K33*100/M33,3))-((ROW(A33)-11)*0.000001),IF(L33="HR",ROUND(J33*100/M33,3),ROUND(K33*100/M33,3)))</f>
        <v>-2.1999999999999999E-5</v>
      </c>
      <c r="B33" s="1">
        <f>IF(COUNTIF($B$11:$B32,ROUND(K33*100/M33,3))&gt;0,ROUND(K33*100/M33,3)-((ROW(B33)-11)*0.000001),ROUND(K33*100/M33,3))</f>
        <v>-2.1999999999999999E-5</v>
      </c>
      <c r="C33" s="32">
        <v>28</v>
      </c>
      <c r="D33" s="32" t="s">
        <v>38</v>
      </c>
      <c r="E33" s="43"/>
      <c r="F33" s="54" t="s">
        <v>97</v>
      </c>
      <c r="G33" s="54" t="s">
        <v>41</v>
      </c>
      <c r="H33" s="55" t="s">
        <v>98</v>
      </c>
      <c r="I33" s="55" t="s">
        <v>43</v>
      </c>
      <c r="J33" s="56"/>
      <c r="K33" s="56"/>
      <c r="L33" s="55" t="s">
        <v>44</v>
      </c>
      <c r="M33" s="55">
        <v>30</v>
      </c>
      <c r="N33" s="57">
        <f t="shared" si="0"/>
        <v>-2.1999999999999999E-5</v>
      </c>
      <c r="O33" s="57">
        <f t="shared" si="1"/>
        <v>-2.1999999999999999E-5</v>
      </c>
      <c r="P33" s="55" t="s">
        <v>45</v>
      </c>
      <c r="Q33" s="55" t="s">
        <v>45</v>
      </c>
      <c r="R33" s="55">
        <v>100</v>
      </c>
      <c r="S33" s="55" t="s">
        <v>45</v>
      </c>
      <c r="T33" s="55">
        <v>10</v>
      </c>
      <c r="U33" s="55" t="s">
        <v>45</v>
      </c>
      <c r="V33" s="55">
        <v>100</v>
      </c>
      <c r="W33" s="55" t="s">
        <v>45</v>
      </c>
      <c r="X33" s="58">
        <v>80</v>
      </c>
      <c r="Y33" s="59" t="s">
        <v>45</v>
      </c>
      <c r="Z33" s="60">
        <v>95</v>
      </c>
      <c r="AA33" s="59">
        <v>30</v>
      </c>
      <c r="AB33" s="59" t="s">
        <v>45</v>
      </c>
      <c r="AC33" s="62">
        <v>95</v>
      </c>
      <c r="AD33" s="55" t="s">
        <v>45</v>
      </c>
      <c r="AE33" s="59" t="s">
        <v>45</v>
      </c>
      <c r="AF33" s="60" t="s">
        <v>45</v>
      </c>
      <c r="AG33" s="59" t="s">
        <v>45</v>
      </c>
      <c r="AH33" s="63" t="s">
        <v>45</v>
      </c>
      <c r="AI33" s="62" t="s">
        <v>45</v>
      </c>
      <c r="AJ33" s="64" t="s">
        <v>45</v>
      </c>
      <c r="AK33" s="58" t="s">
        <v>45</v>
      </c>
      <c r="AL33" s="59" t="s">
        <v>45</v>
      </c>
      <c r="AM33" s="61" t="s">
        <v>45</v>
      </c>
      <c r="AN33" s="61" t="s">
        <v>45</v>
      </c>
      <c r="AO33" s="59" t="s">
        <v>45</v>
      </c>
      <c r="AP33" s="59" t="s">
        <v>45</v>
      </c>
      <c r="AQ33" s="60" t="s">
        <v>45</v>
      </c>
      <c r="AR33" s="60" t="s">
        <v>45</v>
      </c>
      <c r="AS33" s="59" t="s">
        <v>45</v>
      </c>
      <c r="AT33" s="59" t="s">
        <v>45</v>
      </c>
      <c r="AU33" s="65" t="s">
        <v>45</v>
      </c>
    </row>
    <row r="34" spans="1:47" x14ac:dyDescent="0.2">
      <c r="A34" s="1">
        <f>IF(COUNTIF($A$11:$A33,IF(L34="HR",ROUND(J34*100/M34,3),ROUND(K34*100/M34,3)))&gt;0,IF(L34="HR",ROUND(J34*100/M34,3),ROUND(K34*100/M34,3))-((ROW(A34)-11)*0.000001),IF(L34="HR",ROUND(J34*100/M34,3),ROUND(K34*100/M34,3)))</f>
        <v>-2.3E-5</v>
      </c>
      <c r="B34" s="1">
        <f>IF(COUNTIF($B$11:$B33,ROUND(K34*100/M34,3))&gt;0,ROUND(K34*100/M34,3)-((ROW(B34)-11)*0.000001),ROUND(K34*100/M34,3))</f>
        <v>-2.3E-5</v>
      </c>
      <c r="C34" s="32">
        <v>29</v>
      </c>
      <c r="D34" s="32" t="s">
        <v>38</v>
      </c>
      <c r="E34" s="43"/>
      <c r="F34" s="54" t="s">
        <v>97</v>
      </c>
      <c r="G34" s="54" t="s">
        <v>47</v>
      </c>
      <c r="H34" s="55" t="s">
        <v>99</v>
      </c>
      <c r="I34" s="55" t="s">
        <v>43</v>
      </c>
      <c r="J34" s="56"/>
      <c r="K34" s="56"/>
      <c r="L34" s="55" t="s">
        <v>44</v>
      </c>
      <c r="M34" s="55">
        <v>90</v>
      </c>
      <c r="N34" s="57">
        <f t="shared" si="0"/>
        <v>-2.3E-5</v>
      </c>
      <c r="O34" s="57">
        <f t="shared" si="1"/>
        <v>-2.3E-5</v>
      </c>
      <c r="P34" s="55" t="s">
        <v>45</v>
      </c>
      <c r="Q34" s="55" t="s">
        <v>45</v>
      </c>
      <c r="R34" s="55">
        <v>100</v>
      </c>
      <c r="S34" s="55" t="s">
        <v>45</v>
      </c>
      <c r="T34" s="55" t="s">
        <v>45</v>
      </c>
      <c r="U34" s="55" t="s">
        <v>45</v>
      </c>
      <c r="V34" s="55">
        <v>100</v>
      </c>
      <c r="W34" s="55" t="s">
        <v>45</v>
      </c>
      <c r="X34" s="58">
        <v>65</v>
      </c>
      <c r="Y34" s="59" t="s">
        <v>45</v>
      </c>
      <c r="Z34" s="60">
        <v>70</v>
      </c>
      <c r="AA34" s="59">
        <v>20</v>
      </c>
      <c r="AB34" s="59" t="s">
        <v>45</v>
      </c>
      <c r="AC34" s="62">
        <v>35</v>
      </c>
      <c r="AD34" s="55" t="s">
        <v>45</v>
      </c>
      <c r="AE34" s="59" t="s">
        <v>45</v>
      </c>
      <c r="AF34" s="60" t="s">
        <v>45</v>
      </c>
      <c r="AG34" s="59" t="s">
        <v>45</v>
      </c>
      <c r="AH34" s="63" t="s">
        <v>45</v>
      </c>
      <c r="AI34" s="62" t="s">
        <v>45</v>
      </c>
      <c r="AJ34" s="64" t="s">
        <v>45</v>
      </c>
      <c r="AK34" s="58" t="s">
        <v>45</v>
      </c>
      <c r="AL34" s="59" t="s">
        <v>45</v>
      </c>
      <c r="AM34" s="61" t="s">
        <v>45</v>
      </c>
      <c r="AN34" s="61" t="s">
        <v>45</v>
      </c>
      <c r="AO34" s="59" t="s">
        <v>45</v>
      </c>
      <c r="AP34" s="59" t="s">
        <v>45</v>
      </c>
      <c r="AQ34" s="60" t="s">
        <v>45</v>
      </c>
      <c r="AR34" s="60" t="s">
        <v>45</v>
      </c>
      <c r="AS34" s="59" t="s">
        <v>45</v>
      </c>
      <c r="AT34" s="59" t="s">
        <v>45</v>
      </c>
      <c r="AU34" s="65" t="s">
        <v>45</v>
      </c>
    </row>
    <row r="35" spans="1:47" x14ac:dyDescent="0.2">
      <c r="A35" s="1">
        <f>IF(COUNTIF($A$11:$A34,IF(L35="HR",ROUND(J35*100/M35,3),ROUND(K35*100/M35,3)))&gt;0,IF(L35="HR",ROUND(J35*100/M35,3),ROUND(K35*100/M35,3))-((ROW(A35)-11)*0.000001),IF(L35="HR",ROUND(J35*100/M35,3),ROUND(K35*100/M35,3)))</f>
        <v>-2.4000000000000001E-5</v>
      </c>
      <c r="B35" s="1">
        <f>IF(COUNTIF($B$11:$B34,ROUND(K35*100/M35,3))&gt;0,ROUND(K35*100/M35,3)-((ROW(B35)-11)*0.000001),ROUND(K35*100/M35,3))</f>
        <v>-2.4000000000000001E-5</v>
      </c>
      <c r="C35" s="32">
        <v>30</v>
      </c>
      <c r="D35" s="32" t="s">
        <v>386</v>
      </c>
      <c r="E35" s="43"/>
      <c r="F35" s="54" t="s">
        <v>100</v>
      </c>
      <c r="G35" s="54" t="s">
        <v>101</v>
      </c>
      <c r="H35" s="55" t="s">
        <v>102</v>
      </c>
      <c r="I35" s="55" t="s">
        <v>43</v>
      </c>
      <c r="J35" s="56"/>
      <c r="K35" s="56"/>
      <c r="L35" s="55" t="s">
        <v>44</v>
      </c>
      <c r="M35" s="55">
        <v>25</v>
      </c>
      <c r="N35" s="57">
        <f t="shared" si="0"/>
        <v>-2.4000000000000001E-5</v>
      </c>
      <c r="O35" s="57">
        <f t="shared" si="1"/>
        <v>-2.4000000000000001E-5</v>
      </c>
      <c r="P35" s="55" t="s">
        <v>45</v>
      </c>
      <c r="Q35" s="55">
        <v>50</v>
      </c>
      <c r="R35" s="55">
        <v>100</v>
      </c>
      <c r="S35" s="55">
        <v>5</v>
      </c>
      <c r="T35" s="55">
        <v>45</v>
      </c>
      <c r="U35" s="55">
        <v>60</v>
      </c>
      <c r="V35" s="55">
        <v>100</v>
      </c>
      <c r="W35" s="55">
        <v>10</v>
      </c>
      <c r="X35" s="58">
        <v>95</v>
      </c>
      <c r="Y35" s="59">
        <v>95</v>
      </c>
      <c r="Z35" s="60">
        <v>100</v>
      </c>
      <c r="AA35" s="59">
        <v>25</v>
      </c>
      <c r="AB35" s="59">
        <v>50</v>
      </c>
      <c r="AC35" s="62">
        <v>100</v>
      </c>
      <c r="AD35" s="58" t="s">
        <v>45</v>
      </c>
      <c r="AE35" s="59">
        <v>20</v>
      </c>
      <c r="AF35" s="60" t="s">
        <v>45</v>
      </c>
      <c r="AG35" s="59" t="s">
        <v>45</v>
      </c>
      <c r="AH35" s="59" t="s">
        <v>45</v>
      </c>
      <c r="AI35" s="62" t="s">
        <v>45</v>
      </c>
      <c r="AJ35" s="64" t="s">
        <v>45</v>
      </c>
      <c r="AK35" s="58" t="s">
        <v>45</v>
      </c>
      <c r="AL35" s="59" t="s">
        <v>45</v>
      </c>
      <c r="AM35" s="61" t="s">
        <v>45</v>
      </c>
      <c r="AN35" s="61" t="s">
        <v>45</v>
      </c>
      <c r="AO35" s="59" t="s">
        <v>45</v>
      </c>
      <c r="AP35" s="59" t="s">
        <v>45</v>
      </c>
      <c r="AQ35" s="60" t="s">
        <v>45</v>
      </c>
      <c r="AR35" s="60" t="s">
        <v>45</v>
      </c>
      <c r="AS35" s="59" t="s">
        <v>45</v>
      </c>
      <c r="AT35" s="59" t="s">
        <v>45</v>
      </c>
      <c r="AU35" s="65" t="s">
        <v>45</v>
      </c>
    </row>
    <row r="36" spans="1:47" x14ac:dyDescent="0.2">
      <c r="A36" s="1">
        <f>IF(COUNTIF($A$11:$A35,IF(L36="HR",ROUND(J36*100/M36,3),ROUND(K36*100/M36,3)))&gt;0,IF(L36="HR",ROUND(J36*100/M36,3),ROUND(K36*100/M36,3))-((ROW(A36)-11)*0.000001),IF(L36="HR",ROUND(J36*100/M36,3),ROUND(K36*100/M36,3)))</f>
        <v>-2.4999999999999998E-5</v>
      </c>
      <c r="B36" s="1">
        <f>IF(COUNTIF($B$11:$B35,ROUND(K36*100/M36,3))&gt;0,ROUND(K36*100/M36,3)-((ROW(B36)-11)*0.000001),ROUND(K36*100/M36,3))</f>
        <v>-2.4999999999999998E-5</v>
      </c>
      <c r="C36" s="32">
        <v>31</v>
      </c>
      <c r="D36" s="32" t="s">
        <v>386</v>
      </c>
      <c r="E36" s="43"/>
      <c r="F36" s="71" t="s">
        <v>100</v>
      </c>
      <c r="G36" s="54" t="s">
        <v>47</v>
      </c>
      <c r="H36" s="55" t="s">
        <v>103</v>
      </c>
      <c r="I36" s="55" t="s">
        <v>43</v>
      </c>
      <c r="J36" s="56"/>
      <c r="K36" s="56"/>
      <c r="L36" s="55" t="s">
        <v>44</v>
      </c>
      <c r="M36" s="55">
        <v>88</v>
      </c>
      <c r="N36" s="57">
        <f t="shared" si="0"/>
        <v>-2.4999999999999998E-5</v>
      </c>
      <c r="O36" s="57">
        <f t="shared" si="1"/>
        <v>-2.4999999999999998E-5</v>
      </c>
      <c r="P36" s="55">
        <v>15</v>
      </c>
      <c r="Q36" s="55">
        <v>50</v>
      </c>
      <c r="R36" s="55">
        <v>100</v>
      </c>
      <c r="S36" s="55">
        <v>40</v>
      </c>
      <c r="T36" s="55">
        <v>45</v>
      </c>
      <c r="U36" s="55">
        <v>60</v>
      </c>
      <c r="V36" s="55">
        <v>60</v>
      </c>
      <c r="W36" s="55">
        <v>70</v>
      </c>
      <c r="X36" s="58">
        <v>90</v>
      </c>
      <c r="Y36" s="59">
        <v>90</v>
      </c>
      <c r="Z36" s="60">
        <v>70</v>
      </c>
      <c r="AA36" s="59">
        <v>15</v>
      </c>
      <c r="AB36" s="59">
        <v>30</v>
      </c>
      <c r="AC36" s="62">
        <v>25</v>
      </c>
      <c r="AD36" s="58" t="s">
        <v>45</v>
      </c>
      <c r="AE36" s="59">
        <v>20</v>
      </c>
      <c r="AF36" s="60">
        <v>10</v>
      </c>
      <c r="AG36" s="59" t="s">
        <v>45</v>
      </c>
      <c r="AH36" s="59" t="s">
        <v>45</v>
      </c>
      <c r="AI36" s="62">
        <v>10</v>
      </c>
      <c r="AJ36" s="64" t="s">
        <v>45</v>
      </c>
      <c r="AK36" s="58" t="s">
        <v>45</v>
      </c>
      <c r="AL36" s="59" t="s">
        <v>45</v>
      </c>
      <c r="AM36" s="61" t="s">
        <v>45</v>
      </c>
      <c r="AN36" s="61" t="s">
        <v>45</v>
      </c>
      <c r="AO36" s="59" t="s">
        <v>45</v>
      </c>
      <c r="AP36" s="59" t="s">
        <v>45</v>
      </c>
      <c r="AQ36" s="60" t="s">
        <v>45</v>
      </c>
      <c r="AR36" s="60" t="s">
        <v>45</v>
      </c>
      <c r="AS36" s="59" t="s">
        <v>45</v>
      </c>
      <c r="AT36" s="59" t="s">
        <v>45</v>
      </c>
      <c r="AU36" s="65" t="s">
        <v>45</v>
      </c>
    </row>
    <row r="37" spans="1:47" x14ac:dyDescent="0.2">
      <c r="A37" s="1">
        <f>IF(COUNTIF($A$11:$A36,IF(L37="HR",ROUND(J37*100/M37,3),ROUND(K37*100/M37,3)))&gt;0,IF(L37="HR",ROUND(J37*100/M37,3),ROUND(K37*100/M37,3))-((ROW(A37)-11)*0.000001),IF(L37="HR",ROUND(J37*100/M37,3),ROUND(K37*100/M37,3)))</f>
        <v>-2.5999999999999998E-5</v>
      </c>
      <c r="B37" s="1">
        <f>IF(COUNTIF($B$11:$B36,ROUND(K37*100/M37,3))&gt;0,ROUND(K37*100/M37,3)-((ROW(B37)-11)*0.000001),ROUND(K37*100/M37,3))</f>
        <v>-2.5999999999999998E-5</v>
      </c>
      <c r="C37" s="32">
        <v>32</v>
      </c>
      <c r="D37" s="32" t="s">
        <v>386</v>
      </c>
      <c r="E37" s="43"/>
      <c r="F37" s="54" t="s">
        <v>100</v>
      </c>
      <c r="G37" s="54" t="s">
        <v>53</v>
      </c>
      <c r="H37" s="55" t="s">
        <v>104</v>
      </c>
      <c r="I37" s="55" t="s">
        <v>43</v>
      </c>
      <c r="J37" s="56"/>
      <c r="K37" s="56"/>
      <c r="L37" s="55" t="s">
        <v>44</v>
      </c>
      <c r="M37" s="55">
        <v>40</v>
      </c>
      <c r="N37" s="57">
        <f t="shared" si="0"/>
        <v>-2.5999999999999998E-5</v>
      </c>
      <c r="O37" s="57">
        <f t="shared" si="1"/>
        <v>-2.5999999999999998E-5</v>
      </c>
      <c r="P37" s="55" t="s">
        <v>45</v>
      </c>
      <c r="Q37" s="55">
        <v>50</v>
      </c>
      <c r="R37" s="55">
        <v>100</v>
      </c>
      <c r="S37" s="55">
        <v>5</v>
      </c>
      <c r="T37" s="55">
        <v>45</v>
      </c>
      <c r="U37" s="55">
        <v>60</v>
      </c>
      <c r="V37" s="55">
        <v>60</v>
      </c>
      <c r="W37" s="55">
        <v>80</v>
      </c>
      <c r="X37" s="58">
        <v>90</v>
      </c>
      <c r="Y37" s="59">
        <v>90</v>
      </c>
      <c r="Z37" s="60">
        <v>75</v>
      </c>
      <c r="AA37" s="59">
        <v>20</v>
      </c>
      <c r="AB37" s="59">
        <v>50</v>
      </c>
      <c r="AC37" s="62">
        <v>50</v>
      </c>
      <c r="AD37" s="58" t="s">
        <v>45</v>
      </c>
      <c r="AE37" s="59">
        <v>20</v>
      </c>
      <c r="AF37" s="60" t="s">
        <v>45</v>
      </c>
      <c r="AG37" s="59" t="s">
        <v>45</v>
      </c>
      <c r="AH37" s="59" t="s">
        <v>45</v>
      </c>
      <c r="AI37" s="62" t="s">
        <v>45</v>
      </c>
      <c r="AJ37" s="64" t="s">
        <v>45</v>
      </c>
      <c r="AK37" s="58" t="s">
        <v>45</v>
      </c>
      <c r="AL37" s="59" t="s">
        <v>45</v>
      </c>
      <c r="AM37" s="61" t="s">
        <v>45</v>
      </c>
      <c r="AN37" s="61" t="s">
        <v>45</v>
      </c>
      <c r="AO37" s="59" t="s">
        <v>45</v>
      </c>
      <c r="AP37" s="59" t="s">
        <v>45</v>
      </c>
      <c r="AQ37" s="60" t="s">
        <v>45</v>
      </c>
      <c r="AR37" s="60" t="s">
        <v>45</v>
      </c>
      <c r="AS37" s="59" t="s">
        <v>45</v>
      </c>
      <c r="AT37" s="59" t="s">
        <v>45</v>
      </c>
      <c r="AU37" s="65" t="s">
        <v>45</v>
      </c>
    </row>
    <row r="38" spans="1:47" x14ac:dyDescent="0.2">
      <c r="A38" s="1">
        <f>IF(COUNTIF($A$11:$A37,IF(L38="HR",ROUND(J38*100/M38,3),ROUND(K38*100/M38,3)))&gt;0,IF(L38="HR",ROUND(J38*100/M38,3),ROUND(K38*100/M38,3))-((ROW(A38)-11)*0.000001),IF(L38="HR",ROUND(J38*100/M38,3),ROUND(K38*100/M38,3)))</f>
        <v>-2.6999999999999999E-5</v>
      </c>
      <c r="B38" s="1">
        <f>IF(COUNTIF($B$11:$B37,ROUND(K38*100/M38,3))&gt;0,ROUND(K38*100/M38,3)-((ROW(B38)-11)*0.000001),ROUND(K38*100/M38,3))</f>
        <v>-2.6999999999999999E-5</v>
      </c>
      <c r="C38" s="32">
        <v>33</v>
      </c>
      <c r="D38" s="32" t="s">
        <v>387</v>
      </c>
      <c r="E38" s="43" t="s">
        <v>105</v>
      </c>
      <c r="F38" s="54" t="s">
        <v>106</v>
      </c>
      <c r="G38" s="54" t="s">
        <v>107</v>
      </c>
      <c r="H38" s="55" t="s">
        <v>108</v>
      </c>
      <c r="I38" s="55" t="s">
        <v>43</v>
      </c>
      <c r="J38" s="56"/>
      <c r="K38" s="56"/>
      <c r="L38" s="55" t="s">
        <v>44</v>
      </c>
      <c r="M38" s="55">
        <v>15</v>
      </c>
      <c r="N38" s="57">
        <f t="shared" si="0"/>
        <v>-2.6999999999999999E-5</v>
      </c>
      <c r="O38" s="57">
        <f t="shared" si="1"/>
        <v>-2.6999999999999999E-5</v>
      </c>
      <c r="P38" s="55" t="s">
        <v>45</v>
      </c>
      <c r="Q38" s="55">
        <v>20</v>
      </c>
      <c r="R38" s="55" t="s">
        <v>45</v>
      </c>
      <c r="S38" s="55" t="s">
        <v>45</v>
      </c>
      <c r="T38" s="55" t="s">
        <v>45</v>
      </c>
      <c r="U38" s="55">
        <v>20</v>
      </c>
      <c r="V38" s="55">
        <v>40</v>
      </c>
      <c r="W38" s="55" t="s">
        <v>45</v>
      </c>
      <c r="X38" s="58" t="s">
        <v>45</v>
      </c>
      <c r="Y38" s="59">
        <v>10</v>
      </c>
      <c r="Z38" s="60" t="s">
        <v>45</v>
      </c>
      <c r="AA38" s="59" t="s">
        <v>45</v>
      </c>
      <c r="AB38" s="59">
        <v>10</v>
      </c>
      <c r="AC38" s="62" t="s">
        <v>45</v>
      </c>
      <c r="AD38" s="58" t="s">
        <v>45</v>
      </c>
      <c r="AE38" s="59">
        <v>10</v>
      </c>
      <c r="AF38" s="60" t="s">
        <v>45</v>
      </c>
      <c r="AG38" s="59" t="s">
        <v>45</v>
      </c>
      <c r="AH38" s="63" t="s">
        <v>45</v>
      </c>
      <c r="AI38" s="62" t="s">
        <v>45</v>
      </c>
      <c r="AJ38" s="64" t="s">
        <v>45</v>
      </c>
      <c r="AK38" s="58" t="s">
        <v>45</v>
      </c>
      <c r="AL38" s="59" t="s">
        <v>45</v>
      </c>
      <c r="AM38" s="61" t="s">
        <v>45</v>
      </c>
      <c r="AN38" s="61" t="s">
        <v>45</v>
      </c>
      <c r="AO38" s="59" t="s">
        <v>45</v>
      </c>
      <c r="AP38" s="59" t="s">
        <v>45</v>
      </c>
      <c r="AQ38" s="60" t="s">
        <v>45</v>
      </c>
      <c r="AR38" s="60" t="s">
        <v>45</v>
      </c>
      <c r="AS38" s="59" t="s">
        <v>45</v>
      </c>
      <c r="AT38" s="59" t="s">
        <v>45</v>
      </c>
      <c r="AU38" s="65" t="s">
        <v>45</v>
      </c>
    </row>
    <row r="39" spans="1:47" x14ac:dyDescent="0.2">
      <c r="A39" s="1">
        <f>IF(COUNTIF($A$11:$A38,IF(L39="HR",ROUND(J39*100/M39,3),ROUND(K39*100/M39,3)))&gt;0,IF(L39="HR",ROUND(J39*100/M39,3),ROUND(K39*100/M39,3))-((ROW(A39)-11)*0.000001),IF(L39="HR",ROUND(J39*100/M39,3),ROUND(K39*100/M39,3)))</f>
        <v>-2.8E-5</v>
      </c>
      <c r="B39" s="1">
        <f>IF(COUNTIF($B$11:$B38,ROUND(K39*100/M39,3))&gt;0,ROUND(K39*100/M39,3)-((ROW(B39)-11)*0.000001),ROUND(K39*100/M39,3))</f>
        <v>-2.8E-5</v>
      </c>
      <c r="C39" s="32">
        <v>34</v>
      </c>
      <c r="D39" s="32" t="s">
        <v>38</v>
      </c>
      <c r="E39" s="43" t="s">
        <v>109</v>
      </c>
      <c r="F39" s="54" t="s">
        <v>109</v>
      </c>
      <c r="G39" s="54" t="s">
        <v>41</v>
      </c>
      <c r="H39" s="55" t="s">
        <v>110</v>
      </c>
      <c r="I39" s="55" t="s">
        <v>43</v>
      </c>
      <c r="J39" s="56"/>
      <c r="K39" s="56"/>
      <c r="L39" s="55" t="s">
        <v>44</v>
      </c>
      <c r="M39" s="55">
        <v>22</v>
      </c>
      <c r="N39" s="57">
        <f t="shared" si="0"/>
        <v>-2.8E-5</v>
      </c>
      <c r="O39" s="57">
        <f t="shared" si="1"/>
        <v>-2.8E-5</v>
      </c>
      <c r="P39" s="55" t="s">
        <v>45</v>
      </c>
      <c r="Q39" s="55" t="s">
        <v>45</v>
      </c>
      <c r="R39" s="55">
        <v>20</v>
      </c>
      <c r="S39" s="55" t="s">
        <v>45</v>
      </c>
      <c r="T39" s="55">
        <v>40</v>
      </c>
      <c r="U39" s="55" t="s">
        <v>45</v>
      </c>
      <c r="V39" s="55">
        <v>60</v>
      </c>
      <c r="W39" s="55" t="s">
        <v>45</v>
      </c>
      <c r="X39" s="58">
        <v>80</v>
      </c>
      <c r="Y39" s="59" t="s">
        <v>45</v>
      </c>
      <c r="Z39" s="63" t="s">
        <v>45</v>
      </c>
      <c r="AA39" s="59">
        <v>30</v>
      </c>
      <c r="AB39" s="59" t="s">
        <v>45</v>
      </c>
      <c r="AC39" s="59" t="s">
        <v>45</v>
      </c>
      <c r="AD39" s="55" t="s">
        <v>45</v>
      </c>
      <c r="AE39" s="59" t="s">
        <v>45</v>
      </c>
      <c r="AF39" s="60" t="s">
        <v>45</v>
      </c>
      <c r="AG39" s="59" t="s">
        <v>45</v>
      </c>
      <c r="AH39" s="59">
        <v>10</v>
      </c>
      <c r="AI39" s="62" t="s">
        <v>45</v>
      </c>
      <c r="AJ39" s="64" t="s">
        <v>45</v>
      </c>
      <c r="AK39" s="58" t="s">
        <v>45</v>
      </c>
      <c r="AL39" s="59" t="s">
        <v>45</v>
      </c>
      <c r="AM39" s="61" t="s">
        <v>45</v>
      </c>
      <c r="AN39" s="61" t="s">
        <v>45</v>
      </c>
      <c r="AO39" s="59" t="s">
        <v>45</v>
      </c>
      <c r="AP39" s="59" t="s">
        <v>45</v>
      </c>
      <c r="AQ39" s="60" t="s">
        <v>45</v>
      </c>
      <c r="AR39" s="60" t="s">
        <v>45</v>
      </c>
      <c r="AS39" s="59" t="s">
        <v>45</v>
      </c>
      <c r="AT39" s="59" t="s">
        <v>45</v>
      </c>
      <c r="AU39" s="65" t="s">
        <v>45</v>
      </c>
    </row>
    <row r="40" spans="1:47" x14ac:dyDescent="0.2">
      <c r="A40" s="1">
        <f>IF(COUNTIF($A$11:$A39,IF(L40="HR",ROUND(J40*100/M40,3),ROUND(K40*100/M40,3)))&gt;0,IF(L40="HR",ROUND(J40*100/M40,3),ROUND(K40*100/M40,3))-((ROW(A40)-11)*0.000001),IF(L40="HR",ROUND(J40*100/M40,3),ROUND(K40*100/M40,3)))</f>
        <v>-2.9E-5</v>
      </c>
      <c r="B40" s="1">
        <f>IF(COUNTIF($B$11:$B39,ROUND(K40*100/M40,3))&gt;0,ROUND(K40*100/M40,3)-((ROW(B40)-11)*0.000001),ROUND(K40*100/M40,3))</f>
        <v>-2.9E-5</v>
      </c>
      <c r="C40" s="32">
        <v>35</v>
      </c>
      <c r="D40" s="32" t="s">
        <v>38</v>
      </c>
      <c r="E40" s="43" t="s">
        <v>109</v>
      </c>
      <c r="F40" s="54" t="s">
        <v>109</v>
      </c>
      <c r="G40" s="54" t="s">
        <v>47</v>
      </c>
      <c r="H40" s="55" t="s">
        <v>111</v>
      </c>
      <c r="I40" s="55" t="s">
        <v>43</v>
      </c>
      <c r="J40" s="56"/>
      <c r="K40" s="56"/>
      <c r="L40" s="55" t="s">
        <v>44</v>
      </c>
      <c r="M40" s="55">
        <v>88</v>
      </c>
      <c r="N40" s="57">
        <f t="shared" si="0"/>
        <v>-2.9E-5</v>
      </c>
      <c r="O40" s="57">
        <f t="shared" si="1"/>
        <v>-2.9E-5</v>
      </c>
      <c r="P40" s="55">
        <v>15</v>
      </c>
      <c r="Q40" s="55" t="s">
        <v>45</v>
      </c>
      <c r="R40" s="55">
        <v>20</v>
      </c>
      <c r="S40" s="55" t="s">
        <v>45</v>
      </c>
      <c r="T40" s="55">
        <v>40</v>
      </c>
      <c r="U40" s="55" t="s">
        <v>45</v>
      </c>
      <c r="V40" s="55">
        <v>60</v>
      </c>
      <c r="W40" s="55" t="s">
        <v>45</v>
      </c>
      <c r="X40" s="58">
        <v>70</v>
      </c>
      <c r="Y40" s="59" t="s">
        <v>45</v>
      </c>
      <c r="Z40" s="63">
        <v>20</v>
      </c>
      <c r="AA40" s="59">
        <v>20</v>
      </c>
      <c r="AB40" s="59" t="s">
        <v>45</v>
      </c>
      <c r="AC40" s="59" t="s">
        <v>45</v>
      </c>
      <c r="AD40" s="55" t="s">
        <v>45</v>
      </c>
      <c r="AE40" s="59" t="s">
        <v>45</v>
      </c>
      <c r="AF40" s="60" t="s">
        <v>45</v>
      </c>
      <c r="AG40" s="59" t="s">
        <v>45</v>
      </c>
      <c r="AH40" s="59">
        <v>10</v>
      </c>
      <c r="AI40" s="62" t="s">
        <v>45</v>
      </c>
      <c r="AJ40" s="64" t="s">
        <v>45</v>
      </c>
      <c r="AK40" s="58" t="s">
        <v>45</v>
      </c>
      <c r="AL40" s="59" t="s">
        <v>45</v>
      </c>
      <c r="AM40" s="61" t="s">
        <v>45</v>
      </c>
      <c r="AN40" s="61" t="s">
        <v>45</v>
      </c>
      <c r="AO40" s="59" t="s">
        <v>45</v>
      </c>
      <c r="AP40" s="59" t="s">
        <v>45</v>
      </c>
      <c r="AQ40" s="60" t="s">
        <v>45</v>
      </c>
      <c r="AR40" s="60" t="s">
        <v>45</v>
      </c>
      <c r="AS40" s="59" t="s">
        <v>45</v>
      </c>
      <c r="AT40" s="59" t="s">
        <v>45</v>
      </c>
      <c r="AU40" s="65" t="s">
        <v>45</v>
      </c>
    </row>
    <row r="41" spans="1:47" x14ac:dyDescent="0.2">
      <c r="A41" s="1">
        <f>IF(COUNTIF($A$11:$A40,IF(L41="HR",ROUND(J41*100/M41,3),ROUND(K41*100/M41,3)))&gt;0,IF(L41="HR",ROUND(J41*100/M41,3),ROUND(K41*100/M41,3))-((ROW(A41)-11)*0.000001),IF(L41="HR",ROUND(J41*100/M41,3),ROUND(K41*100/M41,3)))</f>
        <v>-2.9999999999999997E-5</v>
      </c>
      <c r="B41" s="1">
        <f>IF(COUNTIF($B$11:$B40,ROUND(K41*100/M41,3))&gt;0,ROUND(K41*100/M41,3)-((ROW(B41)-11)*0.000001),ROUND(K41*100/M41,3))</f>
        <v>-2.9999999999999997E-5</v>
      </c>
      <c r="C41" s="32">
        <v>36</v>
      </c>
      <c r="D41" s="32" t="s">
        <v>386</v>
      </c>
      <c r="E41" s="43"/>
      <c r="F41" s="54" t="s">
        <v>112</v>
      </c>
      <c r="G41" s="54" t="s">
        <v>41</v>
      </c>
      <c r="H41" s="55" t="s">
        <v>113</v>
      </c>
      <c r="I41" s="55" t="s">
        <v>43</v>
      </c>
      <c r="J41" s="56"/>
      <c r="K41" s="56"/>
      <c r="L41" s="55" t="s">
        <v>44</v>
      </c>
      <c r="M41" s="55">
        <v>30</v>
      </c>
      <c r="N41" s="57">
        <f t="shared" si="0"/>
        <v>-2.9999999999999997E-5</v>
      </c>
      <c r="O41" s="57">
        <f t="shared" si="1"/>
        <v>-2.9999999999999997E-5</v>
      </c>
      <c r="P41" s="55" t="s">
        <v>45</v>
      </c>
      <c r="Q41" s="55" t="s">
        <v>45</v>
      </c>
      <c r="R41" s="55">
        <v>100</v>
      </c>
      <c r="S41" s="55" t="s">
        <v>45</v>
      </c>
      <c r="T41" s="55">
        <v>20</v>
      </c>
      <c r="U41" s="55">
        <v>30</v>
      </c>
      <c r="V41" s="55">
        <v>50</v>
      </c>
      <c r="W41" s="55" t="s">
        <v>45</v>
      </c>
      <c r="X41" s="58">
        <v>80</v>
      </c>
      <c r="Y41" s="59" t="s">
        <v>45</v>
      </c>
      <c r="Z41" s="60">
        <v>100</v>
      </c>
      <c r="AA41" s="59">
        <v>35</v>
      </c>
      <c r="AB41" s="59" t="s">
        <v>45</v>
      </c>
      <c r="AC41" s="62">
        <v>60</v>
      </c>
      <c r="AD41" s="55" t="s">
        <v>45</v>
      </c>
      <c r="AE41" s="59" t="s">
        <v>45</v>
      </c>
      <c r="AF41" s="61" t="s">
        <v>45</v>
      </c>
      <c r="AG41" s="59" t="s">
        <v>45</v>
      </c>
      <c r="AH41" s="63" t="s">
        <v>45</v>
      </c>
      <c r="AI41" s="62" t="s">
        <v>45</v>
      </c>
      <c r="AJ41" s="64" t="s">
        <v>45</v>
      </c>
      <c r="AK41" s="58" t="s">
        <v>45</v>
      </c>
      <c r="AL41" s="59" t="s">
        <v>45</v>
      </c>
      <c r="AM41" s="61" t="s">
        <v>45</v>
      </c>
      <c r="AN41" s="61" t="s">
        <v>45</v>
      </c>
      <c r="AO41" s="63" t="s">
        <v>45</v>
      </c>
      <c r="AP41" s="59" t="s">
        <v>45</v>
      </c>
      <c r="AQ41" s="60" t="s">
        <v>45</v>
      </c>
      <c r="AR41" s="60" t="s">
        <v>45</v>
      </c>
      <c r="AS41" s="59" t="s">
        <v>45</v>
      </c>
      <c r="AT41" s="59" t="s">
        <v>45</v>
      </c>
      <c r="AU41" s="65" t="s">
        <v>45</v>
      </c>
    </row>
    <row r="42" spans="1:47" x14ac:dyDescent="0.2">
      <c r="A42" s="1">
        <f>IF(COUNTIF($A$11:$A41,IF(L42="HR",ROUND(J42*100/M42,3),ROUND(K42*100/M42,3)))&gt;0,IF(L42="HR",ROUND(J42*100/M42,3),ROUND(K42*100/M42,3))-((ROW(A42)-11)*0.000001),IF(L42="HR",ROUND(J42*100/M42,3),ROUND(K42*100/M42,3)))</f>
        <v>-3.1000000000000001E-5</v>
      </c>
      <c r="B42" s="1">
        <f>IF(COUNTIF($B$11:$B41,ROUND(K42*100/M42,3))&gt;0,ROUND(K42*100/M42,3)-((ROW(B42)-11)*0.000001),ROUND(K42*100/M42,3))</f>
        <v>-3.1000000000000001E-5</v>
      </c>
      <c r="C42" s="32">
        <v>37</v>
      </c>
      <c r="D42" s="32" t="s">
        <v>386</v>
      </c>
      <c r="E42" s="43"/>
      <c r="F42" s="54" t="s">
        <v>112</v>
      </c>
      <c r="G42" s="54" t="s">
        <v>47</v>
      </c>
      <c r="H42" s="55" t="s">
        <v>114</v>
      </c>
      <c r="I42" s="55" t="s">
        <v>43</v>
      </c>
      <c r="J42" s="56"/>
      <c r="K42" s="56"/>
      <c r="L42" s="55" t="s">
        <v>44</v>
      </c>
      <c r="M42" s="55">
        <v>85</v>
      </c>
      <c r="N42" s="57">
        <f t="shared" si="0"/>
        <v>-3.1000000000000001E-5</v>
      </c>
      <c r="O42" s="57">
        <f t="shared" si="1"/>
        <v>-3.1000000000000001E-5</v>
      </c>
      <c r="P42" s="55">
        <v>10</v>
      </c>
      <c r="Q42" s="55" t="s">
        <v>45</v>
      </c>
      <c r="R42" s="55">
        <v>100</v>
      </c>
      <c r="S42" s="55" t="s">
        <v>45</v>
      </c>
      <c r="T42" s="55">
        <v>20</v>
      </c>
      <c r="U42" s="55" t="s">
        <v>45</v>
      </c>
      <c r="V42" s="55">
        <v>50</v>
      </c>
      <c r="W42" s="55" t="s">
        <v>45</v>
      </c>
      <c r="X42" s="58">
        <v>75</v>
      </c>
      <c r="Y42" s="59" t="s">
        <v>45</v>
      </c>
      <c r="Z42" s="60">
        <v>65</v>
      </c>
      <c r="AA42" s="59">
        <v>20</v>
      </c>
      <c r="AB42" s="59" t="s">
        <v>45</v>
      </c>
      <c r="AC42" s="62">
        <v>20</v>
      </c>
      <c r="AD42" s="55" t="s">
        <v>45</v>
      </c>
      <c r="AE42" s="59" t="s">
        <v>45</v>
      </c>
      <c r="AF42" s="61">
        <v>10</v>
      </c>
      <c r="AG42" s="59" t="s">
        <v>45</v>
      </c>
      <c r="AH42" s="63" t="s">
        <v>45</v>
      </c>
      <c r="AI42" s="62">
        <v>10</v>
      </c>
      <c r="AJ42" s="64" t="s">
        <v>45</v>
      </c>
      <c r="AK42" s="58" t="s">
        <v>45</v>
      </c>
      <c r="AL42" s="59" t="s">
        <v>45</v>
      </c>
      <c r="AM42" s="61" t="s">
        <v>45</v>
      </c>
      <c r="AN42" s="61" t="s">
        <v>45</v>
      </c>
      <c r="AO42" s="63" t="s">
        <v>45</v>
      </c>
      <c r="AP42" s="59" t="s">
        <v>45</v>
      </c>
      <c r="AQ42" s="60" t="s">
        <v>45</v>
      </c>
      <c r="AR42" s="60" t="s">
        <v>45</v>
      </c>
      <c r="AS42" s="59" t="s">
        <v>45</v>
      </c>
      <c r="AT42" s="59" t="s">
        <v>45</v>
      </c>
      <c r="AU42" s="65" t="s">
        <v>45</v>
      </c>
    </row>
    <row r="43" spans="1:47" x14ac:dyDescent="0.2">
      <c r="A43" s="1">
        <f>IF(COUNTIF($A$11:$A42,IF(L43="HR",ROUND(J43*100/M43,3),ROUND(K43*100/M43,3)))&gt;0,IF(L43="HR",ROUND(J43*100/M43,3),ROUND(K43*100/M43,3))-((ROW(A43)-11)*0.000001),IF(L43="HR",ROUND(J43*100/M43,3),ROUND(K43*100/M43,3)))</f>
        <v>-3.1999999999999999E-5</v>
      </c>
      <c r="B43" s="1">
        <f>IF(COUNTIF($B$11:$B42,ROUND(K43*100/M43,3))&gt;0,ROUND(K43*100/M43,3)-((ROW(B43)-11)*0.000001),ROUND(K43*100/M43,3))</f>
        <v>-3.1999999999999999E-5</v>
      </c>
      <c r="C43" s="32">
        <v>38</v>
      </c>
      <c r="D43" s="32" t="s">
        <v>386</v>
      </c>
      <c r="E43" s="43" t="s">
        <v>115</v>
      </c>
      <c r="F43" s="54" t="s">
        <v>112</v>
      </c>
      <c r="G43" s="54" t="s">
        <v>59</v>
      </c>
      <c r="H43" s="55" t="s">
        <v>116</v>
      </c>
      <c r="I43" s="55" t="s">
        <v>43</v>
      </c>
      <c r="J43" s="56"/>
      <c r="K43" s="56"/>
      <c r="L43" s="55" t="s">
        <v>44</v>
      </c>
      <c r="M43" s="55">
        <v>90</v>
      </c>
      <c r="N43" s="57">
        <f t="shared" si="0"/>
        <v>-3.1999999999999999E-5</v>
      </c>
      <c r="O43" s="57">
        <f t="shared" si="1"/>
        <v>-3.1999999999999999E-5</v>
      </c>
      <c r="P43" s="55">
        <v>10</v>
      </c>
      <c r="Q43" s="55">
        <v>10</v>
      </c>
      <c r="R43" s="55">
        <v>80</v>
      </c>
      <c r="S43" s="55" t="s">
        <v>45</v>
      </c>
      <c r="T43" s="55">
        <v>10</v>
      </c>
      <c r="U43" s="55" t="s">
        <v>45</v>
      </c>
      <c r="V43" s="55">
        <v>50</v>
      </c>
      <c r="W43" s="55" t="s">
        <v>45</v>
      </c>
      <c r="X43" s="58">
        <v>50</v>
      </c>
      <c r="Y43" s="59" t="s">
        <v>45</v>
      </c>
      <c r="Z43" s="60">
        <v>35</v>
      </c>
      <c r="AA43" s="59">
        <v>15</v>
      </c>
      <c r="AB43" s="59" t="s">
        <v>45</v>
      </c>
      <c r="AC43" s="62">
        <v>15</v>
      </c>
      <c r="AD43" s="58" t="s">
        <v>45</v>
      </c>
      <c r="AE43" s="59" t="s">
        <v>45</v>
      </c>
      <c r="AF43" s="61">
        <v>10</v>
      </c>
      <c r="AG43" s="59" t="s">
        <v>45</v>
      </c>
      <c r="AH43" s="59" t="s">
        <v>45</v>
      </c>
      <c r="AI43" s="62">
        <v>10</v>
      </c>
      <c r="AJ43" s="64" t="s">
        <v>45</v>
      </c>
      <c r="AK43" s="58" t="s">
        <v>45</v>
      </c>
      <c r="AL43" s="59" t="s">
        <v>45</v>
      </c>
      <c r="AM43" s="61" t="s">
        <v>45</v>
      </c>
      <c r="AN43" s="61" t="s">
        <v>45</v>
      </c>
      <c r="AO43" s="63" t="s">
        <v>45</v>
      </c>
      <c r="AP43" s="59" t="s">
        <v>45</v>
      </c>
      <c r="AQ43" s="60" t="s">
        <v>45</v>
      </c>
      <c r="AR43" s="60" t="s">
        <v>45</v>
      </c>
      <c r="AS43" s="59" t="s">
        <v>45</v>
      </c>
      <c r="AT43" s="59" t="s">
        <v>45</v>
      </c>
      <c r="AU43" s="65" t="s">
        <v>45</v>
      </c>
    </row>
    <row r="44" spans="1:47" x14ac:dyDescent="0.2">
      <c r="A44" s="1">
        <f>IF(COUNTIF($A$11:$A43,IF(L44="HR",ROUND(J44*100/M44,3),ROUND(K44*100/M44,3)))&gt;0,IF(L44="HR",ROUND(J44*100/M44,3),ROUND(K44*100/M44,3))-((ROW(A44)-11)*0.000001),IF(L44="HR",ROUND(J44*100/M44,3),ROUND(K44*100/M44,3)))</f>
        <v>-3.2999999999999996E-5</v>
      </c>
      <c r="B44" s="1">
        <f>IF(COUNTIF($B$11:$B43,ROUND(K44*100/M44,3))&gt;0,ROUND(K44*100/M44,3)-((ROW(B44)-11)*0.000001),ROUND(K44*100/M44,3))</f>
        <v>-3.2999999999999996E-5</v>
      </c>
      <c r="C44" s="32">
        <v>39</v>
      </c>
      <c r="D44" s="32" t="s">
        <v>386</v>
      </c>
      <c r="E44" s="43" t="s">
        <v>117</v>
      </c>
      <c r="F44" s="54" t="s">
        <v>118</v>
      </c>
      <c r="G44" s="54" t="s">
        <v>41</v>
      </c>
      <c r="H44" s="55" t="s">
        <v>119</v>
      </c>
      <c r="I44" s="55" t="s">
        <v>43</v>
      </c>
      <c r="J44" s="56"/>
      <c r="K44" s="56"/>
      <c r="L44" s="55" t="s">
        <v>44</v>
      </c>
      <c r="M44" s="55">
        <v>30</v>
      </c>
      <c r="N44" s="57">
        <f t="shared" si="0"/>
        <v>-3.2999999999999996E-5</v>
      </c>
      <c r="O44" s="57">
        <f t="shared" si="1"/>
        <v>-3.2999999999999996E-5</v>
      </c>
      <c r="P44" s="55" t="s">
        <v>45</v>
      </c>
      <c r="Q44" s="55">
        <v>20</v>
      </c>
      <c r="R44" s="55">
        <v>100</v>
      </c>
      <c r="S44" s="55" t="s">
        <v>45</v>
      </c>
      <c r="T44" s="55">
        <v>30</v>
      </c>
      <c r="U44" s="55">
        <v>20</v>
      </c>
      <c r="V44" s="55">
        <v>90</v>
      </c>
      <c r="W44" s="55">
        <v>5</v>
      </c>
      <c r="X44" s="58">
        <v>25</v>
      </c>
      <c r="Y44" s="59">
        <v>40</v>
      </c>
      <c r="Z44" s="60">
        <v>100</v>
      </c>
      <c r="AA44" s="59">
        <v>35</v>
      </c>
      <c r="AB44" s="59">
        <v>40</v>
      </c>
      <c r="AC44" s="62">
        <v>100</v>
      </c>
      <c r="AD44" s="58" t="s">
        <v>45</v>
      </c>
      <c r="AE44" s="59">
        <v>20</v>
      </c>
      <c r="AF44" s="61" t="s">
        <v>45</v>
      </c>
      <c r="AG44" s="59" t="s">
        <v>45</v>
      </c>
      <c r="AH44" s="59" t="s">
        <v>45</v>
      </c>
      <c r="AI44" s="62" t="s">
        <v>45</v>
      </c>
      <c r="AJ44" s="64" t="s">
        <v>45</v>
      </c>
      <c r="AK44" s="58" t="s">
        <v>45</v>
      </c>
      <c r="AL44" s="59" t="s">
        <v>45</v>
      </c>
      <c r="AM44" s="61" t="s">
        <v>45</v>
      </c>
      <c r="AN44" s="61" t="s">
        <v>45</v>
      </c>
      <c r="AO44" s="63" t="s">
        <v>45</v>
      </c>
      <c r="AP44" s="59" t="s">
        <v>45</v>
      </c>
      <c r="AQ44" s="60" t="s">
        <v>45</v>
      </c>
      <c r="AR44" s="60" t="s">
        <v>45</v>
      </c>
      <c r="AS44" s="59" t="s">
        <v>45</v>
      </c>
      <c r="AT44" s="59" t="s">
        <v>45</v>
      </c>
      <c r="AU44" s="65" t="s">
        <v>45</v>
      </c>
    </row>
    <row r="45" spans="1:47" ht="22.5" x14ac:dyDescent="0.2">
      <c r="A45" s="1">
        <f>IF(COUNTIF($A$11:$A44,IF(L45="HR",ROUND(J45*100/M45,3),ROUND(K45*100/M45,3)))&gt;0,IF(L45="HR",ROUND(J45*100/M45,3),ROUND(K45*100/M45,3))-((ROW(A45)-11)*0.000001),IF(L45="HR",ROUND(J45*100/M45,3),ROUND(K45*100/M45,3)))</f>
        <v>-3.4E-5</v>
      </c>
      <c r="B45" s="1">
        <f>IF(COUNTIF($B$11:$B44,ROUND(K45*100/M45,3))&gt;0,ROUND(K45*100/M45,3)-((ROW(B45)-11)*0.000001),ROUND(K45*100/M45,3))</f>
        <v>-3.4E-5</v>
      </c>
      <c r="C45" s="32">
        <v>40</v>
      </c>
      <c r="D45" s="32" t="s">
        <v>386</v>
      </c>
      <c r="E45" s="43" t="s">
        <v>120</v>
      </c>
      <c r="F45" s="54" t="s">
        <v>118</v>
      </c>
      <c r="G45" s="54" t="s">
        <v>47</v>
      </c>
      <c r="H45" s="55" t="s">
        <v>121</v>
      </c>
      <c r="I45" s="55" t="s">
        <v>43</v>
      </c>
      <c r="J45" s="56"/>
      <c r="K45" s="56"/>
      <c r="L45" s="55" t="s">
        <v>44</v>
      </c>
      <c r="M45" s="55">
        <v>90</v>
      </c>
      <c r="N45" s="57">
        <f t="shared" si="0"/>
        <v>-3.4E-5</v>
      </c>
      <c r="O45" s="57">
        <f t="shared" si="1"/>
        <v>-3.4E-5</v>
      </c>
      <c r="P45" s="55">
        <v>15</v>
      </c>
      <c r="Q45" s="55">
        <v>20</v>
      </c>
      <c r="R45" s="55">
        <v>100</v>
      </c>
      <c r="S45" s="55" t="s">
        <v>45</v>
      </c>
      <c r="T45" s="55">
        <v>30</v>
      </c>
      <c r="U45" s="55">
        <v>20</v>
      </c>
      <c r="V45" s="55">
        <v>90</v>
      </c>
      <c r="W45" s="55">
        <v>5</v>
      </c>
      <c r="X45" s="58">
        <v>80</v>
      </c>
      <c r="Y45" s="59">
        <v>40</v>
      </c>
      <c r="Z45" s="60">
        <v>65</v>
      </c>
      <c r="AA45" s="59">
        <v>20</v>
      </c>
      <c r="AB45" s="59">
        <v>40</v>
      </c>
      <c r="AC45" s="62">
        <v>20</v>
      </c>
      <c r="AD45" s="58" t="s">
        <v>45</v>
      </c>
      <c r="AE45" s="59">
        <v>20</v>
      </c>
      <c r="AF45" s="61">
        <v>10</v>
      </c>
      <c r="AG45" s="59" t="s">
        <v>45</v>
      </c>
      <c r="AH45" s="59" t="s">
        <v>45</v>
      </c>
      <c r="AI45" s="62">
        <v>10</v>
      </c>
      <c r="AJ45" s="64" t="s">
        <v>45</v>
      </c>
      <c r="AK45" s="58" t="s">
        <v>45</v>
      </c>
      <c r="AL45" s="59" t="s">
        <v>45</v>
      </c>
      <c r="AM45" s="61" t="s">
        <v>45</v>
      </c>
      <c r="AN45" s="61" t="s">
        <v>45</v>
      </c>
      <c r="AO45" s="63" t="s">
        <v>45</v>
      </c>
      <c r="AP45" s="59" t="s">
        <v>45</v>
      </c>
      <c r="AQ45" s="60" t="s">
        <v>45</v>
      </c>
      <c r="AR45" s="60" t="s">
        <v>45</v>
      </c>
      <c r="AS45" s="59" t="s">
        <v>45</v>
      </c>
      <c r="AT45" s="59" t="s">
        <v>45</v>
      </c>
      <c r="AU45" s="65" t="s">
        <v>45</v>
      </c>
    </row>
    <row r="46" spans="1:47" x14ac:dyDescent="0.2">
      <c r="A46" s="1">
        <f>IF(COUNTIF($A$11:$A45,IF(L46="HR",ROUND(J46*100/M46,3),ROUND(K46*100/M46,3)))&gt;0,IF(L46="HR",ROUND(J46*100/M46,3),ROUND(K46*100/M46,3))-((ROW(A46)-11)*0.000001),IF(L46="HR",ROUND(J46*100/M46,3),ROUND(K46*100/M46,3)))</f>
        <v>-3.4999999999999997E-5</v>
      </c>
      <c r="B46" s="1">
        <f>IF(COUNTIF($B$11:$B45,ROUND(K46*100/M46,3))&gt;0,ROUND(K46*100/M46,3)-((ROW(B46)-11)*0.000001),ROUND(K46*100/M46,3))</f>
        <v>-3.4999999999999997E-5</v>
      </c>
      <c r="C46" s="32">
        <v>41</v>
      </c>
      <c r="D46" s="32" t="s">
        <v>386</v>
      </c>
      <c r="E46" s="43"/>
      <c r="F46" s="54" t="s">
        <v>118</v>
      </c>
      <c r="G46" s="54" t="s">
        <v>59</v>
      </c>
      <c r="H46" s="55" t="s">
        <v>122</v>
      </c>
      <c r="I46" s="55" t="s">
        <v>43</v>
      </c>
      <c r="J46" s="56"/>
      <c r="K46" s="56"/>
      <c r="L46" s="55" t="s">
        <v>44</v>
      </c>
      <c r="M46" s="55">
        <v>90</v>
      </c>
      <c r="N46" s="57">
        <f t="shared" si="0"/>
        <v>-3.4999999999999997E-5</v>
      </c>
      <c r="O46" s="57">
        <f t="shared" si="1"/>
        <v>-3.4999999999999997E-5</v>
      </c>
      <c r="P46" s="55">
        <v>10</v>
      </c>
      <c r="Q46" s="55">
        <v>20</v>
      </c>
      <c r="R46" s="55">
        <v>80</v>
      </c>
      <c r="S46" s="55" t="s">
        <v>45</v>
      </c>
      <c r="T46" s="55">
        <v>10</v>
      </c>
      <c r="U46" s="55">
        <v>20</v>
      </c>
      <c r="V46" s="55">
        <v>60</v>
      </c>
      <c r="W46" s="55">
        <v>5</v>
      </c>
      <c r="X46" s="58">
        <v>10</v>
      </c>
      <c r="Y46" s="59">
        <v>40</v>
      </c>
      <c r="Z46" s="60">
        <v>35</v>
      </c>
      <c r="AA46" s="59">
        <v>20</v>
      </c>
      <c r="AB46" s="59">
        <v>40</v>
      </c>
      <c r="AC46" s="62">
        <v>15</v>
      </c>
      <c r="AD46" s="58" t="s">
        <v>45</v>
      </c>
      <c r="AE46" s="59" t="s">
        <v>45</v>
      </c>
      <c r="AF46" s="61">
        <v>10</v>
      </c>
      <c r="AG46" s="59" t="s">
        <v>45</v>
      </c>
      <c r="AH46" s="59" t="s">
        <v>45</v>
      </c>
      <c r="AI46" s="62">
        <v>10</v>
      </c>
      <c r="AJ46" s="64" t="s">
        <v>45</v>
      </c>
      <c r="AK46" s="58" t="s">
        <v>45</v>
      </c>
      <c r="AL46" s="59" t="s">
        <v>45</v>
      </c>
      <c r="AM46" s="61" t="s">
        <v>45</v>
      </c>
      <c r="AN46" s="61" t="s">
        <v>45</v>
      </c>
      <c r="AO46" s="63" t="s">
        <v>45</v>
      </c>
      <c r="AP46" s="59" t="s">
        <v>45</v>
      </c>
      <c r="AQ46" s="60" t="s">
        <v>45</v>
      </c>
      <c r="AR46" s="60" t="s">
        <v>45</v>
      </c>
      <c r="AS46" s="59" t="s">
        <v>45</v>
      </c>
      <c r="AT46" s="59" t="s">
        <v>45</v>
      </c>
      <c r="AU46" s="65" t="s">
        <v>45</v>
      </c>
    </row>
    <row r="47" spans="1:47" x14ac:dyDescent="0.2">
      <c r="A47" s="1">
        <f>IF(COUNTIF($A$11:$A46,IF(L47="HR",ROUND(J47*100/M47,3),ROUND(K47*100/M47,3)))&gt;0,IF(L47="HR",ROUND(J47*100/M47,3),ROUND(K47*100/M47,3))-((ROW(A47)-11)*0.000001),IF(L47="HR",ROUND(J47*100/M47,3),ROUND(K47*100/M47,3)))</f>
        <v>-3.6000000000000001E-5</v>
      </c>
      <c r="B47" s="1">
        <f>IF(COUNTIF($B$11:$B46,ROUND(K47*100/M47,3))&gt;0,ROUND(K47*100/M47,3)-((ROW(B47)-11)*0.000001),ROUND(K47*100/M47,3))</f>
        <v>-3.6000000000000001E-5</v>
      </c>
      <c r="C47" s="32">
        <v>42</v>
      </c>
      <c r="D47" s="32" t="s">
        <v>386</v>
      </c>
      <c r="E47" s="43"/>
      <c r="F47" s="54" t="s">
        <v>118</v>
      </c>
      <c r="G47" s="54" t="s">
        <v>53</v>
      </c>
      <c r="H47" s="55" t="s">
        <v>123</v>
      </c>
      <c r="I47" s="55" t="s">
        <v>43</v>
      </c>
      <c r="J47" s="56"/>
      <c r="K47" s="56"/>
      <c r="L47" s="55" t="s">
        <v>44</v>
      </c>
      <c r="M47" s="55">
        <v>35</v>
      </c>
      <c r="N47" s="57">
        <f t="shared" si="0"/>
        <v>-3.6000000000000001E-5</v>
      </c>
      <c r="O47" s="57">
        <f t="shared" si="1"/>
        <v>-3.6000000000000001E-5</v>
      </c>
      <c r="P47" s="55" t="s">
        <v>45</v>
      </c>
      <c r="Q47" s="55" t="s">
        <v>45</v>
      </c>
      <c r="R47" s="55">
        <v>100</v>
      </c>
      <c r="S47" s="55" t="s">
        <v>45</v>
      </c>
      <c r="T47" s="55" t="s">
        <v>45</v>
      </c>
      <c r="U47" s="55" t="s">
        <v>45</v>
      </c>
      <c r="V47" s="55">
        <v>40</v>
      </c>
      <c r="W47" s="55">
        <v>5</v>
      </c>
      <c r="X47" s="58" t="s">
        <v>45</v>
      </c>
      <c r="Y47" s="59" t="s">
        <v>45</v>
      </c>
      <c r="Z47" s="60" t="s">
        <v>45</v>
      </c>
      <c r="AA47" s="59" t="s">
        <v>45</v>
      </c>
      <c r="AB47" s="59" t="s">
        <v>45</v>
      </c>
      <c r="AC47" s="62" t="s">
        <v>45</v>
      </c>
      <c r="AD47" s="58" t="s">
        <v>45</v>
      </c>
      <c r="AE47" s="59" t="s">
        <v>45</v>
      </c>
      <c r="AF47" s="60" t="s">
        <v>45</v>
      </c>
      <c r="AG47" s="59" t="s">
        <v>45</v>
      </c>
      <c r="AH47" s="59" t="s">
        <v>45</v>
      </c>
      <c r="AI47" s="62" t="s">
        <v>45</v>
      </c>
      <c r="AJ47" s="64" t="s">
        <v>45</v>
      </c>
      <c r="AK47" s="58" t="s">
        <v>45</v>
      </c>
      <c r="AL47" s="59" t="s">
        <v>45</v>
      </c>
      <c r="AM47" s="60" t="s">
        <v>45</v>
      </c>
      <c r="AN47" s="61" t="s">
        <v>45</v>
      </c>
      <c r="AO47" s="63" t="s">
        <v>45</v>
      </c>
      <c r="AP47" s="59" t="s">
        <v>45</v>
      </c>
      <c r="AQ47" s="60" t="s">
        <v>45</v>
      </c>
      <c r="AR47" s="60" t="s">
        <v>45</v>
      </c>
      <c r="AS47" s="59" t="s">
        <v>45</v>
      </c>
      <c r="AT47" s="59" t="s">
        <v>45</v>
      </c>
      <c r="AU47" s="65" t="s">
        <v>45</v>
      </c>
    </row>
    <row r="48" spans="1:47" ht="22.5" x14ac:dyDescent="0.2">
      <c r="A48" s="1">
        <f>IF(COUNTIF($A$11:$A47,IF(L48="HR",ROUND(J48*100/M48,3),ROUND(K48*100/M48,3)))&gt;0,IF(L48="HR",ROUND(J48*100/M48,3),ROUND(K48*100/M48,3))-((ROW(A48)-11)*0.000001),IF(L48="HR",ROUND(J48*100/M48,3),ROUND(K48*100/M48,3)))</f>
        <v>-3.6999999999999998E-5</v>
      </c>
      <c r="B48" s="1">
        <f>IF(COUNTIF($B$11:$B47,ROUND(K48*100/M48,3))&gt;0,ROUND(K48*100/M48,3)-((ROW(B48)-11)*0.000001),ROUND(K48*100/M48,3))</f>
        <v>-3.6999999999999998E-5</v>
      </c>
      <c r="C48" s="32">
        <v>43</v>
      </c>
      <c r="D48" s="32" t="s">
        <v>38</v>
      </c>
      <c r="E48" s="43" t="s">
        <v>124</v>
      </c>
      <c r="F48" s="54" t="s">
        <v>125</v>
      </c>
      <c r="G48" s="54" t="s">
        <v>64</v>
      </c>
      <c r="H48" s="55" t="s">
        <v>126</v>
      </c>
      <c r="I48" s="55" t="s">
        <v>43</v>
      </c>
      <c r="J48" s="56"/>
      <c r="K48" s="56"/>
      <c r="L48" s="55" t="s">
        <v>44</v>
      </c>
      <c r="M48" s="55">
        <v>25</v>
      </c>
      <c r="N48" s="57">
        <f t="shared" si="0"/>
        <v>-3.6999999999999998E-5</v>
      </c>
      <c r="O48" s="57">
        <f t="shared" si="1"/>
        <v>-3.6999999999999998E-5</v>
      </c>
      <c r="P48" s="55" t="s">
        <v>45</v>
      </c>
      <c r="Q48" s="55">
        <v>20</v>
      </c>
      <c r="R48" s="55">
        <v>60</v>
      </c>
      <c r="S48" s="55" t="s">
        <v>45</v>
      </c>
      <c r="T48" s="55">
        <v>10</v>
      </c>
      <c r="U48" s="55">
        <v>20</v>
      </c>
      <c r="V48" s="55">
        <v>40</v>
      </c>
      <c r="W48" s="55" t="s">
        <v>45</v>
      </c>
      <c r="X48" s="58">
        <v>75</v>
      </c>
      <c r="Y48" s="59">
        <v>20</v>
      </c>
      <c r="Z48" s="60">
        <v>90</v>
      </c>
      <c r="AA48" s="59">
        <v>35</v>
      </c>
      <c r="AB48" s="59">
        <v>20</v>
      </c>
      <c r="AC48" s="62">
        <v>90</v>
      </c>
      <c r="AD48" s="58" t="s">
        <v>45</v>
      </c>
      <c r="AE48" s="59">
        <v>20</v>
      </c>
      <c r="AF48" s="61" t="s">
        <v>45</v>
      </c>
      <c r="AG48" s="59" t="s">
        <v>45</v>
      </c>
      <c r="AH48" s="59" t="s">
        <v>45</v>
      </c>
      <c r="AI48" s="62" t="s">
        <v>45</v>
      </c>
      <c r="AJ48" s="64" t="s">
        <v>45</v>
      </c>
      <c r="AK48" s="58" t="s">
        <v>45</v>
      </c>
      <c r="AL48" s="59" t="s">
        <v>45</v>
      </c>
      <c r="AM48" s="61" t="s">
        <v>45</v>
      </c>
      <c r="AN48" s="61" t="s">
        <v>45</v>
      </c>
      <c r="AO48" s="63" t="s">
        <v>45</v>
      </c>
      <c r="AP48" s="59">
        <v>10</v>
      </c>
      <c r="AQ48" s="60" t="s">
        <v>45</v>
      </c>
      <c r="AR48" s="60" t="s">
        <v>45</v>
      </c>
      <c r="AS48" s="59" t="s">
        <v>45</v>
      </c>
      <c r="AT48" s="59" t="s">
        <v>45</v>
      </c>
      <c r="AU48" s="65" t="s">
        <v>45</v>
      </c>
    </row>
    <row r="49" spans="1:47" ht="22.5" x14ac:dyDescent="0.2">
      <c r="A49" s="1">
        <f>IF(COUNTIF($A$11:$A48,IF(L49="HR",ROUND(J49*100/M49,3),ROUND(K49*100/M49,3)))&gt;0,IF(L49="HR",ROUND(J49*100/M49,3),ROUND(K49*100/M49,3))-((ROW(A49)-11)*0.000001),IF(L49="HR",ROUND(J49*100/M49,3),ROUND(K49*100/M49,3)))</f>
        <v>-3.7999999999999995E-5</v>
      </c>
      <c r="B49" s="1">
        <f>IF(COUNTIF($B$11:$B48,ROUND(K49*100/M49,3))&gt;0,ROUND(K49*100/M49,3)-((ROW(B49)-11)*0.000001),ROUND(K49*100/M49,3))</f>
        <v>-3.7999999999999995E-5</v>
      </c>
      <c r="C49" s="32">
        <v>44</v>
      </c>
      <c r="D49" s="32" t="s">
        <v>38</v>
      </c>
      <c r="E49" s="43" t="s">
        <v>390</v>
      </c>
      <c r="F49" s="54" t="s">
        <v>125</v>
      </c>
      <c r="G49" s="54" t="s">
        <v>47</v>
      </c>
      <c r="H49" s="55" t="s">
        <v>127</v>
      </c>
      <c r="I49" s="55" t="s">
        <v>43</v>
      </c>
      <c r="J49" s="56"/>
      <c r="K49" s="56"/>
      <c r="L49" s="55" t="s">
        <v>44</v>
      </c>
      <c r="M49" s="55">
        <v>88</v>
      </c>
      <c r="N49" s="57">
        <f t="shared" si="0"/>
        <v>-3.7999999999999995E-5</v>
      </c>
      <c r="O49" s="57">
        <f t="shared" si="1"/>
        <v>-3.7999999999999995E-5</v>
      </c>
      <c r="P49" s="55" t="s">
        <v>45</v>
      </c>
      <c r="Q49" s="55">
        <v>25</v>
      </c>
      <c r="R49" s="55">
        <v>100</v>
      </c>
      <c r="S49" s="55" t="s">
        <v>45</v>
      </c>
      <c r="T49" s="55">
        <v>10</v>
      </c>
      <c r="U49" s="55">
        <v>30</v>
      </c>
      <c r="V49" s="55">
        <v>70</v>
      </c>
      <c r="W49" s="55" t="s">
        <v>45</v>
      </c>
      <c r="X49" s="58">
        <v>75</v>
      </c>
      <c r="Y49" s="59">
        <v>20</v>
      </c>
      <c r="Z49" s="60">
        <v>70</v>
      </c>
      <c r="AA49" s="59">
        <v>25</v>
      </c>
      <c r="AB49" s="59">
        <v>20</v>
      </c>
      <c r="AC49" s="62">
        <v>30</v>
      </c>
      <c r="AD49" s="58" t="s">
        <v>45</v>
      </c>
      <c r="AE49" s="59">
        <v>20</v>
      </c>
      <c r="AF49" s="61">
        <v>15</v>
      </c>
      <c r="AG49" s="59" t="s">
        <v>45</v>
      </c>
      <c r="AH49" s="59" t="s">
        <v>45</v>
      </c>
      <c r="AI49" s="62">
        <v>10</v>
      </c>
      <c r="AJ49" s="64" t="s">
        <v>45</v>
      </c>
      <c r="AK49" s="58" t="s">
        <v>45</v>
      </c>
      <c r="AL49" s="59" t="s">
        <v>45</v>
      </c>
      <c r="AM49" s="61" t="s">
        <v>45</v>
      </c>
      <c r="AN49" s="61" t="s">
        <v>45</v>
      </c>
      <c r="AO49" s="63" t="s">
        <v>45</v>
      </c>
      <c r="AP49" s="59">
        <v>10</v>
      </c>
      <c r="AQ49" s="60" t="s">
        <v>45</v>
      </c>
      <c r="AR49" s="60" t="s">
        <v>45</v>
      </c>
      <c r="AS49" s="59" t="s">
        <v>45</v>
      </c>
      <c r="AT49" s="59" t="s">
        <v>45</v>
      </c>
      <c r="AU49" s="65" t="s">
        <v>45</v>
      </c>
    </row>
    <row r="50" spans="1:47" x14ac:dyDescent="0.2">
      <c r="A50" s="1">
        <f>IF(COUNTIF($A$11:$A49,IF(L50="HR",ROUND(J50*100/M50,3),ROUND(K50*100/M50,3)))&gt;0,IF(L50="HR",ROUND(J50*100/M50,3),ROUND(K50*100/M50,3))-((ROW(A50)-11)*0.000001),IF(L50="HR",ROUND(J50*100/M50,3),ROUND(K50*100/M50,3)))</f>
        <v>-3.8999999999999999E-5</v>
      </c>
      <c r="B50" s="1">
        <f>IF(COUNTIF($B$11:$B49,ROUND(K50*100/M50,3))&gt;0,ROUND(K50*100/M50,3)-((ROW(B50)-11)*0.000001),ROUND(K50*100/M50,3))</f>
        <v>-3.8999999999999999E-5</v>
      </c>
      <c r="C50" s="32">
        <v>45</v>
      </c>
      <c r="D50" s="32" t="s">
        <v>38</v>
      </c>
      <c r="E50" s="43"/>
      <c r="F50" s="54" t="s">
        <v>125</v>
      </c>
      <c r="G50" s="54" t="s">
        <v>53</v>
      </c>
      <c r="H50" s="55" t="s">
        <v>128</v>
      </c>
      <c r="I50" s="55" t="s">
        <v>43</v>
      </c>
      <c r="J50" s="56"/>
      <c r="K50" s="56"/>
      <c r="L50" s="55" t="s">
        <v>44</v>
      </c>
      <c r="M50" s="55">
        <v>40</v>
      </c>
      <c r="N50" s="57">
        <f t="shared" si="0"/>
        <v>-3.8999999999999999E-5</v>
      </c>
      <c r="O50" s="57">
        <f t="shared" si="1"/>
        <v>-3.8999999999999999E-5</v>
      </c>
      <c r="P50" s="55" t="s">
        <v>45</v>
      </c>
      <c r="Q50" s="55">
        <v>25</v>
      </c>
      <c r="R50" s="55">
        <v>100</v>
      </c>
      <c r="S50" s="55" t="s">
        <v>45</v>
      </c>
      <c r="T50" s="55">
        <v>10</v>
      </c>
      <c r="U50" s="55">
        <v>30</v>
      </c>
      <c r="V50" s="55">
        <v>40</v>
      </c>
      <c r="W50" s="55" t="s">
        <v>45</v>
      </c>
      <c r="X50" s="58">
        <v>73</v>
      </c>
      <c r="Y50" s="59">
        <v>20</v>
      </c>
      <c r="Z50" s="60">
        <v>75</v>
      </c>
      <c r="AA50" s="59">
        <v>35</v>
      </c>
      <c r="AB50" s="59">
        <v>20</v>
      </c>
      <c r="AC50" s="62">
        <v>70</v>
      </c>
      <c r="AD50" s="58" t="s">
        <v>45</v>
      </c>
      <c r="AE50" s="59">
        <v>20</v>
      </c>
      <c r="AF50" s="61" t="s">
        <v>45</v>
      </c>
      <c r="AG50" s="59" t="s">
        <v>45</v>
      </c>
      <c r="AH50" s="59" t="s">
        <v>45</v>
      </c>
      <c r="AI50" s="62" t="s">
        <v>45</v>
      </c>
      <c r="AJ50" s="64" t="s">
        <v>45</v>
      </c>
      <c r="AK50" s="58" t="s">
        <v>45</v>
      </c>
      <c r="AL50" s="59" t="s">
        <v>45</v>
      </c>
      <c r="AM50" s="61" t="s">
        <v>45</v>
      </c>
      <c r="AN50" s="61" t="s">
        <v>45</v>
      </c>
      <c r="AO50" s="63" t="s">
        <v>45</v>
      </c>
      <c r="AP50" s="59">
        <v>10</v>
      </c>
      <c r="AQ50" s="60" t="s">
        <v>45</v>
      </c>
      <c r="AR50" s="60" t="s">
        <v>45</v>
      </c>
      <c r="AS50" s="59" t="s">
        <v>45</v>
      </c>
      <c r="AT50" s="59" t="s">
        <v>45</v>
      </c>
      <c r="AU50" s="65" t="s">
        <v>45</v>
      </c>
    </row>
    <row r="51" spans="1:47" x14ac:dyDescent="0.2">
      <c r="A51" s="1">
        <f>IF(COUNTIF($A$11:$A50,IF(L51="HR",ROUND(J51*100/M51,3),ROUND(K51*100/M51,3)))&gt;0,IF(L51="HR",ROUND(J51*100/M51,3),ROUND(K51*100/M51,3))-((ROW(A51)-11)*0.000001),IF(L51="HR",ROUND(J51*100/M51,3),ROUND(K51*100/M51,3)))</f>
        <v>-3.9999999999999996E-5</v>
      </c>
      <c r="B51" s="1">
        <f>IF(COUNTIF($B$11:$B50,ROUND(K51*100/M51,3))&gt;0,ROUND(K51*100/M51,3)-((ROW(B51)-11)*0.000001),ROUND(K51*100/M51,3))</f>
        <v>-3.9999999999999996E-5</v>
      </c>
      <c r="C51" s="32">
        <v>46</v>
      </c>
      <c r="D51" s="32" t="s">
        <v>38</v>
      </c>
      <c r="E51" s="43" t="s">
        <v>129</v>
      </c>
      <c r="F51" s="54" t="s">
        <v>130</v>
      </c>
      <c r="G51" s="54" t="s">
        <v>47</v>
      </c>
      <c r="H51" s="55" t="s">
        <v>131</v>
      </c>
      <c r="I51" s="55" t="s">
        <v>43</v>
      </c>
      <c r="J51" s="56"/>
      <c r="K51" s="56"/>
      <c r="L51" s="55" t="s">
        <v>44</v>
      </c>
      <c r="M51" s="55">
        <v>85</v>
      </c>
      <c r="N51" s="57">
        <f t="shared" si="0"/>
        <v>-3.9999999999999996E-5</v>
      </c>
      <c r="O51" s="57">
        <f t="shared" si="1"/>
        <v>-3.9999999999999996E-5</v>
      </c>
      <c r="P51" s="55" t="s">
        <v>45</v>
      </c>
      <c r="Q51" s="55" t="s">
        <v>45</v>
      </c>
      <c r="R51" s="55">
        <v>60</v>
      </c>
      <c r="S51" s="55" t="s">
        <v>45</v>
      </c>
      <c r="T51" s="55">
        <v>15</v>
      </c>
      <c r="U51" s="55" t="s">
        <v>45</v>
      </c>
      <c r="V51" s="55">
        <v>60</v>
      </c>
      <c r="W51" s="55" t="s">
        <v>45</v>
      </c>
      <c r="X51" s="58">
        <v>79</v>
      </c>
      <c r="Y51" s="59" t="s">
        <v>45</v>
      </c>
      <c r="Z51" s="60">
        <v>25</v>
      </c>
      <c r="AA51" s="59">
        <v>25</v>
      </c>
      <c r="AB51" s="59" t="s">
        <v>45</v>
      </c>
      <c r="AC51" s="62" t="s">
        <v>45</v>
      </c>
      <c r="AD51" s="55" t="s">
        <v>45</v>
      </c>
      <c r="AE51" s="59" t="s">
        <v>45</v>
      </c>
      <c r="AF51" s="61" t="s">
        <v>45</v>
      </c>
      <c r="AG51" s="59" t="s">
        <v>45</v>
      </c>
      <c r="AH51" s="59" t="s">
        <v>45</v>
      </c>
      <c r="AI51" s="62" t="s">
        <v>45</v>
      </c>
      <c r="AJ51" s="64" t="s">
        <v>45</v>
      </c>
      <c r="AK51" s="58" t="s">
        <v>45</v>
      </c>
      <c r="AL51" s="59" t="s">
        <v>45</v>
      </c>
      <c r="AM51" s="61" t="s">
        <v>45</v>
      </c>
      <c r="AN51" s="61" t="s">
        <v>45</v>
      </c>
      <c r="AO51" s="63" t="s">
        <v>45</v>
      </c>
      <c r="AP51" s="59" t="s">
        <v>45</v>
      </c>
      <c r="AQ51" s="60" t="s">
        <v>45</v>
      </c>
      <c r="AR51" s="60" t="s">
        <v>45</v>
      </c>
      <c r="AS51" s="59" t="s">
        <v>45</v>
      </c>
      <c r="AT51" s="59" t="s">
        <v>45</v>
      </c>
      <c r="AU51" s="65" t="s">
        <v>45</v>
      </c>
    </row>
    <row r="52" spans="1:47" x14ac:dyDescent="0.2">
      <c r="A52" s="1">
        <f>IF(COUNTIF($A$11:$A51,IF(L52="HR",ROUND(J52*100/M52,3),ROUND(K52*100/M52,3)))&gt;0,IF(L52="HR",ROUND(J52*100/M52,3),ROUND(K52*100/M52,3))-((ROW(A52)-11)*0.000001),IF(L52="HR",ROUND(J52*100/M52,3),ROUND(K52*100/M52,3)))</f>
        <v>-4.1E-5</v>
      </c>
      <c r="B52" s="1">
        <f>IF(COUNTIF($B$11:$B51,ROUND(K52*100/M52,3))&gt;0,ROUND(K52*100/M52,3)-((ROW(B52)-11)*0.000001),ROUND(K52*100/M52,3))</f>
        <v>-4.1E-5</v>
      </c>
      <c r="C52" s="32">
        <v>47</v>
      </c>
      <c r="D52" s="32" t="s">
        <v>387</v>
      </c>
      <c r="E52" s="72" t="s">
        <v>132</v>
      </c>
      <c r="F52" s="54" t="s">
        <v>133</v>
      </c>
      <c r="G52" s="54" t="s">
        <v>41</v>
      </c>
      <c r="H52" s="55" t="s">
        <v>134</v>
      </c>
      <c r="I52" s="55" t="s">
        <v>43</v>
      </c>
      <c r="J52" s="56"/>
      <c r="K52" s="56"/>
      <c r="L52" s="55" t="s">
        <v>44</v>
      </c>
      <c r="M52" s="55">
        <v>30</v>
      </c>
      <c r="N52" s="57">
        <f t="shared" si="0"/>
        <v>-4.1E-5</v>
      </c>
      <c r="O52" s="57">
        <f t="shared" si="1"/>
        <v>-4.1E-5</v>
      </c>
      <c r="P52" s="55" t="s">
        <v>45</v>
      </c>
      <c r="Q52" s="55">
        <v>10</v>
      </c>
      <c r="R52" s="55">
        <v>100</v>
      </c>
      <c r="S52" s="55" t="s">
        <v>45</v>
      </c>
      <c r="T52" s="55">
        <v>10</v>
      </c>
      <c r="U52" s="55">
        <v>10</v>
      </c>
      <c r="V52" s="55">
        <v>40</v>
      </c>
      <c r="W52" s="55" t="s">
        <v>45</v>
      </c>
      <c r="X52" s="58">
        <v>50</v>
      </c>
      <c r="Y52" s="59">
        <v>40</v>
      </c>
      <c r="Z52" s="60">
        <v>90</v>
      </c>
      <c r="AA52" s="59">
        <v>30</v>
      </c>
      <c r="AB52" s="59">
        <v>40</v>
      </c>
      <c r="AC52" s="62">
        <v>90</v>
      </c>
      <c r="AD52" s="58" t="s">
        <v>45</v>
      </c>
      <c r="AE52" s="59">
        <v>20</v>
      </c>
      <c r="AF52" s="61" t="s">
        <v>45</v>
      </c>
      <c r="AG52" s="59" t="s">
        <v>45</v>
      </c>
      <c r="AH52" s="59" t="s">
        <v>45</v>
      </c>
      <c r="AI52" s="62" t="s">
        <v>45</v>
      </c>
      <c r="AJ52" s="64" t="s">
        <v>45</v>
      </c>
      <c r="AK52" s="58" t="s">
        <v>45</v>
      </c>
      <c r="AL52" s="59" t="s">
        <v>45</v>
      </c>
      <c r="AM52" s="61" t="s">
        <v>45</v>
      </c>
      <c r="AN52" s="61" t="s">
        <v>45</v>
      </c>
      <c r="AO52" s="63" t="s">
        <v>45</v>
      </c>
      <c r="AP52" s="59">
        <v>10</v>
      </c>
      <c r="AQ52" s="60" t="s">
        <v>45</v>
      </c>
      <c r="AR52" s="60" t="s">
        <v>45</v>
      </c>
      <c r="AS52" s="59" t="s">
        <v>45</v>
      </c>
      <c r="AT52" s="59" t="s">
        <v>45</v>
      </c>
      <c r="AU52" s="65" t="s">
        <v>45</v>
      </c>
    </row>
    <row r="53" spans="1:47" ht="22.5" x14ac:dyDescent="0.2">
      <c r="A53" s="1">
        <f>IF(COUNTIF($A$11:$A52,IF(L53="HR",ROUND(J53*100/M53,3),ROUND(K53*100/M53,3)))&gt;0,IF(L53="HR",ROUND(J53*100/M53,3),ROUND(K53*100/M53,3))-((ROW(A53)-11)*0.000001),IF(L53="HR",ROUND(J53*100/M53,3),ROUND(K53*100/M53,3)))</f>
        <v>-4.1999999999999998E-5</v>
      </c>
      <c r="B53" s="1">
        <f>IF(COUNTIF($B$11:$B52,ROUND(K53*100/M53,3))&gt;0,ROUND(K53*100/M53,3)-((ROW(B53)-11)*0.000001),ROUND(K53*100/M53,3))</f>
        <v>-4.1999999999999998E-5</v>
      </c>
      <c r="C53" s="32">
        <v>48</v>
      </c>
      <c r="D53" s="32" t="s">
        <v>386</v>
      </c>
      <c r="E53" s="73" t="s">
        <v>135</v>
      </c>
      <c r="F53" s="54" t="s">
        <v>136</v>
      </c>
      <c r="G53" s="54" t="s">
        <v>59</v>
      </c>
      <c r="H53" s="55" t="s">
        <v>137</v>
      </c>
      <c r="I53" s="55" t="s">
        <v>43</v>
      </c>
      <c r="J53" s="56"/>
      <c r="K53" s="56"/>
      <c r="L53" s="55" t="s">
        <v>44</v>
      </c>
      <c r="M53" s="55">
        <v>90</v>
      </c>
      <c r="N53" s="57">
        <f t="shared" si="0"/>
        <v>-4.1999999999999998E-5</v>
      </c>
      <c r="O53" s="57">
        <f t="shared" si="1"/>
        <v>-4.1999999999999998E-5</v>
      </c>
      <c r="P53" s="55" t="s">
        <v>45</v>
      </c>
      <c r="Q53" s="55">
        <v>10</v>
      </c>
      <c r="R53" s="55">
        <v>60</v>
      </c>
      <c r="S53" s="55">
        <v>55</v>
      </c>
      <c r="T53" s="55" t="s">
        <v>45</v>
      </c>
      <c r="U53" s="55">
        <v>5</v>
      </c>
      <c r="V53" s="55">
        <v>20</v>
      </c>
      <c r="W53" s="55">
        <v>25</v>
      </c>
      <c r="X53" s="58">
        <v>10</v>
      </c>
      <c r="Y53" s="59">
        <v>10</v>
      </c>
      <c r="Z53" s="60">
        <v>20</v>
      </c>
      <c r="AA53" s="59">
        <v>10</v>
      </c>
      <c r="AB53" s="59">
        <v>10</v>
      </c>
      <c r="AC53" s="62">
        <v>15</v>
      </c>
      <c r="AD53" s="58" t="s">
        <v>45</v>
      </c>
      <c r="AE53" s="59" t="s">
        <v>45</v>
      </c>
      <c r="AF53" s="61">
        <v>10</v>
      </c>
      <c r="AG53" s="59" t="s">
        <v>45</v>
      </c>
      <c r="AH53" s="59" t="s">
        <v>45</v>
      </c>
      <c r="AI53" s="62">
        <v>10</v>
      </c>
      <c r="AJ53" s="64" t="s">
        <v>45</v>
      </c>
      <c r="AK53" s="58" t="s">
        <v>45</v>
      </c>
      <c r="AL53" s="59" t="s">
        <v>45</v>
      </c>
      <c r="AM53" s="61" t="s">
        <v>45</v>
      </c>
      <c r="AN53" s="61" t="s">
        <v>45</v>
      </c>
      <c r="AO53" s="63" t="s">
        <v>45</v>
      </c>
      <c r="AP53" s="59" t="s">
        <v>45</v>
      </c>
      <c r="AQ53" s="60" t="s">
        <v>45</v>
      </c>
      <c r="AR53" s="60" t="s">
        <v>45</v>
      </c>
      <c r="AS53" s="59" t="s">
        <v>45</v>
      </c>
      <c r="AT53" s="59" t="s">
        <v>45</v>
      </c>
      <c r="AU53" s="65" t="s">
        <v>45</v>
      </c>
    </row>
    <row r="54" spans="1:47" x14ac:dyDescent="0.2">
      <c r="A54" s="1">
        <f>IF(COUNTIF($A$11:$A53,IF(L54="HR",ROUND(J54*100/M54,3),ROUND(K54*100/M54,3)))&gt;0,IF(L54="HR",ROUND(J54*100/M54,3),ROUND(K54*100/M54,3))-((ROW(A54)-11)*0.000001),IF(L54="HR",ROUND(J54*100/M54,3),ROUND(K54*100/M54,3)))</f>
        <v>-4.2999999999999995E-5</v>
      </c>
      <c r="B54" s="1">
        <f>IF(COUNTIF($B$11:$B53,ROUND(K54*100/M54,3))&gt;0,ROUND(K54*100/M54,3)-((ROW(B54)-11)*0.000001),ROUND(K54*100/M54,3))</f>
        <v>-4.2999999999999995E-5</v>
      </c>
      <c r="C54" s="32">
        <v>49</v>
      </c>
      <c r="D54" s="32" t="s">
        <v>386</v>
      </c>
      <c r="E54" s="43"/>
      <c r="F54" s="54" t="s">
        <v>136</v>
      </c>
      <c r="G54" s="54" t="s">
        <v>138</v>
      </c>
      <c r="H54" s="55"/>
      <c r="I54" s="55"/>
      <c r="J54" s="56"/>
      <c r="K54" s="56"/>
      <c r="L54" s="55" t="s">
        <v>44</v>
      </c>
      <c r="M54" s="55">
        <v>40</v>
      </c>
      <c r="N54" s="57">
        <f t="shared" si="0"/>
        <v>-4.2999999999999995E-5</v>
      </c>
      <c r="O54" s="57">
        <f t="shared" si="1"/>
        <v>-4.2999999999999995E-5</v>
      </c>
      <c r="P54" s="55" t="s">
        <v>45</v>
      </c>
      <c r="Q54" s="55" t="s">
        <v>45</v>
      </c>
      <c r="R54" s="55" t="s">
        <v>45</v>
      </c>
      <c r="S54" s="55">
        <v>5</v>
      </c>
      <c r="T54" s="55" t="s">
        <v>45</v>
      </c>
      <c r="U54" s="55" t="s">
        <v>45</v>
      </c>
      <c r="V54" s="55" t="s">
        <v>45</v>
      </c>
      <c r="W54" s="55">
        <v>55</v>
      </c>
      <c r="X54" s="58"/>
      <c r="Y54" s="59"/>
      <c r="Z54" s="60"/>
      <c r="AA54" s="59"/>
      <c r="AB54" s="59"/>
      <c r="AC54" s="62"/>
      <c r="AD54" s="58"/>
      <c r="AE54" s="59"/>
      <c r="AF54" s="61"/>
      <c r="AG54" s="59"/>
      <c r="AH54" s="59"/>
      <c r="AI54" s="62"/>
      <c r="AJ54" s="64"/>
      <c r="AK54" s="58" t="s">
        <v>45</v>
      </c>
      <c r="AL54" s="59" t="s">
        <v>45</v>
      </c>
      <c r="AM54" s="61" t="s">
        <v>45</v>
      </c>
      <c r="AN54" s="61" t="s">
        <v>45</v>
      </c>
      <c r="AO54" s="63" t="s">
        <v>45</v>
      </c>
      <c r="AP54" s="59" t="s">
        <v>45</v>
      </c>
      <c r="AQ54" s="60" t="s">
        <v>45</v>
      </c>
      <c r="AR54" s="60" t="s">
        <v>45</v>
      </c>
      <c r="AS54" s="59"/>
      <c r="AT54" s="59"/>
      <c r="AU54" s="65"/>
    </row>
    <row r="55" spans="1:47" ht="22.5" x14ac:dyDescent="0.2">
      <c r="A55" s="1">
        <f>IF(COUNTIF($A$11:$A54,IF(L55="HR",ROUND(J55*100/M55,3),ROUND(K55*100/M55,3)))&gt;0,IF(L55="HR",ROUND(J55*100/M55,3),ROUND(K55*100/M55,3))-((ROW(A55)-11)*0.000001),IF(L55="HR",ROUND(J55*100/M55,3),ROUND(K55*100/M55,3)))</f>
        <v>-4.3999999999999999E-5</v>
      </c>
      <c r="B55" s="1">
        <f>IF(COUNTIF($B$11:$B54,ROUND(K55*100/M55,3))&gt;0,ROUND(K55*100/M55,3)-((ROW(B55)-11)*0.000001),ROUND(K55*100/M55,3))</f>
        <v>-4.3999999999999999E-5</v>
      </c>
      <c r="C55" s="32">
        <v>50</v>
      </c>
      <c r="D55" s="32" t="s">
        <v>386</v>
      </c>
      <c r="E55" s="43" t="s">
        <v>139</v>
      </c>
      <c r="F55" s="54" t="s">
        <v>140</v>
      </c>
      <c r="G55" s="54" t="s">
        <v>41</v>
      </c>
      <c r="H55" s="55" t="s">
        <v>141</v>
      </c>
      <c r="I55" s="55" t="s">
        <v>43</v>
      </c>
      <c r="J55" s="56"/>
      <c r="K55" s="56"/>
      <c r="L55" s="55" t="s">
        <v>44</v>
      </c>
      <c r="M55" s="55">
        <v>30</v>
      </c>
      <c r="N55" s="57">
        <f t="shared" si="0"/>
        <v>-4.3999999999999999E-5</v>
      </c>
      <c r="O55" s="57">
        <f t="shared" si="1"/>
        <v>-4.3999999999999999E-5</v>
      </c>
      <c r="P55" s="55" t="s">
        <v>45</v>
      </c>
      <c r="Q55" s="55">
        <v>20</v>
      </c>
      <c r="R55" s="55">
        <v>100</v>
      </c>
      <c r="S55" s="55" t="s">
        <v>45</v>
      </c>
      <c r="T55" s="55">
        <v>20</v>
      </c>
      <c r="U55" s="55">
        <v>20</v>
      </c>
      <c r="V55" s="55">
        <v>20</v>
      </c>
      <c r="W55" s="55" t="s">
        <v>45</v>
      </c>
      <c r="X55" s="58">
        <v>75</v>
      </c>
      <c r="Y55" s="59">
        <v>40</v>
      </c>
      <c r="Z55" s="60">
        <v>100</v>
      </c>
      <c r="AA55" s="59">
        <v>30</v>
      </c>
      <c r="AB55" s="59">
        <v>40</v>
      </c>
      <c r="AC55" s="62">
        <v>100</v>
      </c>
      <c r="AD55" s="58" t="s">
        <v>45</v>
      </c>
      <c r="AE55" s="59">
        <v>20</v>
      </c>
      <c r="AF55" s="61" t="s">
        <v>45</v>
      </c>
      <c r="AG55" s="59" t="s">
        <v>45</v>
      </c>
      <c r="AH55" s="59" t="s">
        <v>45</v>
      </c>
      <c r="AI55" s="62" t="s">
        <v>45</v>
      </c>
      <c r="AJ55" s="64" t="s">
        <v>45</v>
      </c>
      <c r="AK55" s="58" t="s">
        <v>45</v>
      </c>
      <c r="AL55" s="59" t="s">
        <v>45</v>
      </c>
      <c r="AM55" s="61" t="s">
        <v>45</v>
      </c>
      <c r="AN55" s="61" t="s">
        <v>45</v>
      </c>
      <c r="AO55" s="63" t="s">
        <v>45</v>
      </c>
      <c r="AP55" s="59">
        <v>10</v>
      </c>
      <c r="AQ55" s="60" t="s">
        <v>45</v>
      </c>
      <c r="AR55" s="60" t="s">
        <v>45</v>
      </c>
      <c r="AS55" s="59" t="s">
        <v>45</v>
      </c>
      <c r="AT55" s="59" t="s">
        <v>45</v>
      </c>
      <c r="AU55" s="65" t="s">
        <v>45</v>
      </c>
    </row>
    <row r="56" spans="1:47" ht="22.5" x14ac:dyDescent="0.2">
      <c r="A56" s="1">
        <f>IF(COUNTIF($A$11:$A55,IF(L56="HR",ROUND(J56*100/M56,3),ROUND(K56*100/M56,3)))&gt;0,IF(L56="HR",ROUND(J56*100/M56,3),ROUND(K56*100/M56,3))-((ROW(A56)-11)*0.000001),IF(L56="HR",ROUND(J56*100/M56,3),ROUND(K56*100/M56,3)))</f>
        <v>-4.4999999999999996E-5</v>
      </c>
      <c r="B56" s="1">
        <f>IF(COUNTIF($B$11:$B55,ROUND(K56*100/M56,3))&gt;0,ROUND(K56*100/M56,3)-((ROW(B56)-11)*0.000001),ROUND(K56*100/M56,3))</f>
        <v>-4.4999999999999996E-5</v>
      </c>
      <c r="C56" s="32">
        <v>51</v>
      </c>
      <c r="D56" s="32" t="s">
        <v>386</v>
      </c>
      <c r="E56" s="43" t="s">
        <v>142</v>
      </c>
      <c r="F56" s="54" t="s">
        <v>140</v>
      </c>
      <c r="G56" s="54" t="s">
        <v>59</v>
      </c>
      <c r="H56" s="55" t="s">
        <v>143</v>
      </c>
      <c r="I56" s="55" t="s">
        <v>43</v>
      </c>
      <c r="J56" s="56"/>
      <c r="K56" s="56"/>
      <c r="L56" s="55" t="s">
        <v>44</v>
      </c>
      <c r="M56" s="55">
        <v>88</v>
      </c>
      <c r="N56" s="57">
        <f t="shared" si="0"/>
        <v>-4.4999999999999996E-5</v>
      </c>
      <c r="O56" s="57">
        <f t="shared" si="1"/>
        <v>-4.4999999999999996E-5</v>
      </c>
      <c r="P56" s="55">
        <v>10</v>
      </c>
      <c r="Q56" s="55">
        <v>20</v>
      </c>
      <c r="R56" s="55">
        <v>20</v>
      </c>
      <c r="S56" s="55" t="s">
        <v>45</v>
      </c>
      <c r="T56" s="55">
        <v>10</v>
      </c>
      <c r="U56" s="55">
        <v>20</v>
      </c>
      <c r="V56" s="55">
        <v>20</v>
      </c>
      <c r="W56" s="55">
        <v>5</v>
      </c>
      <c r="X56" s="58">
        <v>25</v>
      </c>
      <c r="Y56" s="59">
        <v>40</v>
      </c>
      <c r="Z56" s="60">
        <v>20</v>
      </c>
      <c r="AA56" s="59">
        <v>10</v>
      </c>
      <c r="AB56" s="59">
        <v>40</v>
      </c>
      <c r="AC56" s="62">
        <v>20</v>
      </c>
      <c r="AD56" s="58" t="s">
        <v>45</v>
      </c>
      <c r="AE56" s="59" t="s">
        <v>45</v>
      </c>
      <c r="AF56" s="61" t="s">
        <v>45</v>
      </c>
      <c r="AG56" s="59" t="s">
        <v>45</v>
      </c>
      <c r="AH56" s="59" t="s">
        <v>45</v>
      </c>
      <c r="AI56" s="62" t="s">
        <v>45</v>
      </c>
      <c r="AJ56" s="64" t="s">
        <v>45</v>
      </c>
      <c r="AK56" s="58" t="s">
        <v>45</v>
      </c>
      <c r="AL56" s="59" t="s">
        <v>45</v>
      </c>
      <c r="AM56" s="61" t="s">
        <v>45</v>
      </c>
      <c r="AN56" s="61" t="s">
        <v>45</v>
      </c>
      <c r="AO56" s="63" t="s">
        <v>45</v>
      </c>
      <c r="AP56" s="59" t="s">
        <v>45</v>
      </c>
      <c r="AQ56" s="60" t="s">
        <v>45</v>
      </c>
      <c r="AR56" s="60" t="s">
        <v>45</v>
      </c>
      <c r="AS56" s="59" t="s">
        <v>45</v>
      </c>
      <c r="AT56" s="59" t="s">
        <v>45</v>
      </c>
      <c r="AU56" s="65" t="s">
        <v>45</v>
      </c>
    </row>
    <row r="57" spans="1:47" x14ac:dyDescent="0.2">
      <c r="A57" s="1">
        <f>IF(COUNTIF($A$11:$A56,IF(L57="HR",ROUND(J57*100/M57,3),ROUND(K57*100/M57,3)))&gt;0,IF(L57="HR",ROUND(J57*100/M57,3),ROUND(K57*100/M57,3))-((ROW(A57)-11)*0.000001),IF(L57="HR",ROUND(J57*100/M57,3),ROUND(K57*100/M57,3)))</f>
        <v>-4.6E-5</v>
      </c>
      <c r="B57" s="1">
        <f>IF(COUNTIF($B$11:$B56,ROUND(K57*100/M57,3))&gt;0,ROUND(K57*100/M57,3)-((ROW(B57)-11)*0.000001),ROUND(K57*100/M57,3))</f>
        <v>-4.6E-5</v>
      </c>
      <c r="C57" s="32">
        <v>52</v>
      </c>
      <c r="D57" s="32" t="s">
        <v>386</v>
      </c>
      <c r="E57" s="43"/>
      <c r="F57" s="54" t="s">
        <v>140</v>
      </c>
      <c r="G57" s="54" t="s">
        <v>53</v>
      </c>
      <c r="H57" s="55"/>
      <c r="I57" s="55"/>
      <c r="J57" s="56"/>
      <c r="K57" s="56"/>
      <c r="L57" s="55" t="s">
        <v>44</v>
      </c>
      <c r="M57" s="55">
        <v>28</v>
      </c>
      <c r="N57" s="57">
        <f t="shared" si="0"/>
        <v>-4.6E-5</v>
      </c>
      <c r="O57" s="57">
        <f t="shared" si="1"/>
        <v>-4.6E-5</v>
      </c>
      <c r="P57" s="55" t="s">
        <v>45</v>
      </c>
      <c r="Q57" s="55" t="s">
        <v>45</v>
      </c>
      <c r="R57" s="55" t="s">
        <v>45</v>
      </c>
      <c r="S57" s="55" t="s">
        <v>45</v>
      </c>
      <c r="T57" s="55" t="s">
        <v>45</v>
      </c>
      <c r="U57" s="55" t="s">
        <v>45</v>
      </c>
      <c r="V57" s="55" t="s">
        <v>45</v>
      </c>
      <c r="W57" s="55">
        <v>5</v>
      </c>
      <c r="X57" s="58"/>
      <c r="Y57" s="59"/>
      <c r="Z57" s="60"/>
      <c r="AA57" s="59"/>
      <c r="AB57" s="59"/>
      <c r="AC57" s="62"/>
      <c r="AD57" s="58"/>
      <c r="AE57" s="59"/>
      <c r="AF57" s="61"/>
      <c r="AG57" s="59"/>
      <c r="AH57" s="59"/>
      <c r="AI57" s="62"/>
      <c r="AJ57" s="64"/>
      <c r="AK57" s="58" t="s">
        <v>45</v>
      </c>
      <c r="AL57" s="59" t="s">
        <v>45</v>
      </c>
      <c r="AM57" s="61" t="s">
        <v>45</v>
      </c>
      <c r="AN57" s="61" t="s">
        <v>45</v>
      </c>
      <c r="AO57" s="63" t="s">
        <v>45</v>
      </c>
      <c r="AP57" s="59" t="s">
        <v>45</v>
      </c>
      <c r="AQ57" s="60" t="s">
        <v>45</v>
      </c>
      <c r="AR57" s="60" t="s">
        <v>45</v>
      </c>
      <c r="AS57" s="59"/>
      <c r="AT57" s="59"/>
      <c r="AU57" s="65"/>
    </row>
    <row r="58" spans="1:47" ht="22.5" x14ac:dyDescent="0.2">
      <c r="C58" s="32">
        <v>53</v>
      </c>
      <c r="D58" s="32" t="s">
        <v>386</v>
      </c>
      <c r="E58" s="43" t="s">
        <v>144</v>
      </c>
      <c r="F58" s="54" t="s">
        <v>145</v>
      </c>
      <c r="G58" s="54" t="s">
        <v>146</v>
      </c>
      <c r="H58" s="55"/>
      <c r="I58" s="55"/>
      <c r="J58" s="66"/>
      <c r="K58" s="66"/>
      <c r="L58" s="55"/>
      <c r="M58" s="55" t="s">
        <v>45</v>
      </c>
      <c r="N58" s="57"/>
      <c r="O58" s="57"/>
      <c r="P58" s="55" t="s">
        <v>45</v>
      </c>
      <c r="Q58" s="55" t="s">
        <v>45</v>
      </c>
      <c r="R58" s="55" t="s">
        <v>45</v>
      </c>
      <c r="S58" s="55" t="s">
        <v>45</v>
      </c>
      <c r="T58" s="55" t="s">
        <v>45</v>
      </c>
      <c r="U58" s="55" t="s">
        <v>45</v>
      </c>
      <c r="V58" s="55" t="s">
        <v>45</v>
      </c>
      <c r="W58" s="55" t="s">
        <v>45</v>
      </c>
      <c r="X58" s="58"/>
      <c r="Y58" s="59"/>
      <c r="Z58" s="60"/>
      <c r="AA58" s="59"/>
      <c r="AB58" s="59"/>
      <c r="AC58" s="62"/>
      <c r="AD58" s="58"/>
      <c r="AE58" s="59"/>
      <c r="AF58" s="61"/>
      <c r="AG58" s="59"/>
      <c r="AH58" s="59"/>
      <c r="AI58" s="62"/>
      <c r="AJ58" s="64"/>
      <c r="AK58" s="58"/>
      <c r="AL58" s="59"/>
      <c r="AM58" s="61"/>
      <c r="AN58" s="61"/>
      <c r="AO58" s="59"/>
      <c r="AP58" s="59"/>
      <c r="AQ58" s="60"/>
      <c r="AR58" s="60"/>
      <c r="AS58" s="59"/>
      <c r="AT58" s="59"/>
      <c r="AU58" s="65"/>
    </row>
    <row r="59" spans="1:47" x14ac:dyDescent="0.2">
      <c r="A59" s="1">
        <f>IF(COUNTIF($A$11:$A58,IF(L59="HR",ROUND(J59*100/M59,3),ROUND(K59*100/M59,3)))&gt;0,IF(L59="HR",ROUND(J59*100/M59,3),ROUND(K59*100/M59,3))-((ROW(A59)-11)*0.000001),IF(L59="HR",ROUND(J59*100/M59,3),ROUND(K59*100/M59,3)))</f>
        <v>-4.8000000000000001E-5</v>
      </c>
      <c r="B59" s="1">
        <f>IF(COUNTIF($B$11:$B58,ROUND(K59*100/M59,3))&gt;0,ROUND(K59*100/M59,3)-((ROW(B59)-11)*0.000001),ROUND(K59*100/M59,3))</f>
        <v>-4.8000000000000001E-5</v>
      </c>
      <c r="C59" s="32">
        <v>54</v>
      </c>
      <c r="D59" s="32" t="s">
        <v>386</v>
      </c>
      <c r="E59" s="74"/>
      <c r="F59" s="54" t="s">
        <v>147</v>
      </c>
      <c r="G59" s="54" t="s">
        <v>41</v>
      </c>
      <c r="H59" s="55" t="s">
        <v>148</v>
      </c>
      <c r="I59" s="55" t="s">
        <v>43</v>
      </c>
      <c r="J59" s="56"/>
      <c r="K59" s="56"/>
      <c r="L59" s="55" t="s">
        <v>44</v>
      </c>
      <c r="M59" s="55">
        <v>35</v>
      </c>
      <c r="N59" s="57">
        <f t="shared" ref="N59:N79" si="2">A59</f>
        <v>-4.8000000000000001E-5</v>
      </c>
      <c r="O59" s="57">
        <f t="shared" ref="O59:O79" si="3">B59</f>
        <v>-4.8000000000000001E-5</v>
      </c>
      <c r="P59" s="55">
        <v>15</v>
      </c>
      <c r="Q59" s="55">
        <v>20</v>
      </c>
      <c r="R59" s="55">
        <v>70</v>
      </c>
      <c r="S59" s="55" t="s">
        <v>45</v>
      </c>
      <c r="T59" s="55">
        <v>40</v>
      </c>
      <c r="U59" s="55">
        <v>20</v>
      </c>
      <c r="V59" s="55">
        <v>70</v>
      </c>
      <c r="W59" s="55">
        <v>40</v>
      </c>
      <c r="X59" s="58">
        <v>30</v>
      </c>
      <c r="Y59" s="59">
        <v>20</v>
      </c>
      <c r="Z59" s="60">
        <v>100</v>
      </c>
      <c r="AA59" s="59">
        <v>30</v>
      </c>
      <c r="AB59" s="59">
        <v>20</v>
      </c>
      <c r="AC59" s="62">
        <v>65</v>
      </c>
      <c r="AD59" s="58" t="s">
        <v>45</v>
      </c>
      <c r="AE59" s="59">
        <v>20</v>
      </c>
      <c r="AF59" s="61">
        <v>10</v>
      </c>
      <c r="AG59" s="59" t="s">
        <v>45</v>
      </c>
      <c r="AH59" s="59" t="s">
        <v>45</v>
      </c>
      <c r="AI59" s="62" t="s">
        <v>45</v>
      </c>
      <c r="AJ59" s="64" t="s">
        <v>45</v>
      </c>
      <c r="AK59" s="55" t="s">
        <v>45</v>
      </c>
      <c r="AL59" s="59" t="s">
        <v>45</v>
      </c>
      <c r="AM59" s="61" t="s">
        <v>45</v>
      </c>
      <c r="AN59" s="61" t="s">
        <v>45</v>
      </c>
      <c r="AO59" s="63" t="s">
        <v>45</v>
      </c>
      <c r="AP59" s="59">
        <v>10</v>
      </c>
      <c r="AQ59" s="60" t="s">
        <v>45</v>
      </c>
      <c r="AR59" s="60" t="s">
        <v>45</v>
      </c>
      <c r="AS59" s="59" t="s">
        <v>45</v>
      </c>
      <c r="AT59" s="59" t="s">
        <v>45</v>
      </c>
      <c r="AU59" s="65" t="s">
        <v>45</v>
      </c>
    </row>
    <row r="60" spans="1:47" x14ac:dyDescent="0.2">
      <c r="A60" s="1">
        <f>IF(COUNTIF($A$11:$A59,IF(L60="HR",ROUND(J60*100/M60,3),ROUND(K60*100/M60,3)))&gt;0,IF(L60="HR",ROUND(J60*100/M60,3),ROUND(K60*100/M60,3))-((ROW(A60)-11)*0.000001),IF(L60="HR",ROUND(J60*100/M60,3),ROUND(K60*100/M60,3)))</f>
        <v>-4.8999999999999998E-5</v>
      </c>
      <c r="B60" s="1">
        <f>IF(COUNTIF($B$11:$B59,ROUND(K60*100/M60,3))&gt;0,ROUND(K60*100/M60,3)-((ROW(B60)-11)*0.000001),ROUND(K60*100/M60,3))</f>
        <v>-4.8999999999999998E-5</v>
      </c>
      <c r="C60" s="32">
        <v>55</v>
      </c>
      <c r="D60" s="32" t="s">
        <v>386</v>
      </c>
      <c r="E60" s="43"/>
      <c r="F60" s="54" t="s">
        <v>147</v>
      </c>
      <c r="G60" s="54" t="s">
        <v>88</v>
      </c>
      <c r="H60" s="55" t="s">
        <v>150</v>
      </c>
      <c r="I60" s="55" t="s">
        <v>43</v>
      </c>
      <c r="J60" s="56"/>
      <c r="K60" s="56"/>
      <c r="L60" s="55" t="s">
        <v>44</v>
      </c>
      <c r="M60" s="55">
        <v>88</v>
      </c>
      <c r="N60" s="57">
        <f t="shared" si="2"/>
        <v>-4.8999999999999998E-5</v>
      </c>
      <c r="O60" s="57">
        <f t="shared" si="3"/>
        <v>-4.8999999999999998E-5</v>
      </c>
      <c r="P60" s="55">
        <v>15</v>
      </c>
      <c r="Q60" s="55">
        <v>15</v>
      </c>
      <c r="R60" s="55">
        <v>70</v>
      </c>
      <c r="S60" s="55" t="s">
        <v>45</v>
      </c>
      <c r="T60" s="55">
        <v>15</v>
      </c>
      <c r="U60" s="55">
        <v>15</v>
      </c>
      <c r="V60" s="55">
        <v>70</v>
      </c>
      <c r="W60" s="55">
        <v>5</v>
      </c>
      <c r="X60" s="58">
        <v>30</v>
      </c>
      <c r="Y60" s="59">
        <v>20</v>
      </c>
      <c r="Z60" s="60" t="s">
        <v>45</v>
      </c>
      <c r="AA60" s="59">
        <v>20</v>
      </c>
      <c r="AB60" s="59">
        <v>20</v>
      </c>
      <c r="AC60" s="62" t="s">
        <v>45</v>
      </c>
      <c r="AD60" s="58" t="s">
        <v>45</v>
      </c>
      <c r="AE60" s="59">
        <v>20</v>
      </c>
      <c r="AF60" s="61" t="s">
        <v>45</v>
      </c>
      <c r="AG60" s="59" t="s">
        <v>45</v>
      </c>
      <c r="AH60" s="59" t="s">
        <v>45</v>
      </c>
      <c r="AI60" s="62" t="s">
        <v>45</v>
      </c>
      <c r="AJ60" s="64" t="s">
        <v>45</v>
      </c>
      <c r="AK60" s="55" t="s">
        <v>45</v>
      </c>
      <c r="AL60" s="59" t="s">
        <v>45</v>
      </c>
      <c r="AM60" s="61" t="s">
        <v>45</v>
      </c>
      <c r="AN60" s="61" t="s">
        <v>45</v>
      </c>
      <c r="AO60" s="63" t="s">
        <v>45</v>
      </c>
      <c r="AP60" s="59">
        <v>10</v>
      </c>
      <c r="AQ60" s="60" t="s">
        <v>45</v>
      </c>
      <c r="AR60" s="60" t="s">
        <v>45</v>
      </c>
      <c r="AS60" s="59" t="s">
        <v>45</v>
      </c>
      <c r="AT60" s="59" t="s">
        <v>45</v>
      </c>
      <c r="AU60" s="65" t="s">
        <v>45</v>
      </c>
    </row>
    <row r="61" spans="1:47" x14ac:dyDescent="0.2">
      <c r="A61" s="1">
        <f>IF(COUNTIF($A$11:$A60,IF(L61="HR",ROUND(J61*100/M61,3),ROUND(K61*100/M61,3)))&gt;0,IF(L61="HR",ROUND(J61*100/M61,3),ROUND(K61*100/M61,3))-((ROW(A61)-11)*0.000001),IF(L61="HR",ROUND(J61*100/M61,3),ROUND(K61*100/M61,3)))</f>
        <v>-4.9999999999999996E-5</v>
      </c>
      <c r="B61" s="1">
        <f>IF(COUNTIF($B$11:$B60,ROUND(K61*100/M61,3))&gt;0,ROUND(K61*100/M61,3)-((ROW(B61)-11)*0.000001),ROUND(K61*100/M61,3))</f>
        <v>-4.9999999999999996E-5</v>
      </c>
      <c r="C61" s="32">
        <v>56</v>
      </c>
      <c r="D61" s="32" t="s">
        <v>386</v>
      </c>
      <c r="E61" s="43"/>
      <c r="F61" s="54" t="s">
        <v>147</v>
      </c>
      <c r="G61" s="54" t="s">
        <v>53</v>
      </c>
      <c r="H61" s="55"/>
      <c r="I61" s="55"/>
      <c r="J61" s="56"/>
      <c r="K61" s="56"/>
      <c r="L61" s="55" t="s">
        <v>44</v>
      </c>
      <c r="M61" s="55">
        <v>21</v>
      </c>
      <c r="N61" s="57">
        <f t="shared" si="2"/>
        <v>-4.9999999999999996E-5</v>
      </c>
      <c r="O61" s="57">
        <f t="shared" si="3"/>
        <v>-4.9999999999999996E-5</v>
      </c>
      <c r="P61" s="55">
        <v>15</v>
      </c>
      <c r="Q61" s="55" t="s">
        <v>45</v>
      </c>
      <c r="R61" s="55" t="s">
        <v>45</v>
      </c>
      <c r="S61" s="55" t="s">
        <v>45</v>
      </c>
      <c r="T61" s="55">
        <v>40</v>
      </c>
      <c r="U61" s="55" t="s">
        <v>45</v>
      </c>
      <c r="V61" s="55" t="s">
        <v>45</v>
      </c>
      <c r="W61" s="55">
        <v>10</v>
      </c>
      <c r="X61" s="58"/>
      <c r="Y61" s="59"/>
      <c r="Z61" s="60"/>
      <c r="AA61" s="59"/>
      <c r="AB61" s="59"/>
      <c r="AC61" s="62"/>
      <c r="AD61" s="55"/>
      <c r="AE61" s="59"/>
      <c r="AF61" s="61"/>
      <c r="AG61" s="59"/>
      <c r="AH61" s="59"/>
      <c r="AI61" s="62"/>
      <c r="AJ61" s="64"/>
      <c r="AK61" s="55" t="s">
        <v>45</v>
      </c>
      <c r="AL61" s="59" t="s">
        <v>45</v>
      </c>
      <c r="AM61" s="61" t="s">
        <v>45</v>
      </c>
      <c r="AN61" s="61" t="s">
        <v>45</v>
      </c>
      <c r="AO61" s="63" t="s">
        <v>45</v>
      </c>
      <c r="AP61" s="59" t="s">
        <v>45</v>
      </c>
      <c r="AQ61" s="60" t="s">
        <v>45</v>
      </c>
      <c r="AR61" s="60" t="s">
        <v>45</v>
      </c>
      <c r="AS61" s="59"/>
      <c r="AT61" s="59"/>
      <c r="AU61" s="65"/>
    </row>
    <row r="62" spans="1:47" ht="22.5" x14ac:dyDescent="0.2">
      <c r="A62" s="1">
        <f>IF(COUNTIF($A$11:$A61,IF(L62="HR",ROUND(J62*100/M62,3),ROUND(K62*100/M62,3)))&gt;0,IF(L62="HR",ROUND(J62*100/M62,3),ROUND(K62*100/M62,3))-((ROW(A62)-11)*0.000001),IF(L62="HR",ROUND(J62*100/M62,3),ROUND(K62*100/M62,3)))</f>
        <v>-5.1E-5</v>
      </c>
      <c r="B62" s="1">
        <f>IF(COUNTIF($B$11:$B61,ROUND(K62*100/M62,3))&gt;0,ROUND(K62*100/M62,3)-((ROW(B62)-11)*0.000001),ROUND(K62*100/M62,3))</f>
        <v>-5.1E-5</v>
      </c>
      <c r="C62" s="32">
        <v>57</v>
      </c>
      <c r="D62" s="32" t="s">
        <v>38</v>
      </c>
      <c r="E62" s="43" t="s">
        <v>151</v>
      </c>
      <c r="F62" s="54" t="s">
        <v>152</v>
      </c>
      <c r="G62" s="54" t="s">
        <v>41</v>
      </c>
      <c r="H62" s="55" t="s">
        <v>153</v>
      </c>
      <c r="I62" s="55" t="s">
        <v>43</v>
      </c>
      <c r="J62" s="56"/>
      <c r="K62" s="56"/>
      <c r="L62" s="55" t="s">
        <v>44</v>
      </c>
      <c r="M62" s="55">
        <v>56</v>
      </c>
      <c r="N62" s="57">
        <f t="shared" si="2"/>
        <v>-5.1E-5</v>
      </c>
      <c r="O62" s="57">
        <f t="shared" si="3"/>
        <v>-5.1E-5</v>
      </c>
      <c r="P62" s="55" t="s">
        <v>45</v>
      </c>
      <c r="Q62" s="55" t="s">
        <v>45</v>
      </c>
      <c r="R62" s="55">
        <v>100</v>
      </c>
      <c r="S62" s="55" t="s">
        <v>45</v>
      </c>
      <c r="T62" s="55">
        <v>20</v>
      </c>
      <c r="U62" s="55" t="s">
        <v>45</v>
      </c>
      <c r="V62" s="55">
        <v>40</v>
      </c>
      <c r="W62" s="55" t="s">
        <v>45</v>
      </c>
      <c r="X62" s="58">
        <v>80</v>
      </c>
      <c r="Y62" s="59" t="s">
        <v>45</v>
      </c>
      <c r="Z62" s="60">
        <v>90</v>
      </c>
      <c r="AA62" s="59">
        <v>35</v>
      </c>
      <c r="AB62" s="59" t="s">
        <v>45</v>
      </c>
      <c r="AC62" s="62">
        <v>80</v>
      </c>
      <c r="AD62" s="55" t="s">
        <v>45</v>
      </c>
      <c r="AE62" s="59" t="s">
        <v>45</v>
      </c>
      <c r="AF62" s="61" t="s">
        <v>45</v>
      </c>
      <c r="AG62" s="59" t="s">
        <v>45</v>
      </c>
      <c r="AH62" s="59" t="s">
        <v>45</v>
      </c>
      <c r="AI62" s="62" t="s">
        <v>45</v>
      </c>
      <c r="AJ62" s="64" t="s">
        <v>45</v>
      </c>
      <c r="AK62" s="58" t="s">
        <v>45</v>
      </c>
      <c r="AL62" s="59" t="s">
        <v>45</v>
      </c>
      <c r="AM62" s="61" t="s">
        <v>45</v>
      </c>
      <c r="AN62" s="61" t="s">
        <v>45</v>
      </c>
      <c r="AO62" s="63" t="s">
        <v>45</v>
      </c>
      <c r="AP62" s="59">
        <v>10</v>
      </c>
      <c r="AQ62" s="60" t="s">
        <v>45</v>
      </c>
      <c r="AR62" s="60" t="s">
        <v>45</v>
      </c>
      <c r="AS62" s="59" t="s">
        <v>45</v>
      </c>
      <c r="AT62" s="59" t="s">
        <v>45</v>
      </c>
      <c r="AU62" s="65" t="s">
        <v>45</v>
      </c>
    </row>
    <row r="63" spans="1:47" ht="22.5" x14ac:dyDescent="0.2">
      <c r="A63" s="1">
        <f>IF(COUNTIF($A$11:$A62,IF(L63="HR",ROUND(J63*100/M63,3),ROUND(K63*100/M63,3)))&gt;0,IF(L63="HR",ROUND(J63*100/M63,3),ROUND(K63*100/M63,3))-((ROW(A63)-11)*0.000001),IF(L63="HR",ROUND(J63*100/M63,3),ROUND(K63*100/M63,3)))</f>
        <v>-5.1999999999999997E-5</v>
      </c>
      <c r="B63" s="1">
        <f>IF(COUNTIF($B$11:$B62,ROUND(K63*100/M63,3))&gt;0,ROUND(K63*100/M63,3)-((ROW(B63)-11)*0.000001),ROUND(K63*100/M63,3))</f>
        <v>-5.1999999999999997E-5</v>
      </c>
      <c r="C63" s="32">
        <v>58</v>
      </c>
      <c r="D63" s="32" t="s">
        <v>38</v>
      </c>
      <c r="E63" s="43" t="s">
        <v>154</v>
      </c>
      <c r="F63" s="54" t="s">
        <v>152</v>
      </c>
      <c r="G63" s="54" t="s">
        <v>47</v>
      </c>
      <c r="H63" s="55" t="s">
        <v>155</v>
      </c>
      <c r="I63" s="55" t="s">
        <v>43</v>
      </c>
      <c r="J63" s="56"/>
      <c r="K63" s="56"/>
      <c r="L63" s="55" t="s">
        <v>44</v>
      </c>
      <c r="M63" s="55">
        <v>85</v>
      </c>
      <c r="N63" s="57">
        <f t="shared" si="2"/>
        <v>-5.1999999999999997E-5</v>
      </c>
      <c r="O63" s="57">
        <f t="shared" si="3"/>
        <v>-5.1999999999999997E-5</v>
      </c>
      <c r="P63" s="55" t="s">
        <v>45</v>
      </c>
      <c r="Q63" s="55" t="s">
        <v>45</v>
      </c>
      <c r="R63" s="55">
        <v>80</v>
      </c>
      <c r="S63" s="55" t="s">
        <v>45</v>
      </c>
      <c r="T63" s="55">
        <v>20</v>
      </c>
      <c r="U63" s="55" t="s">
        <v>45</v>
      </c>
      <c r="V63" s="55">
        <v>40</v>
      </c>
      <c r="W63" s="55" t="s">
        <v>45</v>
      </c>
      <c r="X63" s="58">
        <v>65</v>
      </c>
      <c r="Y63" s="59" t="s">
        <v>45</v>
      </c>
      <c r="Z63" s="60">
        <v>70</v>
      </c>
      <c r="AA63" s="59">
        <v>20</v>
      </c>
      <c r="AB63" s="59" t="s">
        <v>45</v>
      </c>
      <c r="AC63" s="62">
        <v>25</v>
      </c>
      <c r="AD63" s="55" t="s">
        <v>45</v>
      </c>
      <c r="AE63" s="59" t="s">
        <v>45</v>
      </c>
      <c r="AF63" s="61" t="s">
        <v>45</v>
      </c>
      <c r="AG63" s="59" t="s">
        <v>45</v>
      </c>
      <c r="AH63" s="59" t="s">
        <v>45</v>
      </c>
      <c r="AI63" s="62" t="s">
        <v>45</v>
      </c>
      <c r="AJ63" s="64" t="s">
        <v>45</v>
      </c>
      <c r="AK63" s="58" t="s">
        <v>45</v>
      </c>
      <c r="AL63" s="59" t="s">
        <v>45</v>
      </c>
      <c r="AM63" s="61" t="s">
        <v>45</v>
      </c>
      <c r="AN63" s="61" t="s">
        <v>45</v>
      </c>
      <c r="AO63" s="63" t="s">
        <v>45</v>
      </c>
      <c r="AP63" s="59">
        <v>10</v>
      </c>
      <c r="AQ63" s="60" t="s">
        <v>45</v>
      </c>
      <c r="AR63" s="60" t="s">
        <v>45</v>
      </c>
      <c r="AS63" s="59" t="s">
        <v>45</v>
      </c>
      <c r="AT63" s="59" t="s">
        <v>45</v>
      </c>
      <c r="AU63" s="65" t="s">
        <v>45</v>
      </c>
    </row>
    <row r="64" spans="1:47" x14ac:dyDescent="0.2">
      <c r="A64" s="1">
        <f>IF(COUNTIF($A$11:$A63,IF(L64="HR",ROUND(J64*100/M64,3),ROUND(K64*100/M64,3)))&gt;0,IF(L64="HR",ROUND(J64*100/M64,3),ROUND(K64*100/M64,3))-((ROW(A64)-11)*0.000001),IF(L64="HR",ROUND(J64*100/M64,3),ROUND(K64*100/M64,3)))</f>
        <v>-5.3000000000000001E-5</v>
      </c>
      <c r="B64" s="1">
        <f>IF(COUNTIF($B$11:$B63,ROUND(K64*100/M64,3))&gt;0,ROUND(K64*100/M64,3)-((ROW(B64)-11)*0.000001),ROUND(K64*100/M64,3))</f>
        <v>-5.3000000000000001E-5</v>
      </c>
      <c r="C64" s="32">
        <v>59</v>
      </c>
      <c r="D64" s="32" t="s">
        <v>38</v>
      </c>
      <c r="E64" s="43"/>
      <c r="F64" s="54" t="s">
        <v>152</v>
      </c>
      <c r="G64" s="54" t="s">
        <v>53</v>
      </c>
      <c r="H64" s="55" t="s">
        <v>156</v>
      </c>
      <c r="I64" s="55" t="s">
        <v>43</v>
      </c>
      <c r="J64" s="56"/>
      <c r="K64" s="56"/>
      <c r="L64" s="55" t="s">
        <v>44</v>
      </c>
      <c r="M64" s="55">
        <v>30</v>
      </c>
      <c r="N64" s="57">
        <f t="shared" si="2"/>
        <v>-5.3000000000000001E-5</v>
      </c>
      <c r="O64" s="57">
        <f t="shared" si="3"/>
        <v>-5.3000000000000001E-5</v>
      </c>
      <c r="P64" s="55" t="s">
        <v>45</v>
      </c>
      <c r="Q64" s="55" t="s">
        <v>45</v>
      </c>
      <c r="R64" s="55">
        <v>80</v>
      </c>
      <c r="S64" s="55" t="s">
        <v>45</v>
      </c>
      <c r="T64" s="55">
        <v>20</v>
      </c>
      <c r="U64" s="55" t="s">
        <v>45</v>
      </c>
      <c r="V64" s="55">
        <v>40</v>
      </c>
      <c r="W64" s="55" t="s">
        <v>45</v>
      </c>
      <c r="X64" s="58">
        <v>70</v>
      </c>
      <c r="Y64" s="59" t="s">
        <v>45</v>
      </c>
      <c r="Z64" s="60">
        <v>75</v>
      </c>
      <c r="AA64" s="59">
        <v>40</v>
      </c>
      <c r="AB64" s="59" t="s">
        <v>45</v>
      </c>
      <c r="AC64" s="62">
        <v>65</v>
      </c>
      <c r="AD64" s="55" t="s">
        <v>45</v>
      </c>
      <c r="AE64" s="59" t="s">
        <v>45</v>
      </c>
      <c r="AF64" s="61" t="s">
        <v>45</v>
      </c>
      <c r="AG64" s="59" t="s">
        <v>45</v>
      </c>
      <c r="AH64" s="59" t="s">
        <v>45</v>
      </c>
      <c r="AI64" s="62" t="s">
        <v>45</v>
      </c>
      <c r="AJ64" s="64" t="s">
        <v>45</v>
      </c>
      <c r="AK64" s="58" t="s">
        <v>45</v>
      </c>
      <c r="AL64" s="59" t="s">
        <v>45</v>
      </c>
      <c r="AM64" s="61" t="s">
        <v>45</v>
      </c>
      <c r="AN64" s="61" t="s">
        <v>45</v>
      </c>
      <c r="AO64" s="63" t="s">
        <v>45</v>
      </c>
      <c r="AP64" s="59">
        <v>10</v>
      </c>
      <c r="AQ64" s="60" t="s">
        <v>45</v>
      </c>
      <c r="AR64" s="60" t="s">
        <v>45</v>
      </c>
      <c r="AS64" s="59" t="s">
        <v>45</v>
      </c>
      <c r="AT64" s="59" t="s">
        <v>45</v>
      </c>
      <c r="AU64" s="65" t="s">
        <v>45</v>
      </c>
    </row>
    <row r="65" spans="1:47" x14ac:dyDescent="0.2">
      <c r="A65" s="1">
        <f>IF(COUNTIF($A$11:$A64,IF(L65="HR",ROUND(J65*100/M65,3),ROUND(K65*100/M65,3)))&gt;0,IF(L65="HR",ROUND(J65*100/M65,3),ROUND(K65*100/M65,3))-((ROW(A65)-11)*0.000001),IF(L65="HR",ROUND(J65*100/M65,3),ROUND(K65*100/M65,3)))</f>
        <v>-5.3999999999999998E-5</v>
      </c>
      <c r="B65" s="1">
        <f>IF(COUNTIF($B$11:$B64,ROUND(K65*100/M65,3))&gt;0,ROUND(K65*100/M65,3)-((ROW(B65)-11)*0.000001),ROUND(K65*100/M65,3))</f>
        <v>-5.3999999999999998E-5</v>
      </c>
      <c r="C65" s="32">
        <v>60</v>
      </c>
      <c r="D65" s="32" t="s">
        <v>387</v>
      </c>
      <c r="E65" s="43"/>
      <c r="F65" s="54" t="s">
        <v>157</v>
      </c>
      <c r="G65" s="54" t="s">
        <v>72</v>
      </c>
      <c r="H65" s="55" t="s">
        <v>158</v>
      </c>
      <c r="I65" s="55" t="s">
        <v>43</v>
      </c>
      <c r="J65" s="56"/>
      <c r="K65" s="56"/>
      <c r="L65" s="55" t="s">
        <v>44</v>
      </c>
      <c r="M65" s="55">
        <v>25</v>
      </c>
      <c r="N65" s="57">
        <f t="shared" si="2"/>
        <v>-5.3999999999999998E-5</v>
      </c>
      <c r="O65" s="57">
        <f t="shared" si="3"/>
        <v>-5.3999999999999998E-5</v>
      </c>
      <c r="P65" s="55" t="s">
        <v>45</v>
      </c>
      <c r="Q65" s="55" t="s">
        <v>45</v>
      </c>
      <c r="R65" s="55">
        <v>50</v>
      </c>
      <c r="S65" s="55" t="s">
        <v>45</v>
      </c>
      <c r="T65" s="55" t="s">
        <v>45</v>
      </c>
      <c r="U65" s="55" t="s">
        <v>45</v>
      </c>
      <c r="V65" s="55">
        <v>25</v>
      </c>
      <c r="W65" s="55" t="s">
        <v>45</v>
      </c>
      <c r="X65" s="58" t="s">
        <v>45</v>
      </c>
      <c r="Y65" s="59" t="s">
        <v>45</v>
      </c>
      <c r="Z65" s="60" t="s">
        <v>45</v>
      </c>
      <c r="AA65" s="59" t="s">
        <v>45</v>
      </c>
      <c r="AB65" s="59" t="s">
        <v>45</v>
      </c>
      <c r="AC65" s="62" t="s">
        <v>45</v>
      </c>
      <c r="AD65" s="58" t="s">
        <v>45</v>
      </c>
      <c r="AE65" s="59" t="s">
        <v>45</v>
      </c>
      <c r="AF65" s="60" t="s">
        <v>45</v>
      </c>
      <c r="AG65" s="59" t="s">
        <v>45</v>
      </c>
      <c r="AH65" s="59" t="s">
        <v>45</v>
      </c>
      <c r="AI65" s="62" t="s">
        <v>45</v>
      </c>
      <c r="AJ65" s="64" t="s">
        <v>45</v>
      </c>
      <c r="AK65" s="58" t="s">
        <v>45</v>
      </c>
      <c r="AL65" s="59" t="s">
        <v>45</v>
      </c>
      <c r="AM65" s="62" t="s">
        <v>45</v>
      </c>
      <c r="AN65" s="62" t="s">
        <v>45</v>
      </c>
      <c r="AO65" s="59" t="s">
        <v>45</v>
      </c>
      <c r="AP65" s="59" t="s">
        <v>45</v>
      </c>
      <c r="AQ65" s="60" t="s">
        <v>45</v>
      </c>
      <c r="AR65" s="60" t="s">
        <v>45</v>
      </c>
      <c r="AS65" s="59" t="s">
        <v>45</v>
      </c>
      <c r="AT65" s="59" t="s">
        <v>45</v>
      </c>
      <c r="AU65" s="65" t="s">
        <v>45</v>
      </c>
    </row>
    <row r="66" spans="1:47" x14ac:dyDescent="0.2">
      <c r="A66" s="1">
        <f>IF(COUNTIF($A$11:$A65,IF(L66="HR",ROUND(J66*100/M66,3),ROUND(K66*100/M66,3)))&gt;0,IF(L66="HR",ROUND(J66*100/M66,3),ROUND(K66*100/M66,3))-((ROW(A66)-11)*0.000001),IF(L66="HR",ROUND(J66*100/M66,3),ROUND(K66*100/M66,3)))</f>
        <v>-5.4999999999999995E-5</v>
      </c>
      <c r="B66" s="1">
        <f>IF(COUNTIF($B$11:$B65,ROUND(K66*100/M66,3))&gt;0,ROUND(K66*100/M66,3)-((ROW(B66)-11)*0.000001),ROUND(K66*100/M66,3))</f>
        <v>-5.4999999999999995E-5</v>
      </c>
      <c r="C66" s="32">
        <v>61</v>
      </c>
      <c r="D66" s="32" t="s">
        <v>38</v>
      </c>
      <c r="E66" s="43"/>
      <c r="F66" s="54" t="s">
        <v>159</v>
      </c>
      <c r="G66" s="54" t="s">
        <v>41</v>
      </c>
      <c r="H66" s="55" t="s">
        <v>160</v>
      </c>
      <c r="I66" s="55" t="s">
        <v>43</v>
      </c>
      <c r="J66" s="56"/>
      <c r="K66" s="56"/>
      <c r="L66" s="55" t="s">
        <v>44</v>
      </c>
      <c r="M66" s="55">
        <v>30</v>
      </c>
      <c r="N66" s="57">
        <f t="shared" si="2"/>
        <v>-5.4999999999999995E-5</v>
      </c>
      <c r="O66" s="57">
        <f t="shared" si="3"/>
        <v>-5.4999999999999995E-5</v>
      </c>
      <c r="P66" s="55" t="s">
        <v>45</v>
      </c>
      <c r="Q66" s="55">
        <v>20</v>
      </c>
      <c r="R66" s="55">
        <v>100</v>
      </c>
      <c r="S66" s="55" t="s">
        <v>45</v>
      </c>
      <c r="T66" s="55">
        <v>40</v>
      </c>
      <c r="U66" s="55">
        <v>40</v>
      </c>
      <c r="V66" s="55">
        <v>40</v>
      </c>
      <c r="W66" s="55" t="s">
        <v>45</v>
      </c>
      <c r="X66" s="58">
        <v>75</v>
      </c>
      <c r="Y66" s="59">
        <v>40</v>
      </c>
      <c r="Z66" s="60">
        <v>90</v>
      </c>
      <c r="AA66" s="59">
        <v>35</v>
      </c>
      <c r="AB66" s="59">
        <v>20</v>
      </c>
      <c r="AC66" s="62">
        <v>90</v>
      </c>
      <c r="AD66" s="58" t="s">
        <v>45</v>
      </c>
      <c r="AE66" s="59">
        <v>20</v>
      </c>
      <c r="AF66" s="61" t="s">
        <v>45</v>
      </c>
      <c r="AG66" s="59" t="s">
        <v>45</v>
      </c>
      <c r="AH66" s="59" t="s">
        <v>45</v>
      </c>
      <c r="AI66" s="62" t="s">
        <v>45</v>
      </c>
      <c r="AJ66" s="64" t="s">
        <v>45</v>
      </c>
      <c r="AK66" s="58" t="s">
        <v>45</v>
      </c>
      <c r="AL66" s="59" t="s">
        <v>45</v>
      </c>
      <c r="AM66" s="61" t="s">
        <v>45</v>
      </c>
      <c r="AN66" s="61" t="s">
        <v>45</v>
      </c>
      <c r="AO66" s="63" t="s">
        <v>45</v>
      </c>
      <c r="AP66" s="59">
        <v>10</v>
      </c>
      <c r="AQ66" s="60" t="s">
        <v>45</v>
      </c>
      <c r="AR66" s="60" t="s">
        <v>45</v>
      </c>
      <c r="AS66" s="59" t="s">
        <v>45</v>
      </c>
      <c r="AT66" s="59" t="s">
        <v>45</v>
      </c>
      <c r="AU66" s="65" t="s">
        <v>45</v>
      </c>
    </row>
    <row r="67" spans="1:47" x14ac:dyDescent="0.2">
      <c r="A67" s="1">
        <f>IF(COUNTIF($A$11:$A66,IF(L67="HR",ROUND(J67*100/M67,3),ROUND(K67*100/M67,3)))&gt;0,IF(L67="HR",ROUND(J67*100/M67,3),ROUND(K67*100/M67,3))-((ROW(A67)-11)*0.000001),IF(L67="HR",ROUND(J67*100/M67,3),ROUND(K67*100/M67,3)))</f>
        <v>-5.5999999999999999E-5</v>
      </c>
      <c r="B67" s="1">
        <f>IF(COUNTIF($B$11:$B66,ROUND(K67*100/M67,3))&gt;0,ROUND(K67*100/M67,3)-((ROW(B67)-11)*0.000001),ROUND(K67*100/M67,3))</f>
        <v>-5.5999999999999999E-5</v>
      </c>
      <c r="C67" s="32">
        <v>62</v>
      </c>
      <c r="D67" s="32" t="s">
        <v>38</v>
      </c>
      <c r="E67" s="43"/>
      <c r="F67" s="54" t="s">
        <v>159</v>
      </c>
      <c r="G67" s="54" t="s">
        <v>47</v>
      </c>
      <c r="H67" s="55" t="s">
        <v>161</v>
      </c>
      <c r="I67" s="55" t="s">
        <v>43</v>
      </c>
      <c r="J67" s="56"/>
      <c r="K67" s="56"/>
      <c r="L67" s="55" t="s">
        <v>44</v>
      </c>
      <c r="M67" s="55">
        <v>85</v>
      </c>
      <c r="N67" s="57">
        <f t="shared" si="2"/>
        <v>-5.5999999999999999E-5</v>
      </c>
      <c r="O67" s="57">
        <f t="shared" si="3"/>
        <v>-5.5999999999999999E-5</v>
      </c>
      <c r="P67" s="55">
        <v>15</v>
      </c>
      <c r="Q67" s="55">
        <v>20</v>
      </c>
      <c r="R67" s="55">
        <v>90</v>
      </c>
      <c r="S67" s="55" t="s">
        <v>45</v>
      </c>
      <c r="T67" s="55">
        <v>40</v>
      </c>
      <c r="U67" s="55">
        <v>40</v>
      </c>
      <c r="V67" s="55">
        <v>40</v>
      </c>
      <c r="W67" s="55" t="s">
        <v>45</v>
      </c>
      <c r="X67" s="58">
        <v>60</v>
      </c>
      <c r="Y67" s="59">
        <v>40</v>
      </c>
      <c r="Z67" s="60">
        <v>70</v>
      </c>
      <c r="AA67" s="59">
        <v>25</v>
      </c>
      <c r="AB67" s="59">
        <v>20</v>
      </c>
      <c r="AC67" s="62">
        <v>70</v>
      </c>
      <c r="AD67" s="58" t="s">
        <v>45</v>
      </c>
      <c r="AE67" s="59">
        <v>20</v>
      </c>
      <c r="AF67" s="61">
        <v>15</v>
      </c>
      <c r="AG67" s="59" t="s">
        <v>45</v>
      </c>
      <c r="AH67" s="59" t="s">
        <v>45</v>
      </c>
      <c r="AI67" s="62">
        <v>10</v>
      </c>
      <c r="AJ67" s="64" t="s">
        <v>45</v>
      </c>
      <c r="AK67" s="58" t="s">
        <v>45</v>
      </c>
      <c r="AL67" s="59" t="s">
        <v>45</v>
      </c>
      <c r="AM67" s="61" t="s">
        <v>45</v>
      </c>
      <c r="AN67" s="61" t="s">
        <v>45</v>
      </c>
      <c r="AO67" s="63" t="s">
        <v>45</v>
      </c>
      <c r="AP67" s="59">
        <v>10</v>
      </c>
      <c r="AQ67" s="60" t="s">
        <v>45</v>
      </c>
      <c r="AR67" s="60" t="s">
        <v>45</v>
      </c>
      <c r="AS67" s="59" t="s">
        <v>45</v>
      </c>
      <c r="AT67" s="59" t="s">
        <v>45</v>
      </c>
      <c r="AU67" s="65" t="s">
        <v>45</v>
      </c>
    </row>
    <row r="68" spans="1:47" x14ac:dyDescent="0.2">
      <c r="A68" s="1">
        <f>IF(COUNTIF($A$11:$A67,IF(L68="HR",ROUND(J68*100/M68,3),ROUND(K68*100/M68,3)))&gt;0,IF(L68="HR",ROUND(J68*100/M68,3),ROUND(K68*100/M68,3))-((ROW(A68)-11)*0.000001),IF(L68="HR",ROUND(J68*100/M68,3),ROUND(K68*100/M68,3)))</f>
        <v>-5.6999999999999996E-5</v>
      </c>
      <c r="B68" s="1">
        <f>IF(COUNTIF($B$11:$B67,ROUND(K68*100/M68,3))&gt;0,ROUND(K68*100/M68,3)-((ROW(B68)-11)*0.000001),ROUND(K68*100/M68,3))</f>
        <v>-5.6999999999999996E-5</v>
      </c>
      <c r="C68" s="32">
        <v>63</v>
      </c>
      <c r="D68" s="32" t="s">
        <v>386</v>
      </c>
      <c r="E68" s="43"/>
      <c r="F68" s="75" t="s">
        <v>162</v>
      </c>
      <c r="G68" s="75" t="s">
        <v>41</v>
      </c>
      <c r="H68" s="55" t="s">
        <v>163</v>
      </c>
      <c r="I68" s="66" t="s">
        <v>43</v>
      </c>
      <c r="J68" s="56"/>
      <c r="K68" s="56"/>
      <c r="L68" s="66" t="s">
        <v>44</v>
      </c>
      <c r="M68" s="55">
        <v>30</v>
      </c>
      <c r="N68" s="57">
        <f t="shared" si="2"/>
        <v>-5.6999999999999996E-5</v>
      </c>
      <c r="O68" s="57">
        <f t="shared" si="3"/>
        <v>-5.6999999999999996E-5</v>
      </c>
      <c r="P68" s="55" t="s">
        <v>45</v>
      </c>
      <c r="Q68" s="55">
        <v>20</v>
      </c>
      <c r="R68" s="55">
        <v>100</v>
      </c>
      <c r="S68" s="55" t="s">
        <v>45</v>
      </c>
      <c r="T68" s="55">
        <v>20</v>
      </c>
      <c r="U68" s="55">
        <v>20</v>
      </c>
      <c r="V68" s="55">
        <v>70</v>
      </c>
      <c r="W68" s="55" t="s">
        <v>45</v>
      </c>
      <c r="X68" s="76">
        <v>60</v>
      </c>
      <c r="Y68" s="60">
        <v>40</v>
      </c>
      <c r="Z68" s="60">
        <v>100</v>
      </c>
      <c r="AA68" s="60">
        <v>30</v>
      </c>
      <c r="AB68" s="60">
        <v>30</v>
      </c>
      <c r="AC68" s="62">
        <v>100</v>
      </c>
      <c r="AD68" s="76" t="s">
        <v>45</v>
      </c>
      <c r="AE68" s="60">
        <v>20</v>
      </c>
      <c r="AF68" s="61" t="s">
        <v>45</v>
      </c>
      <c r="AG68" s="60" t="s">
        <v>45</v>
      </c>
      <c r="AH68" s="62" t="s">
        <v>45</v>
      </c>
      <c r="AI68" s="62" t="s">
        <v>45</v>
      </c>
      <c r="AJ68" s="64" t="s">
        <v>45</v>
      </c>
      <c r="AK68" s="76" t="s">
        <v>45</v>
      </c>
      <c r="AL68" s="62" t="s">
        <v>45</v>
      </c>
      <c r="AM68" s="61" t="s">
        <v>45</v>
      </c>
      <c r="AN68" s="61" t="s">
        <v>45</v>
      </c>
      <c r="AO68" s="61" t="s">
        <v>45</v>
      </c>
      <c r="AP68" s="62" t="s">
        <v>45</v>
      </c>
      <c r="AQ68" s="60" t="s">
        <v>45</v>
      </c>
      <c r="AR68" s="60" t="s">
        <v>45</v>
      </c>
      <c r="AS68" s="60" t="s">
        <v>45</v>
      </c>
      <c r="AT68" s="62" t="s">
        <v>45</v>
      </c>
      <c r="AU68" s="65" t="s">
        <v>45</v>
      </c>
    </row>
    <row r="69" spans="1:47" x14ac:dyDescent="0.2">
      <c r="A69" s="1">
        <f>IF(COUNTIF($A$11:$A68,IF(L69="HR",ROUND(J69*100/M69,3),ROUND(K69*100/M69,3)))&gt;0,IF(L69="HR",ROUND(J69*100/M69,3),ROUND(K69*100/M69,3))-((ROW(A69)-11)*0.000001),IF(L69="HR",ROUND(J69*100/M69,3),ROUND(K69*100/M69,3)))</f>
        <v>-5.8E-5</v>
      </c>
      <c r="B69" s="1">
        <f>IF(COUNTIF($B$11:$B68,ROUND(K69*100/M69,3))&gt;0,ROUND(K69*100/M69,3)-((ROW(B69)-11)*0.000001),ROUND(K69*100/M69,3))</f>
        <v>-5.8E-5</v>
      </c>
      <c r="C69" s="32">
        <v>64</v>
      </c>
      <c r="D69" s="32" t="s">
        <v>386</v>
      </c>
      <c r="E69" s="43"/>
      <c r="F69" s="75" t="s">
        <v>164</v>
      </c>
      <c r="G69" s="75" t="s">
        <v>47</v>
      </c>
      <c r="H69" s="55" t="s">
        <v>61</v>
      </c>
      <c r="I69" s="66" t="s">
        <v>43</v>
      </c>
      <c r="J69" s="56"/>
      <c r="K69" s="56"/>
      <c r="L69" s="66" t="s">
        <v>44</v>
      </c>
      <c r="M69" s="55">
        <v>88</v>
      </c>
      <c r="N69" s="57">
        <f t="shared" si="2"/>
        <v>-5.8E-5</v>
      </c>
      <c r="O69" s="57">
        <f t="shared" si="3"/>
        <v>-5.8E-5</v>
      </c>
      <c r="P69" s="55">
        <v>15</v>
      </c>
      <c r="Q69" s="55">
        <v>20</v>
      </c>
      <c r="R69" s="55">
        <v>100</v>
      </c>
      <c r="S69" s="55" t="s">
        <v>45</v>
      </c>
      <c r="T69" s="55">
        <v>20</v>
      </c>
      <c r="U69" s="55">
        <v>20</v>
      </c>
      <c r="V69" s="55">
        <v>70</v>
      </c>
      <c r="W69" s="55" t="s">
        <v>45</v>
      </c>
      <c r="X69" s="76">
        <v>80</v>
      </c>
      <c r="Y69" s="60">
        <v>40</v>
      </c>
      <c r="Z69" s="60">
        <v>70</v>
      </c>
      <c r="AA69" s="60">
        <v>20</v>
      </c>
      <c r="AB69" s="60">
        <v>20</v>
      </c>
      <c r="AC69" s="62">
        <v>25</v>
      </c>
      <c r="AD69" s="76" t="s">
        <v>45</v>
      </c>
      <c r="AE69" s="60">
        <v>20</v>
      </c>
      <c r="AF69" s="61">
        <v>10</v>
      </c>
      <c r="AG69" s="60" t="s">
        <v>45</v>
      </c>
      <c r="AH69" s="62" t="s">
        <v>45</v>
      </c>
      <c r="AI69" s="62">
        <v>10</v>
      </c>
      <c r="AJ69" s="64" t="s">
        <v>45</v>
      </c>
      <c r="AK69" s="76" t="s">
        <v>45</v>
      </c>
      <c r="AL69" s="62" t="s">
        <v>45</v>
      </c>
      <c r="AM69" s="61" t="s">
        <v>45</v>
      </c>
      <c r="AN69" s="61" t="s">
        <v>45</v>
      </c>
      <c r="AO69" s="61" t="s">
        <v>45</v>
      </c>
      <c r="AP69" s="62" t="s">
        <v>45</v>
      </c>
      <c r="AQ69" s="60" t="s">
        <v>45</v>
      </c>
      <c r="AR69" s="60" t="s">
        <v>45</v>
      </c>
      <c r="AS69" s="60" t="s">
        <v>45</v>
      </c>
      <c r="AT69" s="62" t="s">
        <v>45</v>
      </c>
      <c r="AU69" s="65" t="s">
        <v>45</v>
      </c>
    </row>
    <row r="70" spans="1:47" x14ac:dyDescent="0.2">
      <c r="A70" s="1">
        <f>IF(COUNTIF($A$11:$A69,IF(L70="HR",ROUND(J70*100/M70,3),ROUND(K70*100/M70,3)))&gt;0,IF(L70="HR",ROUND(J70*100/M70,3),ROUND(K70*100/M70,3))-((ROW(A70)-11)*0.000001),IF(L70="HR",ROUND(J70*100/M70,3),ROUND(K70*100/M70,3)))</f>
        <v>-5.8999999999999998E-5</v>
      </c>
      <c r="B70" s="1">
        <f>IF(COUNTIF($B$11:$B69,ROUND(K70*100/M70,3))&gt;0,ROUND(K70*100/M70,3)-((ROW(B70)-11)*0.000001),ROUND(K70*100/M70,3))</f>
        <v>-5.8999999999999998E-5</v>
      </c>
      <c r="C70" s="32">
        <v>65</v>
      </c>
      <c r="D70" s="32" t="s">
        <v>386</v>
      </c>
      <c r="E70" s="43"/>
      <c r="F70" s="75" t="s">
        <v>164</v>
      </c>
      <c r="G70" s="75" t="s">
        <v>59</v>
      </c>
      <c r="H70" s="55" t="s">
        <v>61</v>
      </c>
      <c r="I70" s="66" t="s">
        <v>43</v>
      </c>
      <c r="J70" s="56"/>
      <c r="K70" s="56"/>
      <c r="L70" s="66" t="s">
        <v>44</v>
      </c>
      <c r="M70" s="55">
        <v>90</v>
      </c>
      <c r="N70" s="57">
        <f t="shared" si="2"/>
        <v>-5.8999999999999998E-5</v>
      </c>
      <c r="O70" s="57">
        <f t="shared" si="3"/>
        <v>-5.8999999999999998E-5</v>
      </c>
      <c r="P70" s="55">
        <v>10</v>
      </c>
      <c r="Q70" s="55">
        <v>20</v>
      </c>
      <c r="R70" s="55">
        <v>50</v>
      </c>
      <c r="S70" s="55" t="s">
        <v>45</v>
      </c>
      <c r="T70" s="55">
        <v>10</v>
      </c>
      <c r="U70" s="55">
        <v>20</v>
      </c>
      <c r="V70" s="55">
        <v>70</v>
      </c>
      <c r="W70" s="55" t="s">
        <v>45</v>
      </c>
      <c r="X70" s="76">
        <v>10</v>
      </c>
      <c r="Y70" s="60">
        <v>40</v>
      </c>
      <c r="Z70" s="60">
        <v>20</v>
      </c>
      <c r="AA70" s="60">
        <v>10</v>
      </c>
      <c r="AB70" s="60">
        <v>10</v>
      </c>
      <c r="AC70" s="62">
        <v>15</v>
      </c>
      <c r="AD70" s="76" t="s">
        <v>45</v>
      </c>
      <c r="AE70" s="60" t="s">
        <v>45</v>
      </c>
      <c r="AF70" s="61">
        <v>10</v>
      </c>
      <c r="AG70" s="60" t="s">
        <v>45</v>
      </c>
      <c r="AH70" s="62" t="s">
        <v>45</v>
      </c>
      <c r="AI70" s="62">
        <v>10</v>
      </c>
      <c r="AJ70" s="64" t="s">
        <v>45</v>
      </c>
      <c r="AK70" s="76" t="s">
        <v>45</v>
      </c>
      <c r="AL70" s="62" t="s">
        <v>45</v>
      </c>
      <c r="AM70" s="61" t="s">
        <v>45</v>
      </c>
      <c r="AN70" s="61" t="s">
        <v>45</v>
      </c>
      <c r="AO70" s="61" t="s">
        <v>45</v>
      </c>
      <c r="AP70" s="62" t="s">
        <v>45</v>
      </c>
      <c r="AQ70" s="60" t="s">
        <v>45</v>
      </c>
      <c r="AR70" s="60" t="s">
        <v>45</v>
      </c>
      <c r="AS70" s="60" t="s">
        <v>45</v>
      </c>
      <c r="AT70" s="62" t="s">
        <v>45</v>
      </c>
      <c r="AU70" s="65" t="s">
        <v>45</v>
      </c>
    </row>
    <row r="71" spans="1:47" x14ac:dyDescent="0.2">
      <c r="A71" s="1">
        <f>IF(COUNTIF($A$11:$A70,IF(L71="HR",ROUND(J71*100/M71,3),ROUND(K71*100/M71,3)))&gt;0,IF(L71="HR",ROUND(J71*100/M71,3),ROUND(K71*100/M71,3))-((ROW(A71)-11)*0.000001),IF(L71="HR",ROUND(J71*100/M71,3),ROUND(K71*100/M71,3)))</f>
        <v>-5.9999999999999995E-5</v>
      </c>
      <c r="B71" s="1">
        <f>IF(COUNTIF($B$11:$B70,ROUND(K71*100/M71,3))&gt;0,ROUND(K71*100/M71,3)-((ROW(B71)-11)*0.000001),ROUND(K71*100/M71,3))</f>
        <v>-5.9999999999999995E-5</v>
      </c>
      <c r="C71" s="32">
        <v>66</v>
      </c>
      <c r="D71" s="32" t="s">
        <v>386</v>
      </c>
      <c r="E71" s="43"/>
      <c r="F71" s="75" t="s">
        <v>164</v>
      </c>
      <c r="G71" s="75" t="s">
        <v>53</v>
      </c>
      <c r="H71" s="55" t="s">
        <v>165</v>
      </c>
      <c r="I71" s="66" t="s">
        <v>43</v>
      </c>
      <c r="J71" s="56"/>
      <c r="K71" s="56"/>
      <c r="L71" s="66" t="s">
        <v>44</v>
      </c>
      <c r="M71" s="55">
        <v>35</v>
      </c>
      <c r="N71" s="57">
        <f t="shared" si="2"/>
        <v>-5.9999999999999995E-5</v>
      </c>
      <c r="O71" s="57">
        <f t="shared" si="3"/>
        <v>-5.9999999999999995E-5</v>
      </c>
      <c r="P71" s="55" t="s">
        <v>45</v>
      </c>
      <c r="Q71" s="55" t="s">
        <v>45</v>
      </c>
      <c r="R71" s="55">
        <v>90</v>
      </c>
      <c r="S71" s="55" t="s">
        <v>45</v>
      </c>
      <c r="T71" s="55" t="s">
        <v>45</v>
      </c>
      <c r="U71" s="55" t="s">
        <v>45</v>
      </c>
      <c r="V71" s="55">
        <v>50</v>
      </c>
      <c r="W71" s="55" t="s">
        <v>45</v>
      </c>
      <c r="X71" s="76">
        <v>30</v>
      </c>
      <c r="Y71" s="60" t="s">
        <v>45</v>
      </c>
      <c r="Z71" s="60" t="s">
        <v>45</v>
      </c>
      <c r="AA71" s="60">
        <v>25</v>
      </c>
      <c r="AB71" s="60" t="s">
        <v>45</v>
      </c>
      <c r="AC71" s="62" t="s">
        <v>45</v>
      </c>
      <c r="AD71" s="66" t="s">
        <v>45</v>
      </c>
      <c r="AE71" s="59" t="s">
        <v>45</v>
      </c>
      <c r="AF71" s="61" t="s">
        <v>45</v>
      </c>
      <c r="AG71" s="59" t="s">
        <v>45</v>
      </c>
      <c r="AH71" s="59" t="s">
        <v>45</v>
      </c>
      <c r="AI71" s="62" t="s">
        <v>45</v>
      </c>
      <c r="AJ71" s="64" t="s">
        <v>45</v>
      </c>
      <c r="AK71" s="58" t="s">
        <v>45</v>
      </c>
      <c r="AL71" s="59" t="s">
        <v>45</v>
      </c>
      <c r="AM71" s="61" t="s">
        <v>45</v>
      </c>
      <c r="AN71" s="61" t="s">
        <v>45</v>
      </c>
      <c r="AO71" s="63" t="s">
        <v>45</v>
      </c>
      <c r="AP71" s="59" t="s">
        <v>45</v>
      </c>
      <c r="AQ71" s="60" t="s">
        <v>45</v>
      </c>
      <c r="AR71" s="60" t="s">
        <v>45</v>
      </c>
      <c r="AS71" s="59" t="s">
        <v>45</v>
      </c>
      <c r="AT71" s="59" t="s">
        <v>45</v>
      </c>
      <c r="AU71" s="65" t="s">
        <v>45</v>
      </c>
    </row>
    <row r="72" spans="1:47" ht="22.5" x14ac:dyDescent="0.2">
      <c r="A72" s="1">
        <f>IF(COUNTIF($A$11:$A71,IF(L72="HR",ROUND(J72*100/M72,3),ROUND(K72*100/M72,3)))&gt;0,IF(L72="HR",ROUND(J72*100/M72,3),ROUND(K72*100/M72,3))-((ROW(A72)-11)*0.000001),IF(L72="HR",ROUND(J72*100/M72,3),ROUND(K72*100/M72,3)))</f>
        <v>-6.0999999999999999E-5</v>
      </c>
      <c r="B72" s="1">
        <f>IF(COUNTIF($B$11:$B71,ROUND(K72*100/M72,3))&gt;0,ROUND(K72*100/M72,3)-((ROW(B72)-11)*0.000001),ROUND(K72*100/M72,3))</f>
        <v>-6.0999999999999999E-5</v>
      </c>
      <c r="C72" s="32">
        <v>67</v>
      </c>
      <c r="D72" s="32" t="s">
        <v>387</v>
      </c>
      <c r="E72" s="43" t="s">
        <v>166</v>
      </c>
      <c r="F72" s="54" t="s">
        <v>167</v>
      </c>
      <c r="G72" s="54" t="s">
        <v>168</v>
      </c>
      <c r="H72" s="55" t="s">
        <v>169</v>
      </c>
      <c r="I72" s="55" t="s">
        <v>43</v>
      </c>
      <c r="J72" s="56"/>
      <c r="K72" s="56"/>
      <c r="L72" s="55" t="s">
        <v>44</v>
      </c>
      <c r="M72" s="55">
        <v>30</v>
      </c>
      <c r="N72" s="57">
        <f t="shared" si="2"/>
        <v>-6.0999999999999999E-5</v>
      </c>
      <c r="O72" s="57">
        <f t="shared" si="3"/>
        <v>-6.0999999999999999E-5</v>
      </c>
      <c r="P72" s="55" t="s">
        <v>45</v>
      </c>
      <c r="Q72" s="55">
        <v>40</v>
      </c>
      <c r="R72" s="55">
        <v>80</v>
      </c>
      <c r="S72" s="55" t="s">
        <v>45</v>
      </c>
      <c r="T72" s="55">
        <v>30</v>
      </c>
      <c r="U72" s="55">
        <v>20</v>
      </c>
      <c r="V72" s="55" t="s">
        <v>45</v>
      </c>
      <c r="W72" s="55" t="s">
        <v>45</v>
      </c>
      <c r="X72" s="58">
        <v>65</v>
      </c>
      <c r="Y72" s="59">
        <v>30</v>
      </c>
      <c r="Z72" s="60">
        <v>75</v>
      </c>
      <c r="AA72" s="59">
        <v>20</v>
      </c>
      <c r="AB72" s="59">
        <v>30</v>
      </c>
      <c r="AC72" s="62">
        <v>75</v>
      </c>
      <c r="AD72" s="55" t="s">
        <v>45</v>
      </c>
      <c r="AE72" s="59" t="s">
        <v>45</v>
      </c>
      <c r="AF72" s="61" t="s">
        <v>45</v>
      </c>
      <c r="AG72" s="59" t="s">
        <v>45</v>
      </c>
      <c r="AH72" s="59" t="s">
        <v>45</v>
      </c>
      <c r="AI72" s="62" t="s">
        <v>45</v>
      </c>
      <c r="AJ72" s="64" t="s">
        <v>45</v>
      </c>
      <c r="AK72" s="58" t="s">
        <v>45</v>
      </c>
      <c r="AL72" s="59" t="s">
        <v>45</v>
      </c>
      <c r="AM72" s="61" t="s">
        <v>45</v>
      </c>
      <c r="AN72" s="61" t="s">
        <v>45</v>
      </c>
      <c r="AO72" s="63" t="s">
        <v>45</v>
      </c>
      <c r="AP72" s="59" t="s">
        <v>45</v>
      </c>
      <c r="AQ72" s="60" t="s">
        <v>45</v>
      </c>
      <c r="AR72" s="60" t="s">
        <v>45</v>
      </c>
      <c r="AS72" s="59" t="s">
        <v>45</v>
      </c>
      <c r="AT72" s="59" t="s">
        <v>45</v>
      </c>
      <c r="AU72" s="65" t="s">
        <v>45</v>
      </c>
    </row>
    <row r="73" spans="1:47" x14ac:dyDescent="0.2">
      <c r="A73" s="1">
        <f>IF(COUNTIF($A$11:$A72,IF(L73="HR",ROUND(J73*100/M73,3),ROUND(K73*100/M73,3)))&gt;0,IF(L73="HR",ROUND(J73*100/M73,3),ROUND(K73*100/M73,3))-((ROW(A73)-11)*0.000001),IF(L73="HR",ROUND(J73*100/M73,3),ROUND(K73*100/M73,3)))</f>
        <v>-6.2000000000000003E-5</v>
      </c>
      <c r="B73" s="1">
        <f>IF(COUNTIF($B$11:$B72,ROUND(K73*100/M73,3))&gt;0,ROUND(K73*100/M73,3)-((ROW(B73)-11)*0.000001),ROUND(K73*100/M73,3))</f>
        <v>-6.2000000000000003E-5</v>
      </c>
      <c r="C73" s="32">
        <v>68</v>
      </c>
      <c r="D73" s="32" t="s">
        <v>38</v>
      </c>
      <c r="E73" s="43"/>
      <c r="F73" s="54" t="s">
        <v>170</v>
      </c>
      <c r="G73" s="54" t="s">
        <v>41</v>
      </c>
      <c r="H73" s="55" t="s">
        <v>171</v>
      </c>
      <c r="I73" s="55" t="s">
        <v>43</v>
      </c>
      <c r="J73" s="56"/>
      <c r="K73" s="56"/>
      <c r="L73" s="55" t="s">
        <v>44</v>
      </c>
      <c r="M73" s="55">
        <v>30</v>
      </c>
      <c r="N73" s="57">
        <f t="shared" si="2"/>
        <v>-6.2000000000000003E-5</v>
      </c>
      <c r="O73" s="57">
        <f t="shared" si="3"/>
        <v>-6.2000000000000003E-5</v>
      </c>
      <c r="P73" s="55" t="s">
        <v>45</v>
      </c>
      <c r="Q73" s="55">
        <v>25</v>
      </c>
      <c r="R73" s="55">
        <v>90</v>
      </c>
      <c r="S73" s="55" t="s">
        <v>45</v>
      </c>
      <c r="T73" s="55">
        <v>20</v>
      </c>
      <c r="U73" s="55">
        <v>25</v>
      </c>
      <c r="V73" s="55">
        <v>35</v>
      </c>
      <c r="W73" s="55" t="s">
        <v>45</v>
      </c>
      <c r="X73" s="58">
        <v>80</v>
      </c>
      <c r="Y73" s="59">
        <v>30</v>
      </c>
      <c r="Z73" s="60">
        <v>100</v>
      </c>
      <c r="AA73" s="59">
        <v>30</v>
      </c>
      <c r="AB73" s="59">
        <v>20</v>
      </c>
      <c r="AC73" s="62">
        <v>100</v>
      </c>
      <c r="AD73" s="55" t="s">
        <v>45</v>
      </c>
      <c r="AE73" s="59" t="s">
        <v>45</v>
      </c>
      <c r="AF73" s="61">
        <v>10</v>
      </c>
      <c r="AG73" s="59" t="s">
        <v>45</v>
      </c>
      <c r="AH73" s="59" t="s">
        <v>45</v>
      </c>
      <c r="AI73" s="62" t="s">
        <v>45</v>
      </c>
      <c r="AJ73" s="64" t="s">
        <v>45</v>
      </c>
      <c r="AK73" s="58" t="s">
        <v>45</v>
      </c>
      <c r="AL73" s="59" t="s">
        <v>45</v>
      </c>
      <c r="AM73" s="61" t="s">
        <v>45</v>
      </c>
      <c r="AN73" s="61" t="s">
        <v>45</v>
      </c>
      <c r="AO73" s="63" t="s">
        <v>45</v>
      </c>
      <c r="AP73" s="59">
        <v>10</v>
      </c>
      <c r="AQ73" s="60" t="s">
        <v>45</v>
      </c>
      <c r="AR73" s="60" t="s">
        <v>45</v>
      </c>
      <c r="AS73" s="59" t="s">
        <v>45</v>
      </c>
      <c r="AT73" s="59" t="s">
        <v>45</v>
      </c>
      <c r="AU73" s="65" t="s">
        <v>45</v>
      </c>
    </row>
    <row r="74" spans="1:47" x14ac:dyDescent="0.2">
      <c r="A74" s="1">
        <f>IF(COUNTIF($A$11:$A73,IF(L74="HR",ROUND(J74*100/M74,3),ROUND(K74*100/M74,3)))&gt;0,IF(L74="HR",ROUND(J74*100/M74,3),ROUND(K74*100/M74,3))-((ROW(A74)-11)*0.000001),IF(L74="HR",ROUND(J74*100/M74,3),ROUND(K74*100/M74,3)))</f>
        <v>-6.3E-5</v>
      </c>
      <c r="B74" s="1">
        <f>IF(COUNTIF($B$11:$B73,ROUND(K74*100/M74,3))&gt;0,ROUND(K74*100/M74,3)-((ROW(B74)-11)*0.000001),ROUND(K74*100/M74,3))</f>
        <v>-6.3E-5</v>
      </c>
      <c r="C74" s="32">
        <v>69</v>
      </c>
      <c r="D74" s="32" t="s">
        <v>38</v>
      </c>
      <c r="E74" s="43"/>
      <c r="F74" s="54" t="s">
        <v>170</v>
      </c>
      <c r="G74" s="54" t="s">
        <v>47</v>
      </c>
      <c r="H74" s="55" t="s">
        <v>172</v>
      </c>
      <c r="I74" s="55" t="s">
        <v>43</v>
      </c>
      <c r="J74" s="56"/>
      <c r="K74" s="56"/>
      <c r="L74" s="55" t="s">
        <v>44</v>
      </c>
      <c r="M74" s="55">
        <v>85</v>
      </c>
      <c r="N74" s="57">
        <f t="shared" si="2"/>
        <v>-6.3E-5</v>
      </c>
      <c r="O74" s="57">
        <f t="shared" si="3"/>
        <v>-6.3E-5</v>
      </c>
      <c r="P74" s="55">
        <v>15</v>
      </c>
      <c r="Q74" s="55">
        <v>25</v>
      </c>
      <c r="R74" s="55">
        <v>90</v>
      </c>
      <c r="S74" s="55">
        <v>5</v>
      </c>
      <c r="T74" s="55">
        <v>20</v>
      </c>
      <c r="U74" s="55">
        <v>25</v>
      </c>
      <c r="V74" s="55">
        <v>35</v>
      </c>
      <c r="W74" s="55">
        <v>25</v>
      </c>
      <c r="X74" s="58">
        <v>75</v>
      </c>
      <c r="Y74" s="59">
        <v>30</v>
      </c>
      <c r="Z74" s="60">
        <v>75</v>
      </c>
      <c r="AA74" s="59">
        <v>20</v>
      </c>
      <c r="AB74" s="59">
        <v>20</v>
      </c>
      <c r="AC74" s="62">
        <v>30</v>
      </c>
      <c r="AD74" s="55" t="s">
        <v>45</v>
      </c>
      <c r="AE74" s="59" t="s">
        <v>45</v>
      </c>
      <c r="AF74" s="61">
        <v>10</v>
      </c>
      <c r="AG74" s="59" t="s">
        <v>45</v>
      </c>
      <c r="AH74" s="59" t="s">
        <v>45</v>
      </c>
      <c r="AI74" s="62">
        <v>10</v>
      </c>
      <c r="AJ74" s="64" t="s">
        <v>45</v>
      </c>
      <c r="AK74" s="58" t="s">
        <v>45</v>
      </c>
      <c r="AL74" s="59" t="s">
        <v>45</v>
      </c>
      <c r="AM74" s="61" t="s">
        <v>45</v>
      </c>
      <c r="AN74" s="61" t="s">
        <v>45</v>
      </c>
      <c r="AO74" s="63" t="s">
        <v>45</v>
      </c>
      <c r="AP74" s="59">
        <v>10</v>
      </c>
      <c r="AQ74" s="60" t="s">
        <v>45</v>
      </c>
      <c r="AR74" s="60" t="s">
        <v>45</v>
      </c>
      <c r="AS74" s="59" t="s">
        <v>45</v>
      </c>
      <c r="AT74" s="59" t="s">
        <v>45</v>
      </c>
      <c r="AU74" s="65" t="s">
        <v>45</v>
      </c>
    </row>
    <row r="75" spans="1:47" x14ac:dyDescent="0.2">
      <c r="A75" s="1">
        <f>IF(COUNTIF($A$11:$A74,IF(L75="HR",ROUND(J75*100/M75,3),ROUND(K75*100/M75,3)))&gt;0,IF(L75="HR",ROUND(J75*100/M75,3),ROUND(K75*100/M75,3))-((ROW(A75)-11)*0.000001),IF(L75="HR",ROUND(J75*100/M75,3),ROUND(K75*100/M75,3)))</f>
        <v>-6.3999999999999997E-5</v>
      </c>
      <c r="B75" s="1">
        <f>IF(COUNTIF($B$11:$B74,ROUND(K75*100/M75,3))&gt;0,ROUND(K75*100/M75,3)-((ROW(B75)-11)*0.000001),ROUND(K75*100/M75,3))</f>
        <v>-6.3999999999999997E-5</v>
      </c>
      <c r="C75" s="32">
        <v>70</v>
      </c>
      <c r="D75" s="32" t="s">
        <v>38</v>
      </c>
      <c r="E75" s="43"/>
      <c r="F75" s="54" t="s">
        <v>170</v>
      </c>
      <c r="G75" s="54" t="s">
        <v>53</v>
      </c>
      <c r="H75" s="55" t="s">
        <v>173</v>
      </c>
      <c r="I75" s="55" t="s">
        <v>43</v>
      </c>
      <c r="J75" s="56"/>
      <c r="K75" s="56"/>
      <c r="L75" s="55" t="s">
        <v>44</v>
      </c>
      <c r="M75" s="55">
        <v>30</v>
      </c>
      <c r="N75" s="57">
        <f t="shared" si="2"/>
        <v>-6.3999999999999997E-5</v>
      </c>
      <c r="O75" s="57">
        <f t="shared" si="3"/>
        <v>-6.3999999999999997E-5</v>
      </c>
      <c r="P75" s="55" t="s">
        <v>45</v>
      </c>
      <c r="Q75" s="55" t="s">
        <v>45</v>
      </c>
      <c r="R75" s="55">
        <v>90</v>
      </c>
      <c r="S75" s="55" t="s">
        <v>45</v>
      </c>
      <c r="T75" s="55" t="s">
        <v>45</v>
      </c>
      <c r="U75" s="55" t="s">
        <v>45</v>
      </c>
      <c r="V75" s="55">
        <v>50</v>
      </c>
      <c r="W75" s="55">
        <v>60</v>
      </c>
      <c r="X75" s="58">
        <v>80</v>
      </c>
      <c r="Y75" s="59" t="s">
        <v>45</v>
      </c>
      <c r="Z75" s="60" t="s">
        <v>45</v>
      </c>
      <c r="AA75" s="59">
        <v>30</v>
      </c>
      <c r="AB75" s="59" t="s">
        <v>45</v>
      </c>
      <c r="AC75" s="62" t="s">
        <v>45</v>
      </c>
      <c r="AD75" s="58" t="s">
        <v>45</v>
      </c>
      <c r="AE75" s="59" t="s">
        <v>45</v>
      </c>
      <c r="AF75" s="60" t="s">
        <v>45</v>
      </c>
      <c r="AG75" s="59" t="s">
        <v>45</v>
      </c>
      <c r="AH75" s="59" t="s">
        <v>45</v>
      </c>
      <c r="AI75" s="62" t="s">
        <v>45</v>
      </c>
      <c r="AJ75" s="64" t="s">
        <v>45</v>
      </c>
      <c r="AK75" s="58" t="s">
        <v>45</v>
      </c>
      <c r="AL75" s="59" t="s">
        <v>45</v>
      </c>
      <c r="AM75" s="62" t="s">
        <v>45</v>
      </c>
      <c r="AN75" s="62" t="s">
        <v>45</v>
      </c>
      <c r="AO75" s="59" t="s">
        <v>45</v>
      </c>
      <c r="AP75" s="59" t="s">
        <v>45</v>
      </c>
      <c r="AQ75" s="60" t="s">
        <v>45</v>
      </c>
      <c r="AR75" s="60" t="s">
        <v>45</v>
      </c>
      <c r="AS75" s="59" t="s">
        <v>45</v>
      </c>
      <c r="AT75" s="59" t="s">
        <v>45</v>
      </c>
      <c r="AU75" s="65" t="s">
        <v>45</v>
      </c>
    </row>
    <row r="76" spans="1:47" x14ac:dyDescent="0.2">
      <c r="A76" s="1">
        <f>IF(COUNTIF($A$11:$A75,IF(L76="HR",ROUND(J76*100/M76,3),ROUND(K76*100/M76,3)))&gt;0,IF(L76="HR",ROUND(J76*100/M76,3),ROUND(K76*100/M76,3))-((ROW(A76)-11)*0.000001),IF(L76="HR",ROUND(J76*100/M76,3),ROUND(K76*100/M76,3)))</f>
        <v>-6.4999999999999994E-5</v>
      </c>
      <c r="B76" s="1">
        <f>IF(COUNTIF($B$11:$B75,ROUND(K76*100/M76,3))&gt;0,ROUND(K76*100/M76,3)-((ROW(B76)-11)*0.000001),ROUND(K76*100/M76,3))</f>
        <v>-6.4999999999999994E-5</v>
      </c>
      <c r="C76" s="32">
        <v>71</v>
      </c>
      <c r="D76" s="32" t="s">
        <v>386</v>
      </c>
      <c r="E76" s="43"/>
      <c r="F76" s="54" t="s">
        <v>174</v>
      </c>
      <c r="G76" s="54" t="s">
        <v>41</v>
      </c>
      <c r="H76" s="55" t="s">
        <v>175</v>
      </c>
      <c r="I76" s="55" t="s">
        <v>43</v>
      </c>
      <c r="J76" s="56"/>
      <c r="K76" s="56"/>
      <c r="L76" s="55" t="s">
        <v>44</v>
      </c>
      <c r="M76" s="55">
        <v>25</v>
      </c>
      <c r="N76" s="57">
        <f t="shared" si="2"/>
        <v>-6.4999999999999994E-5</v>
      </c>
      <c r="O76" s="57">
        <f t="shared" si="3"/>
        <v>-6.4999999999999994E-5</v>
      </c>
      <c r="P76" s="55" t="s">
        <v>45</v>
      </c>
      <c r="Q76" s="55">
        <v>20</v>
      </c>
      <c r="R76" s="55">
        <v>100</v>
      </c>
      <c r="S76" s="55" t="s">
        <v>45</v>
      </c>
      <c r="T76" s="55">
        <v>20</v>
      </c>
      <c r="U76" s="55">
        <v>20</v>
      </c>
      <c r="V76" s="55">
        <v>60</v>
      </c>
      <c r="W76" s="55" t="s">
        <v>45</v>
      </c>
      <c r="X76" s="58">
        <v>75</v>
      </c>
      <c r="Y76" s="59">
        <v>40</v>
      </c>
      <c r="Z76" s="60">
        <v>100</v>
      </c>
      <c r="AA76" s="59">
        <v>30</v>
      </c>
      <c r="AB76" s="59">
        <v>30</v>
      </c>
      <c r="AC76" s="62">
        <v>100</v>
      </c>
      <c r="AD76" s="58" t="s">
        <v>45</v>
      </c>
      <c r="AE76" s="59">
        <v>20</v>
      </c>
      <c r="AF76" s="61">
        <v>10</v>
      </c>
      <c r="AG76" s="59" t="s">
        <v>45</v>
      </c>
      <c r="AH76" s="59" t="s">
        <v>45</v>
      </c>
      <c r="AI76" s="62" t="s">
        <v>45</v>
      </c>
      <c r="AJ76" s="64" t="s">
        <v>45</v>
      </c>
      <c r="AK76" s="58" t="s">
        <v>45</v>
      </c>
      <c r="AL76" s="59" t="s">
        <v>45</v>
      </c>
      <c r="AM76" s="61" t="s">
        <v>45</v>
      </c>
      <c r="AN76" s="61" t="s">
        <v>45</v>
      </c>
      <c r="AO76" s="63" t="s">
        <v>45</v>
      </c>
      <c r="AP76" s="59">
        <v>10</v>
      </c>
      <c r="AQ76" s="60" t="s">
        <v>45</v>
      </c>
      <c r="AR76" s="60" t="s">
        <v>45</v>
      </c>
      <c r="AS76" s="59" t="s">
        <v>45</v>
      </c>
      <c r="AT76" s="59" t="s">
        <v>45</v>
      </c>
      <c r="AU76" s="65" t="s">
        <v>45</v>
      </c>
    </row>
    <row r="77" spans="1:47" ht="22.5" x14ac:dyDescent="0.2">
      <c r="A77" s="1">
        <f>IF(COUNTIF($A$11:$A76,IF(L77="HR",ROUND(J77*100/M77,3),ROUND(K77*100/M77,3)))&gt;0,IF(L77="HR",ROUND(J77*100/M77,3),ROUND(K77*100/M77,3))-((ROW(A77)-11)*0.000001),IF(L77="HR",ROUND(J77*100/M77,3),ROUND(K77*100/M77,3)))</f>
        <v>-6.5999999999999992E-5</v>
      </c>
      <c r="B77" s="1">
        <f>IF(COUNTIF($B$11:$B76,ROUND(K77*100/M77,3))&gt;0,ROUND(K77*100/M77,3)-((ROW(B77)-11)*0.000001),ROUND(K77*100/M77,3))</f>
        <v>-6.5999999999999992E-5</v>
      </c>
      <c r="C77" s="32">
        <v>72</v>
      </c>
      <c r="D77" s="32" t="s">
        <v>386</v>
      </c>
      <c r="E77" s="43" t="s">
        <v>176</v>
      </c>
      <c r="F77" s="54" t="s">
        <v>174</v>
      </c>
      <c r="G77" s="54" t="s">
        <v>47</v>
      </c>
      <c r="H77" s="55" t="s">
        <v>177</v>
      </c>
      <c r="I77" s="55" t="s">
        <v>43</v>
      </c>
      <c r="J77" s="56"/>
      <c r="K77" s="56"/>
      <c r="L77" s="55" t="s">
        <v>44</v>
      </c>
      <c r="M77" s="55">
        <v>88</v>
      </c>
      <c r="N77" s="57">
        <f t="shared" si="2"/>
        <v>-6.5999999999999992E-5</v>
      </c>
      <c r="O77" s="57">
        <f t="shared" si="3"/>
        <v>-6.5999999999999992E-5</v>
      </c>
      <c r="P77" s="55">
        <v>15</v>
      </c>
      <c r="Q77" s="55">
        <v>20</v>
      </c>
      <c r="R77" s="55">
        <v>100</v>
      </c>
      <c r="S77" s="55" t="s">
        <v>45</v>
      </c>
      <c r="T77" s="55">
        <v>20</v>
      </c>
      <c r="U77" s="55">
        <v>20</v>
      </c>
      <c r="V77" s="55">
        <v>20</v>
      </c>
      <c r="W77" s="55" t="s">
        <v>45</v>
      </c>
      <c r="X77" s="58">
        <v>80</v>
      </c>
      <c r="Y77" s="59">
        <v>40</v>
      </c>
      <c r="Z77" s="60">
        <v>65</v>
      </c>
      <c r="AA77" s="59">
        <v>20</v>
      </c>
      <c r="AB77" s="59">
        <v>20</v>
      </c>
      <c r="AC77" s="62">
        <v>25</v>
      </c>
      <c r="AD77" s="58" t="s">
        <v>45</v>
      </c>
      <c r="AE77" s="59">
        <v>20</v>
      </c>
      <c r="AF77" s="61">
        <v>10</v>
      </c>
      <c r="AG77" s="59" t="s">
        <v>45</v>
      </c>
      <c r="AH77" s="59" t="s">
        <v>45</v>
      </c>
      <c r="AI77" s="62">
        <v>10</v>
      </c>
      <c r="AJ77" s="64" t="s">
        <v>45</v>
      </c>
      <c r="AK77" s="58" t="s">
        <v>45</v>
      </c>
      <c r="AL77" s="59" t="s">
        <v>45</v>
      </c>
      <c r="AM77" s="61" t="s">
        <v>45</v>
      </c>
      <c r="AN77" s="61" t="s">
        <v>45</v>
      </c>
      <c r="AO77" s="63" t="s">
        <v>45</v>
      </c>
      <c r="AP77" s="59">
        <v>10</v>
      </c>
      <c r="AQ77" s="60" t="s">
        <v>45</v>
      </c>
      <c r="AR77" s="60" t="s">
        <v>45</v>
      </c>
      <c r="AS77" s="59" t="s">
        <v>45</v>
      </c>
      <c r="AT77" s="59" t="s">
        <v>45</v>
      </c>
      <c r="AU77" s="65" t="s">
        <v>45</v>
      </c>
    </row>
    <row r="78" spans="1:47" ht="22.5" x14ac:dyDescent="0.2">
      <c r="A78" s="1">
        <f>IF(COUNTIF($A$11:$A77,IF(L78="HR",ROUND(J78*100/M78,3),ROUND(K78*100/M78,3)))&gt;0,IF(L78="HR",ROUND(J78*100/M78,3),ROUND(K78*100/M78,3))-((ROW(A78)-11)*0.000001),IF(L78="HR",ROUND(J78*100/M78,3),ROUND(K78*100/M78,3)))</f>
        <v>-6.7000000000000002E-5</v>
      </c>
      <c r="B78" s="1">
        <f>IF(COUNTIF($B$11:$B77,ROUND(K78*100/M78,3))&gt;0,ROUND(K78*100/M78,3)-((ROW(B78)-11)*0.000001),ROUND(K78*100/M78,3))</f>
        <v>-6.7000000000000002E-5</v>
      </c>
      <c r="C78" s="32">
        <v>73</v>
      </c>
      <c r="D78" s="32" t="s">
        <v>386</v>
      </c>
      <c r="E78" s="43" t="s">
        <v>176</v>
      </c>
      <c r="F78" s="54" t="s">
        <v>174</v>
      </c>
      <c r="G78" s="54" t="s">
        <v>59</v>
      </c>
      <c r="H78" s="55" t="s">
        <v>178</v>
      </c>
      <c r="I78" s="55" t="s">
        <v>43</v>
      </c>
      <c r="J78" s="56"/>
      <c r="K78" s="56"/>
      <c r="L78" s="55" t="s">
        <v>44</v>
      </c>
      <c r="M78" s="55">
        <v>88</v>
      </c>
      <c r="N78" s="57">
        <f t="shared" si="2"/>
        <v>-6.7000000000000002E-5</v>
      </c>
      <c r="O78" s="57">
        <f t="shared" si="3"/>
        <v>-6.7000000000000002E-5</v>
      </c>
      <c r="P78" s="55">
        <v>10</v>
      </c>
      <c r="Q78" s="55">
        <v>20</v>
      </c>
      <c r="R78" s="55">
        <v>80</v>
      </c>
      <c r="S78" s="55" t="s">
        <v>45</v>
      </c>
      <c r="T78" s="55">
        <v>10</v>
      </c>
      <c r="U78" s="55">
        <v>20</v>
      </c>
      <c r="V78" s="55">
        <v>20</v>
      </c>
      <c r="W78" s="55" t="s">
        <v>45</v>
      </c>
      <c r="X78" s="58">
        <v>25</v>
      </c>
      <c r="Y78" s="59">
        <v>40</v>
      </c>
      <c r="Z78" s="60">
        <v>20</v>
      </c>
      <c r="AA78" s="59">
        <v>10</v>
      </c>
      <c r="AB78" s="59">
        <v>40</v>
      </c>
      <c r="AC78" s="62">
        <v>15</v>
      </c>
      <c r="AD78" s="58" t="s">
        <v>45</v>
      </c>
      <c r="AE78" s="59" t="s">
        <v>45</v>
      </c>
      <c r="AF78" s="61">
        <v>10</v>
      </c>
      <c r="AG78" s="59" t="s">
        <v>45</v>
      </c>
      <c r="AH78" s="59" t="s">
        <v>45</v>
      </c>
      <c r="AI78" s="62">
        <v>10</v>
      </c>
      <c r="AJ78" s="64" t="s">
        <v>45</v>
      </c>
      <c r="AK78" s="58" t="s">
        <v>45</v>
      </c>
      <c r="AL78" s="59" t="s">
        <v>45</v>
      </c>
      <c r="AM78" s="61" t="s">
        <v>45</v>
      </c>
      <c r="AN78" s="61" t="s">
        <v>45</v>
      </c>
      <c r="AO78" s="63" t="s">
        <v>45</v>
      </c>
      <c r="AP78" s="59">
        <v>10</v>
      </c>
      <c r="AQ78" s="60" t="s">
        <v>45</v>
      </c>
      <c r="AR78" s="60" t="s">
        <v>45</v>
      </c>
      <c r="AS78" s="59" t="s">
        <v>45</v>
      </c>
      <c r="AT78" s="59" t="s">
        <v>45</v>
      </c>
      <c r="AU78" s="65" t="s">
        <v>45</v>
      </c>
    </row>
    <row r="79" spans="1:47" x14ac:dyDescent="0.2">
      <c r="A79" s="1">
        <f>IF(COUNTIF($A$11:$A78,IF(L79="HR",ROUND(J79*100/M79,3),ROUND(K79*100/M79,3)))&gt;0,IF(L79="HR",ROUND(J79*100/M79,3),ROUND(K79*100/M79,3))-((ROW(A79)-11)*0.000001),IF(L79="HR",ROUND(J79*100/M79,3),ROUND(K79*100/M79,3)))</f>
        <v>-6.7999999999999999E-5</v>
      </c>
      <c r="B79" s="1">
        <f>IF(COUNTIF($B$11:$B78,ROUND(K79*100/M79,3))&gt;0,ROUND(K79*100/M79,3)-((ROW(B79)-11)*0.000001),ROUND(K79*100/M79,3))</f>
        <v>-6.7999999999999999E-5</v>
      </c>
      <c r="C79" s="32">
        <v>74</v>
      </c>
      <c r="D79" s="32" t="s">
        <v>386</v>
      </c>
      <c r="E79" s="43"/>
      <c r="F79" s="54" t="s">
        <v>174</v>
      </c>
      <c r="G79" s="54" t="s">
        <v>53</v>
      </c>
      <c r="H79" s="55" t="s">
        <v>179</v>
      </c>
      <c r="I79" s="55" t="s">
        <v>43</v>
      </c>
      <c r="J79" s="56"/>
      <c r="K79" s="56"/>
      <c r="L79" s="55" t="s">
        <v>44</v>
      </c>
      <c r="M79" s="55">
        <v>30</v>
      </c>
      <c r="N79" s="57">
        <f t="shared" si="2"/>
        <v>-6.7999999999999999E-5</v>
      </c>
      <c r="O79" s="57">
        <f t="shared" si="3"/>
        <v>-6.7999999999999999E-5</v>
      </c>
      <c r="P79" s="55" t="s">
        <v>45</v>
      </c>
      <c r="Q79" s="55" t="s">
        <v>45</v>
      </c>
      <c r="R79" s="55">
        <v>90</v>
      </c>
      <c r="S79" s="55" t="s">
        <v>45</v>
      </c>
      <c r="T79" s="55" t="s">
        <v>45</v>
      </c>
      <c r="U79" s="55" t="s">
        <v>45</v>
      </c>
      <c r="V79" s="55">
        <v>50</v>
      </c>
      <c r="W79" s="55" t="s">
        <v>45</v>
      </c>
      <c r="X79" s="58">
        <v>30</v>
      </c>
      <c r="Y79" s="59" t="s">
        <v>45</v>
      </c>
      <c r="Z79" s="59" t="s">
        <v>45</v>
      </c>
      <c r="AA79" s="59">
        <v>25</v>
      </c>
      <c r="AB79" s="59" t="s">
        <v>45</v>
      </c>
      <c r="AC79" s="59" t="s">
        <v>45</v>
      </c>
      <c r="AD79" s="55" t="s">
        <v>45</v>
      </c>
      <c r="AE79" s="59" t="s">
        <v>45</v>
      </c>
      <c r="AF79" s="61" t="s">
        <v>45</v>
      </c>
      <c r="AG79" s="59" t="s">
        <v>45</v>
      </c>
      <c r="AH79" s="59" t="s">
        <v>45</v>
      </c>
      <c r="AI79" s="62" t="s">
        <v>45</v>
      </c>
      <c r="AJ79" s="64" t="s">
        <v>45</v>
      </c>
      <c r="AK79" s="58" t="s">
        <v>45</v>
      </c>
      <c r="AL79" s="59" t="s">
        <v>45</v>
      </c>
      <c r="AM79" s="61" t="s">
        <v>45</v>
      </c>
      <c r="AN79" s="61" t="s">
        <v>45</v>
      </c>
      <c r="AO79" s="63" t="s">
        <v>45</v>
      </c>
      <c r="AP79" s="59" t="s">
        <v>45</v>
      </c>
      <c r="AQ79" s="60" t="s">
        <v>45</v>
      </c>
      <c r="AR79" s="60" t="s">
        <v>45</v>
      </c>
      <c r="AS79" s="59" t="s">
        <v>45</v>
      </c>
      <c r="AT79" s="59" t="s">
        <v>45</v>
      </c>
      <c r="AU79" s="65" t="s">
        <v>45</v>
      </c>
    </row>
    <row r="80" spans="1:47" ht="18" x14ac:dyDescent="0.25">
      <c r="C80" s="32">
        <v>81</v>
      </c>
      <c r="D80" s="32"/>
      <c r="E80" s="43"/>
      <c r="F80" s="47" t="s">
        <v>181</v>
      </c>
      <c r="G80" s="48"/>
      <c r="H80" s="50"/>
      <c r="I80" s="50"/>
      <c r="J80" s="50"/>
      <c r="K80" s="50"/>
      <c r="L80" s="50"/>
      <c r="M80" s="49"/>
      <c r="N80" s="79"/>
      <c r="O80" s="7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80"/>
      <c r="AN80" s="49"/>
      <c r="AO80" s="49"/>
      <c r="AP80" s="49"/>
      <c r="AQ80" s="81"/>
      <c r="AR80" s="49"/>
      <c r="AS80" s="78"/>
      <c r="AT80" s="78"/>
      <c r="AU80" s="82"/>
    </row>
    <row r="81" spans="1:47" x14ac:dyDescent="0.2">
      <c r="A81" s="1">
        <f>IF(COUNTIF($A$11:$A80,IF(L81="HR",ROUND(J81*100/M81,3),ROUND(K81*100/M81,3)))&gt;0,IF(L81="HR",ROUND(J81*100/M81,3),ROUND(K81*100/M81,3))-((ROW(A81)-11)*0.000001),IF(L81="HR",ROUND(J81*100/M81,3),ROUND(K81*100/M81,3)))</f>
        <v>-6.9999999999999994E-5</v>
      </c>
      <c r="B81" s="1">
        <f>IF(COUNTIF($B$11:$B80,ROUND(K81*100/M81,3))&gt;0,ROUND(K81*100/M81,3)-((ROW(B81)-11)*0.000001),ROUND(K81*100/M81,3))</f>
        <v>-6.9999999999999994E-5</v>
      </c>
      <c r="C81" s="32">
        <v>82</v>
      </c>
      <c r="D81" s="32" t="s">
        <v>180</v>
      </c>
      <c r="E81" s="43" t="s">
        <v>182</v>
      </c>
      <c r="F81" s="54" t="s">
        <v>182</v>
      </c>
      <c r="G81" s="54" t="s">
        <v>183</v>
      </c>
      <c r="H81" s="55" t="s">
        <v>184</v>
      </c>
      <c r="I81" s="55" t="s">
        <v>185</v>
      </c>
      <c r="J81" s="56"/>
      <c r="K81" s="56"/>
      <c r="L81" s="55" t="s">
        <v>44</v>
      </c>
      <c r="M81" s="55">
        <v>12</v>
      </c>
      <c r="N81" s="57">
        <f t="shared" ref="N81:O85" si="4">A81</f>
        <v>-6.9999999999999994E-5</v>
      </c>
      <c r="O81" s="57">
        <f t="shared" si="4"/>
        <v>-6.9999999999999994E-5</v>
      </c>
      <c r="P81" s="55" t="s">
        <v>45</v>
      </c>
      <c r="Q81" s="55">
        <v>15</v>
      </c>
      <c r="R81" s="55">
        <v>5</v>
      </c>
      <c r="S81" s="55" t="s">
        <v>45</v>
      </c>
      <c r="T81" s="55">
        <v>10</v>
      </c>
      <c r="U81" s="55">
        <v>15</v>
      </c>
      <c r="V81" s="55">
        <v>5</v>
      </c>
      <c r="W81" s="55" t="s">
        <v>45</v>
      </c>
      <c r="X81" s="58">
        <v>20</v>
      </c>
      <c r="Y81" s="59">
        <v>20</v>
      </c>
      <c r="Z81" s="60" t="s">
        <v>45</v>
      </c>
      <c r="AA81" s="59">
        <v>40</v>
      </c>
      <c r="AB81" s="59">
        <v>20</v>
      </c>
      <c r="AC81" s="62" t="s">
        <v>45</v>
      </c>
      <c r="AD81" s="58" t="s">
        <v>45</v>
      </c>
      <c r="AE81" s="59">
        <v>25</v>
      </c>
      <c r="AF81" s="60">
        <v>10</v>
      </c>
      <c r="AG81" s="59" t="s">
        <v>45</v>
      </c>
      <c r="AH81" s="59">
        <v>25</v>
      </c>
      <c r="AI81" s="62">
        <v>5</v>
      </c>
      <c r="AJ81" s="64" t="s">
        <v>45</v>
      </c>
      <c r="AK81" s="55" t="s">
        <v>45</v>
      </c>
      <c r="AL81" s="59">
        <v>10</v>
      </c>
      <c r="AM81" s="60" t="s">
        <v>45</v>
      </c>
      <c r="AN81" s="61" t="s">
        <v>45</v>
      </c>
      <c r="AO81" s="63" t="s">
        <v>45</v>
      </c>
      <c r="AP81" s="63">
        <v>10</v>
      </c>
      <c r="AQ81" s="60" t="s">
        <v>45</v>
      </c>
      <c r="AR81" s="60" t="s">
        <v>45</v>
      </c>
      <c r="AS81" s="59" t="s">
        <v>45</v>
      </c>
      <c r="AT81" s="59">
        <v>10</v>
      </c>
      <c r="AU81" s="65" t="s">
        <v>45</v>
      </c>
    </row>
    <row r="82" spans="1:47" x14ac:dyDescent="0.2">
      <c r="A82" s="1">
        <f>IF(COUNTIF($A$11:$A81,IF(L82="HR",ROUND(J82*100/M82,3),ROUND(K82*100/M82,3)))&gt;0,IF(L82="HR",ROUND(J82*100/M82,3),ROUND(K82*100/M82,3))-((ROW(A82)-11)*0.000001),IF(L82="HR",ROUND(J82*100/M82,3),ROUND(K82*100/M82,3)))</f>
        <v>-7.0999999999999991E-5</v>
      </c>
      <c r="B82" s="1">
        <f>IF(COUNTIF($B$11:$B81,ROUND(K82*100/M82,3))&gt;0,ROUND(K82*100/M82,3)-((ROW(B82)-11)*0.000001),ROUND(K82*100/M82,3))</f>
        <v>-7.0999999999999991E-5</v>
      </c>
      <c r="C82" s="32">
        <v>83</v>
      </c>
      <c r="D82" s="32" t="s">
        <v>180</v>
      </c>
      <c r="E82" s="43" t="s">
        <v>186</v>
      </c>
      <c r="F82" s="54" t="s">
        <v>187</v>
      </c>
      <c r="G82" s="54" t="s">
        <v>188</v>
      </c>
      <c r="H82" s="55" t="s">
        <v>189</v>
      </c>
      <c r="I82" s="55" t="s">
        <v>185</v>
      </c>
      <c r="J82" s="56"/>
      <c r="K82" s="56"/>
      <c r="L82" s="55" t="s">
        <v>44</v>
      </c>
      <c r="M82" s="55">
        <v>37</v>
      </c>
      <c r="N82" s="57">
        <f t="shared" si="4"/>
        <v>-7.0999999999999991E-5</v>
      </c>
      <c r="O82" s="57">
        <f t="shared" si="4"/>
        <v>-7.0999999999999991E-5</v>
      </c>
      <c r="P82" s="55" t="s">
        <v>45</v>
      </c>
      <c r="Q82" s="55">
        <v>20</v>
      </c>
      <c r="R82" s="55" t="s">
        <v>45</v>
      </c>
      <c r="S82" s="55" t="s">
        <v>45</v>
      </c>
      <c r="T82" s="55" t="s">
        <v>45</v>
      </c>
      <c r="U82" s="55">
        <v>15</v>
      </c>
      <c r="V82" s="55" t="s">
        <v>45</v>
      </c>
      <c r="W82" s="55" t="s">
        <v>45</v>
      </c>
      <c r="X82" s="58" t="s">
        <v>45</v>
      </c>
      <c r="Y82" s="59">
        <v>20</v>
      </c>
      <c r="Z82" s="60" t="s">
        <v>45</v>
      </c>
      <c r="AA82" s="59" t="s">
        <v>45</v>
      </c>
      <c r="AB82" s="59">
        <v>20</v>
      </c>
      <c r="AC82" s="62" t="s">
        <v>45</v>
      </c>
      <c r="AD82" s="58" t="s">
        <v>45</v>
      </c>
      <c r="AE82" s="59">
        <v>40</v>
      </c>
      <c r="AF82" s="60" t="s">
        <v>45</v>
      </c>
      <c r="AG82" s="59" t="s">
        <v>45</v>
      </c>
      <c r="AH82" s="59">
        <v>40</v>
      </c>
      <c r="AI82" s="62" t="s">
        <v>45</v>
      </c>
      <c r="AJ82" s="64" t="s">
        <v>45</v>
      </c>
      <c r="AK82" s="55" t="s">
        <v>45</v>
      </c>
      <c r="AL82" s="59">
        <v>20</v>
      </c>
      <c r="AM82" s="60" t="s">
        <v>45</v>
      </c>
      <c r="AN82" s="61" t="s">
        <v>45</v>
      </c>
      <c r="AO82" s="63" t="s">
        <v>45</v>
      </c>
      <c r="AP82" s="63">
        <v>15</v>
      </c>
      <c r="AQ82" s="60" t="s">
        <v>45</v>
      </c>
      <c r="AR82" s="60" t="s">
        <v>45</v>
      </c>
      <c r="AS82" s="59" t="s">
        <v>45</v>
      </c>
      <c r="AT82" s="59">
        <v>5</v>
      </c>
      <c r="AU82" s="65" t="s">
        <v>45</v>
      </c>
    </row>
    <row r="83" spans="1:47" x14ac:dyDescent="0.2">
      <c r="A83" s="1">
        <f>IF(COUNTIF($A$11:$A82,IF(L83="HR",ROUND(J83*100/M83,3),ROUND(K83*100/M83,3)))&gt;0,IF(L83="HR",ROUND(J83*100/M83,3),ROUND(K83*100/M83,3))-((ROW(A83)-11)*0.000001),IF(L83="HR",ROUND(J83*100/M83,3),ROUND(K83*100/M83,3)))</f>
        <v>-7.2000000000000002E-5</v>
      </c>
      <c r="B83" s="1">
        <f>IF(COUNTIF($B$11:$B82,ROUND(K83*100/M83,3))&gt;0,ROUND(K83*100/M83,3)-((ROW(B83)-11)*0.000001),ROUND(K83*100/M83,3))</f>
        <v>-7.2000000000000002E-5</v>
      </c>
      <c r="C83" s="32">
        <v>84</v>
      </c>
      <c r="D83" s="32" t="s">
        <v>180</v>
      </c>
      <c r="E83" s="43" t="s">
        <v>190</v>
      </c>
      <c r="F83" s="54" t="s">
        <v>191</v>
      </c>
      <c r="G83" s="54" t="s">
        <v>183</v>
      </c>
      <c r="H83" s="55" t="s">
        <v>192</v>
      </c>
      <c r="I83" s="55" t="s">
        <v>185</v>
      </c>
      <c r="J83" s="56"/>
      <c r="K83" s="56"/>
      <c r="L83" s="55" t="s">
        <v>44</v>
      </c>
      <c r="M83" s="55">
        <v>20</v>
      </c>
      <c r="N83" s="57">
        <f t="shared" si="4"/>
        <v>-7.2000000000000002E-5</v>
      </c>
      <c r="O83" s="57">
        <f t="shared" si="4"/>
        <v>-7.2000000000000002E-5</v>
      </c>
      <c r="P83" s="55">
        <v>30</v>
      </c>
      <c r="Q83" s="55">
        <v>30</v>
      </c>
      <c r="R83" s="55">
        <v>10</v>
      </c>
      <c r="S83" s="55" t="s">
        <v>45</v>
      </c>
      <c r="T83" s="55">
        <v>10</v>
      </c>
      <c r="U83" s="55">
        <v>30</v>
      </c>
      <c r="V83" s="55">
        <v>10</v>
      </c>
      <c r="W83" s="55" t="s">
        <v>45</v>
      </c>
      <c r="X83" s="58">
        <v>50</v>
      </c>
      <c r="Y83" s="59">
        <v>30</v>
      </c>
      <c r="Z83" s="60" t="s">
        <v>45</v>
      </c>
      <c r="AA83" s="59">
        <v>40</v>
      </c>
      <c r="AB83" s="59">
        <v>20</v>
      </c>
      <c r="AC83" s="62" t="s">
        <v>45</v>
      </c>
      <c r="AD83" s="58" t="s">
        <v>45</v>
      </c>
      <c r="AE83" s="59">
        <v>50</v>
      </c>
      <c r="AF83" s="60">
        <v>10</v>
      </c>
      <c r="AG83" s="59" t="s">
        <v>45</v>
      </c>
      <c r="AH83" s="59">
        <v>50</v>
      </c>
      <c r="AI83" s="62" t="s">
        <v>45</v>
      </c>
      <c r="AJ83" s="64" t="s">
        <v>45</v>
      </c>
      <c r="AK83" s="55" t="s">
        <v>45</v>
      </c>
      <c r="AL83" s="59">
        <v>10</v>
      </c>
      <c r="AM83" s="60" t="s">
        <v>45</v>
      </c>
      <c r="AN83" s="61" t="s">
        <v>45</v>
      </c>
      <c r="AO83" s="63" t="s">
        <v>45</v>
      </c>
      <c r="AP83" s="63">
        <v>10</v>
      </c>
      <c r="AQ83" s="60" t="s">
        <v>45</v>
      </c>
      <c r="AR83" s="60" t="s">
        <v>45</v>
      </c>
      <c r="AS83" s="59" t="s">
        <v>45</v>
      </c>
      <c r="AT83" s="59">
        <v>20</v>
      </c>
      <c r="AU83" s="65" t="s">
        <v>45</v>
      </c>
    </row>
    <row r="84" spans="1:47" x14ac:dyDescent="0.2">
      <c r="A84" s="1">
        <f>IF(COUNTIF($A$11:$A83,IF(L84="HR",ROUND(J84*100/M84,3),ROUND(K84*100/M84,3)))&gt;0,IF(L84="HR",ROUND(J84*100/M84,3),ROUND(K84*100/M84,3))-((ROW(A84)-11)*0.000001),IF(L84="HR",ROUND(J84*100/M84,3),ROUND(K84*100/M84,3)))</f>
        <v>-7.2999999999999999E-5</v>
      </c>
      <c r="B84" s="1">
        <f>IF(COUNTIF($B$11:$B83,ROUND(K84*100/M84,3))&gt;0,ROUND(K84*100/M84,3)-((ROW(B84)-11)*0.000001),ROUND(K84*100/M84,3))</f>
        <v>-7.2999999999999999E-5</v>
      </c>
      <c r="C84" s="32">
        <v>85</v>
      </c>
      <c r="D84" s="32" t="s">
        <v>180</v>
      </c>
      <c r="E84" s="43" t="s">
        <v>193</v>
      </c>
      <c r="F84" s="54" t="s">
        <v>193</v>
      </c>
      <c r="G84" s="54" t="s">
        <v>188</v>
      </c>
      <c r="H84" s="55" t="s">
        <v>194</v>
      </c>
      <c r="I84" s="55" t="s">
        <v>185</v>
      </c>
      <c r="J84" s="56"/>
      <c r="K84" s="56"/>
      <c r="L84" s="55" t="s">
        <v>44</v>
      </c>
      <c r="M84" s="55">
        <v>10</v>
      </c>
      <c r="N84" s="57">
        <f t="shared" si="4"/>
        <v>-7.2999999999999999E-5</v>
      </c>
      <c r="O84" s="57">
        <f t="shared" si="4"/>
        <v>-7.2999999999999999E-5</v>
      </c>
      <c r="P84" s="55" t="s">
        <v>45</v>
      </c>
      <c r="Q84" s="55">
        <v>40</v>
      </c>
      <c r="R84" s="55">
        <v>10</v>
      </c>
      <c r="S84" s="55" t="s">
        <v>45</v>
      </c>
      <c r="T84" s="55" t="s">
        <v>45</v>
      </c>
      <c r="U84" s="55">
        <v>20</v>
      </c>
      <c r="V84" s="55">
        <v>10</v>
      </c>
      <c r="W84" s="55" t="s">
        <v>45</v>
      </c>
      <c r="X84" s="58" t="s">
        <v>45</v>
      </c>
      <c r="Y84" s="59">
        <v>30</v>
      </c>
      <c r="Z84" s="60">
        <v>80</v>
      </c>
      <c r="AA84" s="59" t="s">
        <v>45</v>
      </c>
      <c r="AB84" s="59">
        <v>30</v>
      </c>
      <c r="AC84" s="62">
        <v>80</v>
      </c>
      <c r="AD84" s="58" t="s">
        <v>45</v>
      </c>
      <c r="AE84" s="59">
        <v>40</v>
      </c>
      <c r="AF84" s="60">
        <v>5</v>
      </c>
      <c r="AG84" s="59" t="s">
        <v>45</v>
      </c>
      <c r="AH84" s="59">
        <v>40</v>
      </c>
      <c r="AI84" s="62" t="s">
        <v>45</v>
      </c>
      <c r="AJ84" s="64" t="s">
        <v>45</v>
      </c>
      <c r="AK84" s="55" t="s">
        <v>45</v>
      </c>
      <c r="AL84" s="59">
        <v>10</v>
      </c>
      <c r="AM84" s="60" t="s">
        <v>45</v>
      </c>
      <c r="AN84" s="61" t="s">
        <v>45</v>
      </c>
      <c r="AO84" s="63" t="s">
        <v>45</v>
      </c>
      <c r="AP84" s="63">
        <v>10</v>
      </c>
      <c r="AQ84" s="60" t="s">
        <v>45</v>
      </c>
      <c r="AR84" s="60" t="s">
        <v>45</v>
      </c>
      <c r="AS84" s="59" t="s">
        <v>45</v>
      </c>
      <c r="AT84" s="59">
        <v>10</v>
      </c>
      <c r="AU84" s="65" t="s">
        <v>45</v>
      </c>
    </row>
    <row r="85" spans="1:47" x14ac:dyDescent="0.2">
      <c r="A85" s="1">
        <f>IF(COUNTIF($A$11:$A84,IF(L85="HR",ROUND(J85*100/M85,3),ROUND(K85*100/M85,3)))&gt;0,IF(L85="HR",ROUND(J85*100/M85,3),ROUND(K85*100/M85,3))-((ROW(A85)-11)*0.000001),IF(L85="HR",ROUND(J85*100/M85,3),ROUND(K85*100/M85,3)))</f>
        <v>-7.3999999999999996E-5</v>
      </c>
      <c r="B85" s="1">
        <f>IF(COUNTIF($B$11:$B84,ROUND(K85*100/M85,3))&gt;0,ROUND(K85*100/M85,3)-((ROW(B85)-11)*0.000001),ROUND(K85*100/M85,3))</f>
        <v>-7.3999999999999996E-5</v>
      </c>
      <c r="C85" s="32">
        <v>86</v>
      </c>
      <c r="D85" s="32" t="s">
        <v>180</v>
      </c>
      <c r="E85" s="43" t="s">
        <v>195</v>
      </c>
      <c r="F85" s="54" t="s">
        <v>167</v>
      </c>
      <c r="G85" s="54" t="s">
        <v>188</v>
      </c>
      <c r="H85" s="55" t="s">
        <v>196</v>
      </c>
      <c r="I85" s="55" t="s">
        <v>185</v>
      </c>
      <c r="J85" s="56"/>
      <c r="K85" s="56"/>
      <c r="L85" s="55" t="s">
        <v>44</v>
      </c>
      <c r="M85" s="55">
        <v>15</v>
      </c>
      <c r="N85" s="57">
        <f t="shared" si="4"/>
        <v>-7.3999999999999996E-5</v>
      </c>
      <c r="O85" s="57">
        <f t="shared" si="4"/>
        <v>-7.3999999999999996E-5</v>
      </c>
      <c r="P85" s="55" t="s">
        <v>45</v>
      </c>
      <c r="Q85" s="55">
        <v>20</v>
      </c>
      <c r="R85" s="55">
        <v>10</v>
      </c>
      <c r="S85" s="55" t="s">
        <v>45</v>
      </c>
      <c r="T85" s="55">
        <v>10</v>
      </c>
      <c r="U85" s="55">
        <v>20</v>
      </c>
      <c r="V85" s="55">
        <v>10</v>
      </c>
      <c r="W85" s="55" t="s">
        <v>45</v>
      </c>
      <c r="X85" s="58">
        <v>75</v>
      </c>
      <c r="Y85" s="59">
        <v>30</v>
      </c>
      <c r="Z85" s="60">
        <v>80</v>
      </c>
      <c r="AA85" s="59">
        <v>75</v>
      </c>
      <c r="AB85" s="59">
        <v>30</v>
      </c>
      <c r="AC85" s="62">
        <v>80</v>
      </c>
      <c r="AD85" s="58" t="s">
        <v>45</v>
      </c>
      <c r="AE85" s="59">
        <v>40</v>
      </c>
      <c r="AF85" s="60">
        <v>5</v>
      </c>
      <c r="AG85" s="59" t="s">
        <v>45</v>
      </c>
      <c r="AH85" s="59">
        <v>40</v>
      </c>
      <c r="AI85" s="62">
        <v>5</v>
      </c>
      <c r="AJ85" s="64" t="s">
        <v>45</v>
      </c>
      <c r="AK85" s="55" t="s">
        <v>45</v>
      </c>
      <c r="AL85" s="59">
        <v>10</v>
      </c>
      <c r="AM85" s="60" t="s">
        <v>45</v>
      </c>
      <c r="AN85" s="61" t="s">
        <v>45</v>
      </c>
      <c r="AO85" s="63" t="s">
        <v>45</v>
      </c>
      <c r="AP85" s="63">
        <v>10</v>
      </c>
      <c r="AQ85" s="60" t="s">
        <v>45</v>
      </c>
      <c r="AR85" s="60" t="s">
        <v>45</v>
      </c>
      <c r="AS85" s="59" t="s">
        <v>45</v>
      </c>
      <c r="AT85" s="59">
        <v>10</v>
      </c>
      <c r="AU85" s="65" t="s">
        <v>45</v>
      </c>
    </row>
    <row r="86" spans="1:47" x14ac:dyDescent="0.2">
      <c r="C86" s="32">
        <v>87</v>
      </c>
      <c r="D86" s="32"/>
      <c r="E86" s="43"/>
      <c r="F86" s="54"/>
      <c r="G86" s="83"/>
      <c r="H86" s="78"/>
      <c r="I86" s="78"/>
      <c r="J86" s="78"/>
      <c r="K86" s="78"/>
      <c r="L86" s="78"/>
      <c r="M86" s="78"/>
      <c r="N86" s="57"/>
      <c r="O86" s="57"/>
      <c r="P86" s="78"/>
      <c r="Q86" s="78"/>
      <c r="R86" s="64"/>
      <c r="S86" s="64"/>
      <c r="T86" s="78"/>
      <c r="U86" s="78"/>
      <c r="V86" s="64"/>
      <c r="W86" s="64"/>
      <c r="X86" s="78"/>
      <c r="Y86" s="78"/>
      <c r="Z86" s="64"/>
      <c r="AA86" s="78"/>
      <c r="AB86" s="78"/>
      <c r="AC86" s="64"/>
      <c r="AD86" s="78"/>
      <c r="AE86" s="78"/>
      <c r="AF86" s="64"/>
      <c r="AG86" s="78"/>
      <c r="AH86" s="78"/>
      <c r="AI86" s="64"/>
      <c r="AJ86" s="64"/>
      <c r="AK86" s="78"/>
      <c r="AL86" s="78"/>
      <c r="AM86" s="64"/>
      <c r="AN86" s="64"/>
      <c r="AO86" s="78"/>
      <c r="AP86" s="78"/>
      <c r="AQ86" s="64"/>
      <c r="AR86" s="64"/>
      <c r="AS86" s="78"/>
      <c r="AT86" s="78"/>
      <c r="AU86" s="82"/>
    </row>
    <row r="87" spans="1:47" ht="18" x14ac:dyDescent="0.25">
      <c r="C87" s="32">
        <v>88</v>
      </c>
      <c r="D87" s="32"/>
      <c r="E87" s="43"/>
      <c r="F87" s="84" t="s">
        <v>197</v>
      </c>
      <c r="G87" s="47"/>
      <c r="H87" s="50"/>
      <c r="I87" s="50"/>
      <c r="J87" s="50"/>
      <c r="K87" s="50"/>
      <c r="L87" s="50"/>
      <c r="M87" s="50"/>
      <c r="N87" s="79"/>
      <c r="O87" s="7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  <c r="AA87" s="49"/>
      <c r="AB87" s="49"/>
      <c r="AC87" s="49"/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78"/>
      <c r="AT87" s="78"/>
      <c r="AU87" s="82"/>
    </row>
    <row r="88" spans="1:47" x14ac:dyDescent="0.2">
      <c r="A88" s="1">
        <f>IF(COUNTIF($A$11:$A87,IF(L88="HR",ROUND(J88*100/M88,3),ROUND(K88*100/M88,3)))&gt;0,IF(L88="HR",ROUND(J88*100/M88,3),ROUND(K88*100/M88,3))-((ROW(A88)-11)*0.000001),IF(L88="HR",ROUND(J88*100/M88,3),ROUND(K88*100/M88,3)))</f>
        <v>-7.7000000000000001E-5</v>
      </c>
      <c r="B88" s="1">
        <f>IF(COUNTIF($B$11:$B87,ROUND(K88*100/M88,3))&gt;0,ROUND(K88*100/M88,3)-((ROW(B88)-11)*0.000001),ROUND(K88*100/M88,3))</f>
        <v>-7.7000000000000001E-5</v>
      </c>
      <c r="C88" s="32">
        <v>89</v>
      </c>
      <c r="D88" s="32" t="s">
        <v>381</v>
      </c>
      <c r="E88" s="43" t="s">
        <v>198</v>
      </c>
      <c r="F88" s="54" t="s">
        <v>55</v>
      </c>
      <c r="G88" s="54" t="s">
        <v>199</v>
      </c>
      <c r="H88" s="55" t="s">
        <v>200</v>
      </c>
      <c r="I88" s="55" t="s">
        <v>185</v>
      </c>
      <c r="J88" s="66"/>
      <c r="K88" s="56"/>
      <c r="L88" s="55" t="s">
        <v>51</v>
      </c>
      <c r="M88" s="55">
        <v>88</v>
      </c>
      <c r="N88" s="57">
        <f t="shared" ref="N88:N103" si="5">A88</f>
        <v>-7.7000000000000001E-5</v>
      </c>
      <c r="O88" s="57">
        <f t="shared" ref="O88:O103" si="6">B88</f>
        <v>-7.7000000000000001E-5</v>
      </c>
      <c r="P88" s="55">
        <v>50</v>
      </c>
      <c r="Q88" s="55">
        <v>70</v>
      </c>
      <c r="R88" s="55">
        <v>80</v>
      </c>
      <c r="S88" s="55">
        <v>70</v>
      </c>
      <c r="T88" s="55">
        <v>45</v>
      </c>
      <c r="U88" s="55">
        <v>40</v>
      </c>
      <c r="V88" s="55">
        <v>40</v>
      </c>
      <c r="W88" s="55">
        <v>40</v>
      </c>
      <c r="X88" s="55">
        <v>40</v>
      </c>
      <c r="Y88" s="59">
        <v>40</v>
      </c>
      <c r="Z88" s="61">
        <v>85</v>
      </c>
      <c r="AA88" s="59">
        <v>40</v>
      </c>
      <c r="AB88" s="59">
        <v>60</v>
      </c>
      <c r="AC88" s="62">
        <v>85</v>
      </c>
      <c r="AD88" s="58">
        <v>20</v>
      </c>
      <c r="AE88" s="59">
        <v>80</v>
      </c>
      <c r="AF88" s="60">
        <v>85</v>
      </c>
      <c r="AG88" s="59">
        <v>20</v>
      </c>
      <c r="AH88" s="59">
        <v>80</v>
      </c>
      <c r="AI88" s="62">
        <v>80</v>
      </c>
      <c r="AJ88" s="64">
        <v>30</v>
      </c>
      <c r="AK88" s="58">
        <v>75</v>
      </c>
      <c r="AL88" s="59">
        <v>70</v>
      </c>
      <c r="AM88" s="60">
        <v>15</v>
      </c>
      <c r="AN88" s="60">
        <v>10</v>
      </c>
      <c r="AO88" s="59">
        <v>75</v>
      </c>
      <c r="AP88" s="59">
        <v>100</v>
      </c>
      <c r="AQ88" s="60">
        <v>15</v>
      </c>
      <c r="AR88" s="60" t="s">
        <v>45</v>
      </c>
      <c r="AS88" s="59">
        <v>75</v>
      </c>
      <c r="AT88" s="59">
        <v>50</v>
      </c>
      <c r="AU88" s="65">
        <v>15</v>
      </c>
    </row>
    <row r="89" spans="1:47" x14ac:dyDescent="0.2">
      <c r="A89" s="1">
        <f>IF(COUNTIF($A$11:$A88,IF(L89="HR",ROUND(J89*100/M89,3),ROUND(K89*100/M89,3)))&gt;0,IF(L89="HR",ROUND(J89*100/M89,3),ROUND(K89*100/M89,3))-((ROW(A89)-11)*0.000001),IF(L89="HR",ROUND(J89*100/M89,3),ROUND(K89*100/M89,3)))</f>
        <v>-7.7999999999999999E-5</v>
      </c>
      <c r="B89" s="1">
        <f>IF(COUNTIF($B$11:$B88,ROUND(K89*100/M89,3))&gt;0,ROUND(K89*100/M89,3)-((ROW(B89)-11)*0.000001),ROUND(K89*100/M89,3))</f>
        <v>-7.7999999999999999E-5</v>
      </c>
      <c r="C89" s="32">
        <v>90</v>
      </c>
      <c r="D89" s="32" t="s">
        <v>376</v>
      </c>
      <c r="E89" s="43" t="s">
        <v>201</v>
      </c>
      <c r="F89" s="54" t="s">
        <v>63</v>
      </c>
      <c r="G89" s="54" t="s">
        <v>202</v>
      </c>
      <c r="H89" s="55" t="s">
        <v>203</v>
      </c>
      <c r="I89" s="55" t="s">
        <v>204</v>
      </c>
      <c r="J89" s="66"/>
      <c r="K89" s="56"/>
      <c r="L89" s="55" t="s">
        <v>51</v>
      </c>
      <c r="M89" s="55">
        <v>88</v>
      </c>
      <c r="N89" s="57">
        <f t="shared" si="5"/>
        <v>-7.7999999999999999E-5</v>
      </c>
      <c r="O89" s="57">
        <f t="shared" si="6"/>
        <v>-7.7999999999999999E-5</v>
      </c>
      <c r="P89" s="55" t="s">
        <v>45</v>
      </c>
      <c r="Q89" s="55">
        <v>20</v>
      </c>
      <c r="R89" s="55">
        <v>50</v>
      </c>
      <c r="S89" s="55" t="s">
        <v>45</v>
      </c>
      <c r="T89" s="55" t="s">
        <v>45</v>
      </c>
      <c r="U89" s="55">
        <v>20</v>
      </c>
      <c r="V89" s="55">
        <v>15</v>
      </c>
      <c r="W89" s="55" t="s">
        <v>45</v>
      </c>
      <c r="X89" s="55">
        <v>20</v>
      </c>
      <c r="Y89" s="59">
        <v>20</v>
      </c>
      <c r="Z89" s="61">
        <v>85</v>
      </c>
      <c r="AA89" s="59">
        <v>20</v>
      </c>
      <c r="AB89" s="59">
        <v>20</v>
      </c>
      <c r="AC89" s="62">
        <v>85</v>
      </c>
      <c r="AD89" s="58" t="s">
        <v>45</v>
      </c>
      <c r="AE89" s="59">
        <v>20</v>
      </c>
      <c r="AF89" s="60">
        <v>20</v>
      </c>
      <c r="AG89" s="59" t="s">
        <v>45</v>
      </c>
      <c r="AH89" s="59">
        <v>20</v>
      </c>
      <c r="AI89" s="62">
        <v>20</v>
      </c>
      <c r="AJ89" s="64" t="s">
        <v>45</v>
      </c>
      <c r="AK89" s="58" t="s">
        <v>45</v>
      </c>
      <c r="AL89" s="59">
        <v>20</v>
      </c>
      <c r="AM89" s="64">
        <v>70</v>
      </c>
      <c r="AN89" s="64" t="s">
        <v>45</v>
      </c>
      <c r="AO89" s="59" t="s">
        <v>45</v>
      </c>
      <c r="AP89" s="59">
        <v>20</v>
      </c>
      <c r="AQ89" s="60">
        <v>70</v>
      </c>
      <c r="AR89" s="60" t="s">
        <v>45</v>
      </c>
      <c r="AS89" s="59" t="s">
        <v>45</v>
      </c>
      <c r="AT89" s="59">
        <v>20</v>
      </c>
      <c r="AU89" s="65">
        <v>70</v>
      </c>
    </row>
    <row r="90" spans="1:47" x14ac:dyDescent="0.2">
      <c r="A90" s="1">
        <f>IF(COUNTIF($A$11:$A89,IF(L90="HR",ROUND(J90*100/M90,3),ROUND(K90*100/M90,3)))&gt;0,IF(L90="HR",ROUND(J90*100/M90,3),ROUND(K90*100/M90,3))-((ROW(A90)-11)*0.000001),IF(L90="HR",ROUND(J90*100/M90,3),ROUND(K90*100/M90,3)))</f>
        <v>-7.8999999999999996E-5</v>
      </c>
      <c r="B90" s="1">
        <f>IF(COUNTIF($B$11:$B89,ROUND(K90*100/M90,3))&gt;0,ROUND(K90*100/M90,3)-((ROW(B90)-11)*0.000001),ROUND(K90*100/M90,3))</f>
        <v>-7.8999999999999996E-5</v>
      </c>
      <c r="C90" s="32">
        <v>91</v>
      </c>
      <c r="D90" s="32" t="s">
        <v>381</v>
      </c>
      <c r="E90" s="43" t="s">
        <v>205</v>
      </c>
      <c r="F90" s="54" t="s">
        <v>84</v>
      </c>
      <c r="G90" s="54" t="s">
        <v>199</v>
      </c>
      <c r="H90" s="55" t="s">
        <v>206</v>
      </c>
      <c r="I90" s="55" t="s">
        <v>185</v>
      </c>
      <c r="J90" s="66"/>
      <c r="K90" s="56"/>
      <c r="L90" s="55" t="s">
        <v>51</v>
      </c>
      <c r="M90" s="55">
        <v>88</v>
      </c>
      <c r="N90" s="57">
        <f t="shared" si="5"/>
        <v>-7.8999999999999996E-5</v>
      </c>
      <c r="O90" s="57">
        <f t="shared" si="6"/>
        <v>-7.8999999999999996E-5</v>
      </c>
      <c r="P90" s="55">
        <v>80</v>
      </c>
      <c r="Q90" s="55">
        <v>80</v>
      </c>
      <c r="R90" s="55">
        <v>80</v>
      </c>
      <c r="S90" s="55">
        <v>75</v>
      </c>
      <c r="T90" s="55">
        <v>45</v>
      </c>
      <c r="U90" s="55">
        <v>30</v>
      </c>
      <c r="V90" s="55">
        <v>20</v>
      </c>
      <c r="W90" s="55">
        <v>80</v>
      </c>
      <c r="X90" s="55">
        <v>50</v>
      </c>
      <c r="Y90" s="59">
        <v>30</v>
      </c>
      <c r="Z90" s="61">
        <v>85</v>
      </c>
      <c r="AA90" s="59">
        <v>50</v>
      </c>
      <c r="AB90" s="59">
        <v>30</v>
      </c>
      <c r="AC90" s="62">
        <v>85</v>
      </c>
      <c r="AD90" s="58">
        <v>85</v>
      </c>
      <c r="AE90" s="59">
        <v>70</v>
      </c>
      <c r="AF90" s="60">
        <v>80</v>
      </c>
      <c r="AG90" s="59">
        <v>85</v>
      </c>
      <c r="AH90" s="59">
        <v>70</v>
      </c>
      <c r="AI90" s="62">
        <v>80</v>
      </c>
      <c r="AJ90" s="64">
        <v>85</v>
      </c>
      <c r="AK90" s="58">
        <v>75</v>
      </c>
      <c r="AL90" s="59">
        <v>70</v>
      </c>
      <c r="AM90" s="61" t="s">
        <v>45</v>
      </c>
      <c r="AN90" s="61">
        <v>70</v>
      </c>
      <c r="AO90" s="59">
        <v>75</v>
      </c>
      <c r="AP90" s="59">
        <v>70</v>
      </c>
      <c r="AQ90" s="60" t="s">
        <v>45</v>
      </c>
      <c r="AR90" s="60">
        <v>80</v>
      </c>
      <c r="AS90" s="59">
        <v>75</v>
      </c>
      <c r="AT90" s="59">
        <v>50</v>
      </c>
      <c r="AU90" s="65" t="s">
        <v>45</v>
      </c>
    </row>
    <row r="91" spans="1:47" x14ac:dyDescent="0.2">
      <c r="A91" s="1">
        <f>IF(COUNTIF($A$11:$A90,IF(L91="HR",ROUND(J91*100/M91,3),ROUND(K91*100/M91,3)))&gt;0,IF(L91="HR",ROUND(J91*100/M91,3),ROUND(K91*100/M91,3))-((ROW(A91)-11)*0.000001),IF(L91="HR",ROUND(J91*100/M91,3),ROUND(K91*100/M91,3)))</f>
        <v>-7.9999999999999993E-5</v>
      </c>
      <c r="B91" s="1">
        <f>IF(COUNTIF($B$11:$B90,ROUND(K91*100/M91,3))&gt;0,ROUND(K91*100/M91,3)-((ROW(B91)-11)*0.000001),ROUND(K91*100/M91,3))</f>
        <v>-7.9999999999999993E-5</v>
      </c>
      <c r="C91" s="32">
        <v>92</v>
      </c>
      <c r="D91" s="32" t="s">
        <v>381</v>
      </c>
      <c r="E91" s="43" t="s">
        <v>207</v>
      </c>
      <c r="F91" s="54" t="s">
        <v>90</v>
      </c>
      <c r="G91" s="54" t="s">
        <v>199</v>
      </c>
      <c r="H91" s="55" t="s">
        <v>208</v>
      </c>
      <c r="I91" s="55" t="s">
        <v>185</v>
      </c>
      <c r="J91" s="66"/>
      <c r="K91" s="56"/>
      <c r="L91" s="55" t="s">
        <v>51</v>
      </c>
      <c r="M91" s="55">
        <v>88</v>
      </c>
      <c r="N91" s="57">
        <f t="shared" si="5"/>
        <v>-7.9999999999999993E-5</v>
      </c>
      <c r="O91" s="57">
        <f t="shared" si="6"/>
        <v>-7.9999999999999993E-5</v>
      </c>
      <c r="P91" s="55">
        <v>80</v>
      </c>
      <c r="Q91" s="55" t="s">
        <v>45</v>
      </c>
      <c r="R91" s="55">
        <v>80</v>
      </c>
      <c r="S91" s="55">
        <v>75</v>
      </c>
      <c r="T91" s="55">
        <v>45</v>
      </c>
      <c r="U91" s="55">
        <v>30</v>
      </c>
      <c r="V91" s="55">
        <v>20</v>
      </c>
      <c r="W91" s="55">
        <v>80</v>
      </c>
      <c r="X91" s="55">
        <v>50</v>
      </c>
      <c r="Y91" s="59">
        <v>30</v>
      </c>
      <c r="Z91" s="63">
        <v>85</v>
      </c>
      <c r="AA91" s="59">
        <v>50</v>
      </c>
      <c r="AB91" s="59">
        <v>30</v>
      </c>
      <c r="AC91" s="77">
        <v>85</v>
      </c>
      <c r="AD91" s="58" t="s">
        <v>45</v>
      </c>
      <c r="AE91" s="59" t="s">
        <v>45</v>
      </c>
      <c r="AF91" s="59" t="s">
        <v>45</v>
      </c>
      <c r="AG91" s="59" t="s">
        <v>45</v>
      </c>
      <c r="AH91" s="59" t="s">
        <v>45</v>
      </c>
      <c r="AI91" s="77" t="s">
        <v>45</v>
      </c>
      <c r="AJ91" s="78" t="s">
        <v>45</v>
      </c>
      <c r="AK91" s="58">
        <v>75</v>
      </c>
      <c r="AL91" s="59" t="s">
        <v>45</v>
      </c>
      <c r="AM91" s="63" t="s">
        <v>45</v>
      </c>
      <c r="AN91" s="63">
        <v>70</v>
      </c>
      <c r="AO91" s="59">
        <v>75</v>
      </c>
      <c r="AP91" s="59" t="s">
        <v>45</v>
      </c>
      <c r="AQ91" s="59" t="s">
        <v>45</v>
      </c>
      <c r="AR91" s="59">
        <v>80</v>
      </c>
      <c r="AS91" s="59" t="s">
        <v>45</v>
      </c>
      <c r="AT91" s="59" t="s">
        <v>45</v>
      </c>
      <c r="AU91" s="85" t="s">
        <v>45</v>
      </c>
    </row>
    <row r="92" spans="1:47" x14ac:dyDescent="0.2">
      <c r="A92" s="1">
        <f>IF(COUNTIF($A$11:$A91,IF(L92="HR",ROUND(J92*100/M92,3),ROUND(K92*100/M92,3)))&gt;0,IF(L92="HR",ROUND(J92*100/M92,3),ROUND(K92*100/M92,3))-((ROW(A92)-11)*0.000001),IF(L92="HR",ROUND(J92*100/M92,3),ROUND(K92*100/M92,3)))</f>
        <v>-8.099999999999999E-5</v>
      </c>
      <c r="B92" s="1">
        <f>IF(COUNTIF($B$11:$B91,ROUND(K92*100/M92,3))&gt;0,ROUND(K92*100/M92,3)-((ROW(B92)-11)*0.000001),ROUND(K92*100/M92,3))</f>
        <v>-8.099999999999999E-5</v>
      </c>
      <c r="C92" s="32">
        <v>93</v>
      </c>
      <c r="D92" s="32" t="s">
        <v>376</v>
      </c>
      <c r="E92" s="43" t="s">
        <v>94</v>
      </c>
      <c r="F92" s="54" t="s">
        <v>94</v>
      </c>
      <c r="G92" s="54" t="s">
        <v>202</v>
      </c>
      <c r="H92" s="55" t="s">
        <v>209</v>
      </c>
      <c r="I92" s="55" t="s">
        <v>204</v>
      </c>
      <c r="J92" s="66"/>
      <c r="K92" s="56"/>
      <c r="L92" s="55" t="s">
        <v>51</v>
      </c>
      <c r="M92" s="55">
        <v>88</v>
      </c>
      <c r="N92" s="57">
        <f t="shared" si="5"/>
        <v>-8.099999999999999E-5</v>
      </c>
      <c r="O92" s="57">
        <f t="shared" si="6"/>
        <v>-8.099999999999999E-5</v>
      </c>
      <c r="P92" s="55" t="s">
        <v>45</v>
      </c>
      <c r="Q92" s="55">
        <v>20</v>
      </c>
      <c r="R92" s="55">
        <v>20</v>
      </c>
      <c r="S92" s="55" t="s">
        <v>45</v>
      </c>
      <c r="T92" s="55" t="s">
        <v>45</v>
      </c>
      <c r="U92" s="55">
        <v>20</v>
      </c>
      <c r="V92" s="55">
        <v>20</v>
      </c>
      <c r="W92" s="55" t="s">
        <v>45</v>
      </c>
      <c r="X92" s="55" t="s">
        <v>45</v>
      </c>
      <c r="Y92" s="59">
        <v>20</v>
      </c>
      <c r="Z92" s="61">
        <v>75</v>
      </c>
      <c r="AA92" s="59" t="s">
        <v>45</v>
      </c>
      <c r="AB92" s="59">
        <v>20</v>
      </c>
      <c r="AC92" s="62">
        <v>75</v>
      </c>
      <c r="AD92" s="58">
        <v>10</v>
      </c>
      <c r="AE92" s="59">
        <v>10</v>
      </c>
      <c r="AF92" s="60">
        <v>10</v>
      </c>
      <c r="AG92" s="59">
        <v>10</v>
      </c>
      <c r="AH92" s="59">
        <v>20</v>
      </c>
      <c r="AI92" s="62">
        <v>10</v>
      </c>
      <c r="AJ92" s="64" t="s">
        <v>45</v>
      </c>
      <c r="AK92" s="58">
        <v>10</v>
      </c>
      <c r="AL92" s="59">
        <v>5</v>
      </c>
      <c r="AM92" s="61">
        <v>5</v>
      </c>
      <c r="AN92" s="61" t="s">
        <v>45</v>
      </c>
      <c r="AO92" s="59">
        <v>10</v>
      </c>
      <c r="AP92" s="59">
        <v>10</v>
      </c>
      <c r="AQ92" s="60">
        <v>5</v>
      </c>
      <c r="AR92" s="60" t="s">
        <v>45</v>
      </c>
      <c r="AS92" s="59">
        <v>10</v>
      </c>
      <c r="AT92" s="59">
        <v>5</v>
      </c>
      <c r="AU92" s="65">
        <v>10</v>
      </c>
    </row>
    <row r="93" spans="1:47" x14ac:dyDescent="0.2">
      <c r="A93" s="1">
        <f>IF(COUNTIF($A$11:$A92,IF(L93="HR",ROUND(J93*100/M93,3),ROUND(K93*100/M93,3)))&gt;0,IF(L93="HR",ROUND(J93*100/M93,3),ROUND(K93*100/M93,3))-((ROW(A93)-11)*0.000001),IF(L93="HR",ROUND(J93*100/M93,3),ROUND(K93*100/M93,3)))</f>
        <v>-8.2000000000000001E-5</v>
      </c>
      <c r="B93" s="1">
        <f>IF(COUNTIF($B$11:$B92,ROUND(K93*100/M93,3))&gt;0,ROUND(K93*100/M93,3)-((ROW(B93)-11)*0.000001),ROUND(K93*100/M93,3))</f>
        <v>-8.2000000000000001E-5</v>
      </c>
      <c r="C93" s="32">
        <v>94</v>
      </c>
      <c r="D93" s="32" t="s">
        <v>376</v>
      </c>
      <c r="E93" s="43" t="s">
        <v>210</v>
      </c>
      <c r="F93" s="54" t="s">
        <v>210</v>
      </c>
      <c r="G93" s="54" t="s">
        <v>202</v>
      </c>
      <c r="H93" s="55" t="s">
        <v>211</v>
      </c>
      <c r="I93" s="55" t="s">
        <v>204</v>
      </c>
      <c r="J93" s="66"/>
      <c r="K93" s="56"/>
      <c r="L93" s="55" t="s">
        <v>51</v>
      </c>
      <c r="M93" s="55">
        <v>88</v>
      </c>
      <c r="N93" s="57">
        <f t="shared" si="5"/>
        <v>-8.2000000000000001E-5</v>
      </c>
      <c r="O93" s="57">
        <f t="shared" si="6"/>
        <v>-8.2000000000000001E-5</v>
      </c>
      <c r="P93" s="55" t="s">
        <v>45</v>
      </c>
      <c r="Q93" s="55">
        <v>20</v>
      </c>
      <c r="R93" s="55">
        <v>40</v>
      </c>
      <c r="S93" s="55" t="s">
        <v>45</v>
      </c>
      <c r="T93" s="55" t="s">
        <v>45</v>
      </c>
      <c r="U93" s="55">
        <v>20</v>
      </c>
      <c r="V93" s="55">
        <v>20</v>
      </c>
      <c r="W93" s="55" t="s">
        <v>45</v>
      </c>
      <c r="X93" s="55" t="s">
        <v>45</v>
      </c>
      <c r="Y93" s="59">
        <v>10</v>
      </c>
      <c r="Z93" s="61">
        <v>100</v>
      </c>
      <c r="AA93" s="59" t="s">
        <v>45</v>
      </c>
      <c r="AB93" s="59">
        <v>10</v>
      </c>
      <c r="AC93" s="62">
        <v>100</v>
      </c>
      <c r="AD93" s="58" t="s">
        <v>45</v>
      </c>
      <c r="AE93" s="59">
        <v>15</v>
      </c>
      <c r="AF93" s="60">
        <v>25</v>
      </c>
      <c r="AG93" s="59" t="s">
        <v>45</v>
      </c>
      <c r="AH93" s="59">
        <v>20</v>
      </c>
      <c r="AI93" s="62">
        <v>25</v>
      </c>
      <c r="AJ93" s="64" t="s">
        <v>45</v>
      </c>
      <c r="AK93" s="58">
        <v>10</v>
      </c>
      <c r="AL93" s="59">
        <v>15</v>
      </c>
      <c r="AM93" s="61">
        <v>15</v>
      </c>
      <c r="AN93" s="61" t="s">
        <v>45</v>
      </c>
      <c r="AO93" s="59">
        <v>10</v>
      </c>
      <c r="AP93" s="59">
        <v>10</v>
      </c>
      <c r="AQ93" s="60">
        <v>10</v>
      </c>
      <c r="AR93" s="60" t="s">
        <v>45</v>
      </c>
      <c r="AS93" s="59">
        <v>10</v>
      </c>
      <c r="AT93" s="59">
        <v>10</v>
      </c>
      <c r="AU93" s="65">
        <v>50</v>
      </c>
    </row>
    <row r="94" spans="1:47" x14ac:dyDescent="0.2">
      <c r="A94" s="1">
        <f>IF(COUNTIF($A$11:$A93,IF(L94="HR",ROUND(J94*100/M94,3),ROUND(K94*100/M94,3)))&gt;0,IF(L94="HR",ROUND(J94*100/M94,3),ROUND(K94*100/M94,3))-((ROW(A94)-11)*0.000001),IF(L94="HR",ROUND(J94*100/M94,3),ROUND(K94*100/M94,3)))</f>
        <v>-8.2999999999999998E-5</v>
      </c>
      <c r="B94" s="1">
        <f>IF(COUNTIF($B$11:$B93,ROUND(K94*100/M94,3))&gt;0,ROUND(K94*100/M94,3)-((ROW(B94)-11)*0.000001),ROUND(K94*100/M94,3))</f>
        <v>-8.2999999999999998E-5</v>
      </c>
      <c r="C94" s="32">
        <v>95</v>
      </c>
      <c r="D94" s="32" t="s">
        <v>381</v>
      </c>
      <c r="E94" s="86" t="s">
        <v>212</v>
      </c>
      <c r="F94" s="54" t="s">
        <v>112</v>
      </c>
      <c r="G94" s="54" t="s">
        <v>199</v>
      </c>
      <c r="H94" s="55" t="s">
        <v>213</v>
      </c>
      <c r="I94" s="55" t="s">
        <v>185</v>
      </c>
      <c r="J94" s="66"/>
      <c r="K94" s="56"/>
      <c r="L94" s="55" t="s">
        <v>51</v>
      </c>
      <c r="M94" s="55">
        <v>88</v>
      </c>
      <c r="N94" s="57">
        <f t="shared" si="5"/>
        <v>-8.2999999999999998E-5</v>
      </c>
      <c r="O94" s="57">
        <f t="shared" si="6"/>
        <v>-8.2999999999999998E-5</v>
      </c>
      <c r="P94" s="55">
        <v>50</v>
      </c>
      <c r="Q94" s="55">
        <v>40</v>
      </c>
      <c r="R94" s="55">
        <v>50</v>
      </c>
      <c r="S94" s="55" t="s">
        <v>45</v>
      </c>
      <c r="T94" s="55">
        <v>20</v>
      </c>
      <c r="U94" s="55">
        <v>40</v>
      </c>
      <c r="V94" s="55">
        <v>50</v>
      </c>
      <c r="W94" s="55" t="s">
        <v>45</v>
      </c>
      <c r="X94" s="55">
        <v>40</v>
      </c>
      <c r="Y94" s="59">
        <v>30</v>
      </c>
      <c r="Z94" s="61" t="s">
        <v>45</v>
      </c>
      <c r="AA94" s="59">
        <v>40</v>
      </c>
      <c r="AB94" s="59">
        <v>30</v>
      </c>
      <c r="AC94" s="62" t="s">
        <v>45</v>
      </c>
      <c r="AD94" s="58">
        <v>20</v>
      </c>
      <c r="AE94" s="59">
        <v>70</v>
      </c>
      <c r="AF94" s="60">
        <v>70</v>
      </c>
      <c r="AG94" s="59">
        <v>20</v>
      </c>
      <c r="AH94" s="59">
        <v>70</v>
      </c>
      <c r="AI94" s="62">
        <v>70</v>
      </c>
      <c r="AJ94" s="64" t="s">
        <v>45</v>
      </c>
      <c r="AK94" s="58">
        <v>60</v>
      </c>
      <c r="AL94" s="59">
        <v>70</v>
      </c>
      <c r="AM94" s="61">
        <v>70</v>
      </c>
      <c r="AN94" s="61" t="s">
        <v>45</v>
      </c>
      <c r="AO94" s="59">
        <v>60</v>
      </c>
      <c r="AP94" s="59">
        <v>70</v>
      </c>
      <c r="AQ94" s="60">
        <v>60</v>
      </c>
      <c r="AR94" s="60" t="s">
        <v>45</v>
      </c>
      <c r="AS94" s="59">
        <v>60</v>
      </c>
      <c r="AT94" s="59">
        <v>50</v>
      </c>
      <c r="AU94" s="65">
        <v>15</v>
      </c>
    </row>
    <row r="95" spans="1:47" x14ac:dyDescent="0.2">
      <c r="A95" s="1">
        <f>IF(COUNTIF($A$11:$A94,IF(L95="HR",ROUND(J95*100/M95,3),ROUND(K95*100/M95,3)))&gt;0,IF(L95="HR",ROUND(J95*100/M95,3),ROUND(K95*100/M95,3))-((ROW(A95)-11)*0.000001),IF(L95="HR",ROUND(J95*100/M95,3),ROUND(K95*100/M95,3)))</f>
        <v>-8.3999999999999995E-5</v>
      </c>
      <c r="B95" s="1">
        <f>IF(COUNTIF($B$11:$B94,ROUND(K95*100/M95,3))&gt;0,ROUND(K95*100/M95,3)-((ROW(B95)-11)*0.000001),ROUND(K95*100/M95,3))</f>
        <v>-8.3999999999999995E-5</v>
      </c>
      <c r="C95" s="32">
        <v>96</v>
      </c>
      <c r="D95" s="32" t="s">
        <v>381</v>
      </c>
      <c r="E95" s="43" t="s">
        <v>214</v>
      </c>
      <c r="F95" s="54" t="s">
        <v>118</v>
      </c>
      <c r="G95" s="54" t="s">
        <v>199</v>
      </c>
      <c r="H95" s="55" t="s">
        <v>215</v>
      </c>
      <c r="I95" s="55" t="s">
        <v>185</v>
      </c>
      <c r="J95" s="66"/>
      <c r="K95" s="56"/>
      <c r="L95" s="55" t="s">
        <v>51</v>
      </c>
      <c r="M95" s="55">
        <v>89</v>
      </c>
      <c r="N95" s="57">
        <f t="shared" si="5"/>
        <v>-8.3999999999999995E-5</v>
      </c>
      <c r="O95" s="57">
        <f t="shared" si="6"/>
        <v>-8.3999999999999995E-5</v>
      </c>
      <c r="P95" s="55" t="s">
        <v>45</v>
      </c>
      <c r="Q95" s="55">
        <v>40</v>
      </c>
      <c r="R95" s="55">
        <v>80</v>
      </c>
      <c r="S95" s="55" t="s">
        <v>45</v>
      </c>
      <c r="T95" s="55">
        <v>20</v>
      </c>
      <c r="U95" s="55">
        <v>40</v>
      </c>
      <c r="V95" s="55">
        <v>10</v>
      </c>
      <c r="W95" s="55">
        <v>5</v>
      </c>
      <c r="X95" s="55" t="s">
        <v>45</v>
      </c>
      <c r="Y95" s="59">
        <v>40</v>
      </c>
      <c r="Z95" s="61">
        <v>90</v>
      </c>
      <c r="AA95" s="59" t="s">
        <v>45</v>
      </c>
      <c r="AB95" s="59">
        <v>60</v>
      </c>
      <c r="AC95" s="62">
        <v>90</v>
      </c>
      <c r="AD95" s="58" t="s">
        <v>45</v>
      </c>
      <c r="AE95" s="59">
        <v>70</v>
      </c>
      <c r="AF95" s="60">
        <v>80</v>
      </c>
      <c r="AG95" s="59" t="s">
        <v>45</v>
      </c>
      <c r="AH95" s="59">
        <v>70</v>
      </c>
      <c r="AI95" s="62">
        <v>80</v>
      </c>
      <c r="AJ95" s="64" t="s">
        <v>45</v>
      </c>
      <c r="AK95" s="58">
        <v>75</v>
      </c>
      <c r="AL95" s="59">
        <v>70</v>
      </c>
      <c r="AM95" s="61">
        <v>15</v>
      </c>
      <c r="AN95" s="61" t="s">
        <v>45</v>
      </c>
      <c r="AO95" s="59">
        <v>75</v>
      </c>
      <c r="AP95" s="59">
        <v>70</v>
      </c>
      <c r="AQ95" s="60">
        <v>15</v>
      </c>
      <c r="AR95" s="60" t="s">
        <v>45</v>
      </c>
      <c r="AS95" s="59">
        <v>75</v>
      </c>
      <c r="AT95" s="59">
        <v>50</v>
      </c>
      <c r="AU95" s="65">
        <v>5</v>
      </c>
    </row>
    <row r="96" spans="1:47" x14ac:dyDescent="0.2">
      <c r="A96" s="1">
        <f>IF(COUNTIF($A$11:$A95,IF(L96="HR",ROUND(J96*100/M96,3),ROUND(K96*100/M96,3)))&gt;0,IF(L96="HR",ROUND(J96*100/M96,3),ROUND(K96*100/M96,3))-((ROW(A96)-11)*0.000001),IF(L96="HR",ROUND(J96*100/M96,3),ROUND(K96*100/M96,3)))</f>
        <v>-8.4999999999999993E-5</v>
      </c>
      <c r="B96" s="1">
        <f>IF(COUNTIF($B$11:$B95,ROUND(K96*100/M96,3))&gt;0,ROUND(K96*100/M96,3)-((ROW(B96)-11)*0.000001),ROUND(K96*100/M96,3))</f>
        <v>-8.4999999999999993E-5</v>
      </c>
      <c r="C96" s="32">
        <v>97</v>
      </c>
      <c r="D96" s="32" t="s">
        <v>376</v>
      </c>
      <c r="E96" s="43" t="s">
        <v>216</v>
      </c>
      <c r="F96" s="54" t="s">
        <v>125</v>
      </c>
      <c r="G96" s="54" t="s">
        <v>202</v>
      </c>
      <c r="H96" s="55" t="s">
        <v>217</v>
      </c>
      <c r="I96" s="55" t="s">
        <v>204</v>
      </c>
      <c r="J96" s="66"/>
      <c r="K96" s="56"/>
      <c r="L96" s="55" t="s">
        <v>51</v>
      </c>
      <c r="M96" s="55">
        <v>90</v>
      </c>
      <c r="N96" s="57">
        <f t="shared" si="5"/>
        <v>-8.4999999999999993E-5</v>
      </c>
      <c r="O96" s="57">
        <f t="shared" si="6"/>
        <v>-8.4999999999999993E-5</v>
      </c>
      <c r="P96" s="55" t="s">
        <v>45</v>
      </c>
      <c r="Q96" s="55">
        <v>20</v>
      </c>
      <c r="R96" s="55">
        <v>40</v>
      </c>
      <c r="S96" s="55" t="s">
        <v>45</v>
      </c>
      <c r="T96" s="55" t="s">
        <v>45</v>
      </c>
      <c r="U96" s="55">
        <v>20</v>
      </c>
      <c r="V96" s="55">
        <v>20</v>
      </c>
      <c r="W96" s="55" t="s">
        <v>45</v>
      </c>
      <c r="X96" s="55">
        <v>20</v>
      </c>
      <c r="Y96" s="59">
        <v>20</v>
      </c>
      <c r="Z96" s="61" t="s">
        <v>45</v>
      </c>
      <c r="AA96" s="59">
        <v>20</v>
      </c>
      <c r="AB96" s="59">
        <v>20</v>
      </c>
      <c r="AC96" s="62" t="s">
        <v>45</v>
      </c>
      <c r="AD96" s="58">
        <v>15</v>
      </c>
      <c r="AE96" s="59">
        <v>20</v>
      </c>
      <c r="AF96" s="60">
        <v>40</v>
      </c>
      <c r="AG96" s="59">
        <v>15</v>
      </c>
      <c r="AH96" s="59">
        <v>20</v>
      </c>
      <c r="AI96" s="62">
        <v>40</v>
      </c>
      <c r="AJ96" s="64" t="s">
        <v>45</v>
      </c>
      <c r="AK96" s="58">
        <v>20</v>
      </c>
      <c r="AL96" s="59">
        <v>20</v>
      </c>
      <c r="AM96" s="61">
        <v>5</v>
      </c>
      <c r="AN96" s="61" t="s">
        <v>45</v>
      </c>
      <c r="AO96" s="59">
        <v>20</v>
      </c>
      <c r="AP96" s="59">
        <v>20</v>
      </c>
      <c r="AQ96" s="60">
        <v>5</v>
      </c>
      <c r="AR96" s="60" t="s">
        <v>45</v>
      </c>
      <c r="AS96" s="59">
        <v>20</v>
      </c>
      <c r="AT96" s="59">
        <v>20</v>
      </c>
      <c r="AU96" s="65">
        <v>40</v>
      </c>
    </row>
    <row r="97" spans="1:47" x14ac:dyDescent="0.2">
      <c r="A97" s="1">
        <f>IF(COUNTIF($A$11:$A96,IF(L97="HR",ROUND(J97*100/M97,3),ROUND(K97*100/M97,3)))&gt;0,IF(L97="HR",ROUND(J97*100/M97,3),ROUND(K97*100/M97,3))-((ROW(A97)-11)*0.000001),IF(L97="HR",ROUND(J97*100/M97,3),ROUND(K97*100/M97,3)))</f>
        <v>-8.599999999999999E-5</v>
      </c>
      <c r="B97" s="1">
        <f>IF(COUNTIF($B$11:$B96,ROUND(K97*100/M97,3))&gt;0,ROUND(K97*100/M97,3)-((ROW(B97)-11)*0.000001),ROUND(K97*100/M97,3))</f>
        <v>-8.599999999999999E-5</v>
      </c>
      <c r="C97" s="32">
        <v>98</v>
      </c>
      <c r="D97" s="32" t="s">
        <v>381</v>
      </c>
      <c r="E97" s="43" t="s">
        <v>218</v>
      </c>
      <c r="F97" s="54" t="s">
        <v>136</v>
      </c>
      <c r="G97" s="54" t="s">
        <v>199</v>
      </c>
      <c r="H97" s="55" t="s">
        <v>219</v>
      </c>
      <c r="I97" s="55" t="s">
        <v>185</v>
      </c>
      <c r="J97" s="66"/>
      <c r="K97" s="56"/>
      <c r="L97" s="55" t="s">
        <v>51</v>
      </c>
      <c r="M97" s="55">
        <v>88</v>
      </c>
      <c r="N97" s="57">
        <f t="shared" si="5"/>
        <v>-8.599999999999999E-5</v>
      </c>
      <c r="O97" s="57">
        <f t="shared" si="6"/>
        <v>-8.599999999999999E-5</v>
      </c>
      <c r="P97" s="55">
        <v>20</v>
      </c>
      <c r="Q97" s="55" t="s">
        <v>45</v>
      </c>
      <c r="R97" s="55">
        <v>40</v>
      </c>
      <c r="S97" s="55" t="s">
        <v>45</v>
      </c>
      <c r="T97" s="55">
        <v>20</v>
      </c>
      <c r="U97" s="55" t="s">
        <v>45</v>
      </c>
      <c r="V97" s="55">
        <v>20</v>
      </c>
      <c r="W97" s="55" t="s">
        <v>45</v>
      </c>
      <c r="X97" s="55">
        <v>20</v>
      </c>
      <c r="Y97" s="59" t="s">
        <v>45</v>
      </c>
      <c r="Z97" s="61" t="s">
        <v>45</v>
      </c>
      <c r="AA97" s="59">
        <v>20</v>
      </c>
      <c r="AB97" s="59" t="s">
        <v>45</v>
      </c>
      <c r="AC97" s="62" t="s">
        <v>45</v>
      </c>
      <c r="AD97" s="58">
        <v>20</v>
      </c>
      <c r="AE97" s="59" t="s">
        <v>45</v>
      </c>
      <c r="AF97" s="60">
        <v>60</v>
      </c>
      <c r="AG97" s="59">
        <v>20</v>
      </c>
      <c r="AH97" s="59" t="s">
        <v>45</v>
      </c>
      <c r="AI97" s="62">
        <v>65</v>
      </c>
      <c r="AJ97" s="64" t="s">
        <v>45</v>
      </c>
      <c r="AK97" s="58">
        <v>20</v>
      </c>
      <c r="AL97" s="59" t="s">
        <v>45</v>
      </c>
      <c r="AM97" s="61">
        <v>50</v>
      </c>
      <c r="AN97" s="61" t="s">
        <v>45</v>
      </c>
      <c r="AO97" s="59">
        <v>20</v>
      </c>
      <c r="AP97" s="59" t="s">
        <v>45</v>
      </c>
      <c r="AQ97" s="60">
        <v>50</v>
      </c>
      <c r="AR97" s="60" t="s">
        <v>45</v>
      </c>
      <c r="AS97" s="59">
        <v>20</v>
      </c>
      <c r="AT97" s="59" t="s">
        <v>45</v>
      </c>
      <c r="AU97" s="65">
        <v>60</v>
      </c>
    </row>
    <row r="98" spans="1:47" x14ac:dyDescent="0.2">
      <c r="A98" s="1">
        <f>IF(COUNTIF($A$11:$A97,IF(L98="HR",ROUND(J98*100/M98,3),ROUND(K98*100/M98,3)))&gt;0,IF(L98="HR",ROUND(J98*100/M98,3),ROUND(K98*100/M98,3))-((ROW(A98)-11)*0.000001),IF(L98="HR",ROUND(J98*100/M98,3),ROUND(K98*100/M98,3)))</f>
        <v>-8.7000000000000001E-5</v>
      </c>
      <c r="B98" s="1">
        <f>IF(COUNTIF($B$11:$B97,ROUND(K98*100/M98,3))&gt;0,ROUND(K98*100/M98,3)-((ROW(B98)-11)*0.000001),ROUND(K98*100/M98,3))</f>
        <v>-8.7000000000000001E-5</v>
      </c>
      <c r="C98" s="32">
        <v>99</v>
      </c>
      <c r="D98" s="32" t="s">
        <v>381</v>
      </c>
      <c r="E98" s="43" t="s">
        <v>140</v>
      </c>
      <c r="F98" s="54" t="s">
        <v>140</v>
      </c>
      <c r="G98" s="54" t="s">
        <v>199</v>
      </c>
      <c r="H98" s="55" t="s">
        <v>220</v>
      </c>
      <c r="I98" s="55" t="s">
        <v>185</v>
      </c>
      <c r="J98" s="66"/>
      <c r="K98" s="56"/>
      <c r="L98" s="55" t="s">
        <v>51</v>
      </c>
      <c r="M98" s="55">
        <v>88</v>
      </c>
      <c r="N98" s="57">
        <f t="shared" si="5"/>
        <v>-8.7000000000000001E-5</v>
      </c>
      <c r="O98" s="57">
        <f t="shared" si="6"/>
        <v>-8.7000000000000001E-5</v>
      </c>
      <c r="P98" s="55">
        <v>20</v>
      </c>
      <c r="Q98" s="55">
        <v>40</v>
      </c>
      <c r="R98" s="55">
        <v>80</v>
      </c>
      <c r="S98" s="55">
        <v>35</v>
      </c>
      <c r="T98" s="55">
        <v>20</v>
      </c>
      <c r="U98" s="55">
        <v>40</v>
      </c>
      <c r="V98" s="55" t="s">
        <v>45</v>
      </c>
      <c r="W98" s="55">
        <v>15</v>
      </c>
      <c r="X98" s="55">
        <v>20</v>
      </c>
      <c r="Y98" s="59">
        <v>40</v>
      </c>
      <c r="Z98" s="61" t="s">
        <v>45</v>
      </c>
      <c r="AA98" s="59">
        <v>20</v>
      </c>
      <c r="AB98" s="59">
        <v>45</v>
      </c>
      <c r="AC98" s="62" t="s">
        <v>45</v>
      </c>
      <c r="AD98" s="58" t="s">
        <v>45</v>
      </c>
      <c r="AE98" s="59">
        <v>70</v>
      </c>
      <c r="AF98" s="60">
        <v>80</v>
      </c>
      <c r="AG98" s="59" t="s">
        <v>45</v>
      </c>
      <c r="AH98" s="59">
        <v>70</v>
      </c>
      <c r="AI98" s="62">
        <v>70</v>
      </c>
      <c r="AJ98" s="64">
        <v>35</v>
      </c>
      <c r="AK98" s="58">
        <v>35</v>
      </c>
      <c r="AL98" s="59">
        <v>70</v>
      </c>
      <c r="AM98" s="61">
        <v>50</v>
      </c>
      <c r="AN98" s="61" t="s">
        <v>45</v>
      </c>
      <c r="AO98" s="59">
        <v>35</v>
      </c>
      <c r="AP98" s="59">
        <v>35</v>
      </c>
      <c r="AQ98" s="60">
        <v>35</v>
      </c>
      <c r="AR98" s="60" t="s">
        <v>45</v>
      </c>
      <c r="AS98" s="59">
        <v>35</v>
      </c>
      <c r="AT98" s="59">
        <v>60</v>
      </c>
      <c r="AU98" s="65">
        <v>60</v>
      </c>
    </row>
    <row r="99" spans="1:47" x14ac:dyDescent="0.2">
      <c r="A99" s="1">
        <f>IF(COUNTIF($A$11:$A98,IF(L99="HR",ROUND(J99*100/M99,3),ROUND(K99*100/M99,3)))&gt;0,IF(L99="HR",ROUND(J99*100/M99,3),ROUND(K99*100/M99,3))-((ROW(A99)-11)*0.000001),IF(L99="HR",ROUND(J99*100/M99,3),ROUND(K99*100/M99,3)))</f>
        <v>-8.7999999999999998E-5</v>
      </c>
      <c r="B99" s="1">
        <f>IF(COUNTIF($B$11:$B98,ROUND(K99*100/M99,3))&gt;0,ROUND(K99*100/M99,3)-((ROW(B99)-11)*0.000001),ROUND(K99*100/M99,3))</f>
        <v>-8.7999999999999998E-5</v>
      </c>
      <c r="C99" s="32">
        <v>100</v>
      </c>
      <c r="D99" s="32" t="s">
        <v>381</v>
      </c>
      <c r="E99" s="43" t="s">
        <v>221</v>
      </c>
      <c r="F99" s="54" t="s">
        <v>147</v>
      </c>
      <c r="G99" s="54" t="s">
        <v>199</v>
      </c>
      <c r="H99" s="55" t="s">
        <v>222</v>
      </c>
      <c r="I99" s="55" t="s">
        <v>185</v>
      </c>
      <c r="J99" s="66"/>
      <c r="K99" s="56"/>
      <c r="L99" s="55" t="s">
        <v>51</v>
      </c>
      <c r="M99" s="55">
        <v>86</v>
      </c>
      <c r="N99" s="57">
        <f t="shared" si="5"/>
        <v>-8.7999999999999998E-5</v>
      </c>
      <c r="O99" s="57">
        <f t="shared" si="6"/>
        <v>-8.7999999999999998E-5</v>
      </c>
      <c r="P99" s="55">
        <v>40</v>
      </c>
      <c r="Q99" s="55">
        <v>40</v>
      </c>
      <c r="R99" s="55">
        <v>80</v>
      </c>
      <c r="S99" s="55">
        <v>35</v>
      </c>
      <c r="T99" s="55">
        <v>45</v>
      </c>
      <c r="U99" s="55">
        <v>40</v>
      </c>
      <c r="V99" s="55">
        <v>50</v>
      </c>
      <c r="W99" s="55">
        <v>30</v>
      </c>
      <c r="X99" s="55">
        <v>40</v>
      </c>
      <c r="Y99" s="59">
        <v>40</v>
      </c>
      <c r="Z99" s="61">
        <v>80</v>
      </c>
      <c r="AA99" s="59">
        <v>50</v>
      </c>
      <c r="AB99" s="59">
        <v>40</v>
      </c>
      <c r="AC99" s="62">
        <v>80</v>
      </c>
      <c r="AD99" s="58">
        <v>80</v>
      </c>
      <c r="AE99" s="59">
        <v>70</v>
      </c>
      <c r="AF99" s="60">
        <v>80</v>
      </c>
      <c r="AG99" s="59">
        <v>80</v>
      </c>
      <c r="AH99" s="59">
        <v>70</v>
      </c>
      <c r="AI99" s="62">
        <v>80</v>
      </c>
      <c r="AJ99" s="64">
        <v>55</v>
      </c>
      <c r="AK99" s="58">
        <v>75</v>
      </c>
      <c r="AL99" s="59">
        <v>70</v>
      </c>
      <c r="AM99" s="61">
        <v>70</v>
      </c>
      <c r="AN99" s="61">
        <v>65</v>
      </c>
      <c r="AO99" s="59">
        <v>75</v>
      </c>
      <c r="AP99" s="59">
        <v>70</v>
      </c>
      <c r="AQ99" s="60">
        <v>70</v>
      </c>
      <c r="AR99" s="60">
        <v>55</v>
      </c>
      <c r="AS99" s="59">
        <v>75</v>
      </c>
      <c r="AT99" s="59">
        <v>50</v>
      </c>
      <c r="AU99" s="65">
        <v>15</v>
      </c>
    </row>
    <row r="100" spans="1:47" x14ac:dyDescent="0.2">
      <c r="A100" s="1">
        <f>IF(COUNTIF($A$11:$A99,IF(L100="HR",ROUND(J100*100/M100,3),ROUND(K100*100/M100,3)))&gt;0,IF(L100="HR",ROUND(J100*100/M100,3),ROUND(K100*100/M100,3))-((ROW(A100)-11)*0.000001),IF(L100="HR",ROUND(J100*100/M100,3),ROUND(K100*100/M100,3)))</f>
        <v>-8.8999999999999995E-5</v>
      </c>
      <c r="B100" s="1">
        <f>IF(COUNTIF($B$11:$B99,ROUND(K100*100/M100,3))&gt;0,ROUND(K100*100/M100,3)-((ROW(B100)-11)*0.000001),ROUND(K100*100/M100,3))</f>
        <v>-8.8999999999999995E-5</v>
      </c>
      <c r="C100" s="32">
        <v>101</v>
      </c>
      <c r="D100" s="43" t="s">
        <v>376</v>
      </c>
      <c r="E100" s="43" t="s">
        <v>223</v>
      </c>
      <c r="F100" s="54" t="s">
        <v>152</v>
      </c>
      <c r="G100" s="54" t="s">
        <v>202</v>
      </c>
      <c r="H100" s="55" t="s">
        <v>224</v>
      </c>
      <c r="I100" s="55" t="s">
        <v>204</v>
      </c>
      <c r="J100" s="66"/>
      <c r="K100" s="56"/>
      <c r="L100" s="55" t="s">
        <v>51</v>
      </c>
      <c r="M100" s="55">
        <v>89</v>
      </c>
      <c r="N100" s="57">
        <f t="shared" si="5"/>
        <v>-8.8999999999999995E-5</v>
      </c>
      <c r="O100" s="57">
        <f t="shared" si="6"/>
        <v>-8.8999999999999995E-5</v>
      </c>
      <c r="P100" s="55">
        <v>5</v>
      </c>
      <c r="Q100" s="55">
        <v>10</v>
      </c>
      <c r="R100" s="55">
        <v>20</v>
      </c>
      <c r="S100" s="55">
        <v>15</v>
      </c>
      <c r="T100" s="55">
        <v>10</v>
      </c>
      <c r="U100" s="55">
        <v>10</v>
      </c>
      <c r="V100" s="55">
        <v>20</v>
      </c>
      <c r="W100" s="55">
        <v>10</v>
      </c>
      <c r="X100" s="55">
        <v>25</v>
      </c>
      <c r="Y100" s="59">
        <v>10</v>
      </c>
      <c r="Z100" s="61">
        <v>40</v>
      </c>
      <c r="AA100" s="59">
        <v>15</v>
      </c>
      <c r="AB100" s="59">
        <v>20</v>
      </c>
      <c r="AC100" s="62">
        <v>40</v>
      </c>
      <c r="AD100" s="58">
        <v>15</v>
      </c>
      <c r="AE100" s="59">
        <v>10</v>
      </c>
      <c r="AF100" s="60">
        <v>10</v>
      </c>
      <c r="AG100" s="59">
        <v>15</v>
      </c>
      <c r="AH100" s="59">
        <v>20</v>
      </c>
      <c r="AI100" s="62">
        <v>10</v>
      </c>
      <c r="AJ100" s="64" t="s">
        <v>45</v>
      </c>
      <c r="AK100" s="58">
        <v>20</v>
      </c>
      <c r="AL100" s="59">
        <v>20</v>
      </c>
      <c r="AM100" s="61">
        <v>15</v>
      </c>
      <c r="AN100" s="61" t="s">
        <v>45</v>
      </c>
      <c r="AO100" s="59">
        <v>20</v>
      </c>
      <c r="AP100" s="59">
        <v>15</v>
      </c>
      <c r="AQ100" s="60">
        <v>15</v>
      </c>
      <c r="AR100" s="60" t="s">
        <v>45</v>
      </c>
      <c r="AS100" s="59">
        <v>20</v>
      </c>
      <c r="AT100" s="59">
        <v>15</v>
      </c>
      <c r="AU100" s="65">
        <v>15</v>
      </c>
    </row>
    <row r="101" spans="1:47" x14ac:dyDescent="0.2">
      <c r="A101" s="1">
        <f>IF(COUNTIF($A$11:$A100,IF(L101="HR",ROUND(J101*100/M101,3),ROUND(K101*100/M101,3)))&gt;0,IF(L101="HR",ROUND(J101*100/M101,3),ROUND(K101*100/M101,3))-((ROW(A101)-11)*0.000001),IF(L101="HR",ROUND(J101*100/M101,3),ROUND(K101*100/M101,3)))</f>
        <v>-8.9999999999999992E-5</v>
      </c>
      <c r="B101" s="1">
        <f>IF(COUNTIF($B$11:$B100,ROUND(K101*100/M101,3))&gt;0,ROUND(K101*100/M101,3)-((ROW(B101)-11)*0.000001),ROUND(K101*100/M101,3))</f>
        <v>-8.9999999999999992E-5</v>
      </c>
      <c r="C101" s="32">
        <v>102</v>
      </c>
      <c r="D101" s="32" t="s">
        <v>381</v>
      </c>
      <c r="E101" s="43" t="s">
        <v>164</v>
      </c>
      <c r="F101" s="54" t="s">
        <v>162</v>
      </c>
      <c r="G101" s="54" t="s">
        <v>199</v>
      </c>
      <c r="H101" s="55" t="s">
        <v>225</v>
      </c>
      <c r="I101" s="55" t="s">
        <v>185</v>
      </c>
      <c r="J101" s="66"/>
      <c r="K101" s="56"/>
      <c r="L101" s="55" t="s">
        <v>51</v>
      </c>
      <c r="M101" s="55">
        <v>89</v>
      </c>
      <c r="N101" s="57">
        <f t="shared" si="5"/>
        <v>-8.9999999999999992E-5</v>
      </c>
      <c r="O101" s="57">
        <f t="shared" si="6"/>
        <v>-8.9999999999999992E-5</v>
      </c>
      <c r="P101" s="55">
        <v>20</v>
      </c>
      <c r="Q101" s="55">
        <v>40</v>
      </c>
      <c r="R101" s="55">
        <v>80</v>
      </c>
      <c r="S101" s="55" t="s">
        <v>45</v>
      </c>
      <c r="T101" s="55">
        <v>20</v>
      </c>
      <c r="U101" s="55">
        <v>40</v>
      </c>
      <c r="V101" s="55">
        <v>30</v>
      </c>
      <c r="W101" s="55" t="s">
        <v>45</v>
      </c>
      <c r="X101" s="55">
        <v>20</v>
      </c>
      <c r="Y101" s="59">
        <v>30</v>
      </c>
      <c r="Z101" s="61">
        <v>85</v>
      </c>
      <c r="AA101" s="59">
        <v>20</v>
      </c>
      <c r="AB101" s="59">
        <v>40</v>
      </c>
      <c r="AC101" s="62">
        <v>85</v>
      </c>
      <c r="AD101" s="58" t="s">
        <v>45</v>
      </c>
      <c r="AE101" s="59">
        <v>60</v>
      </c>
      <c r="AF101" s="60">
        <v>80</v>
      </c>
      <c r="AG101" s="59" t="s">
        <v>45</v>
      </c>
      <c r="AH101" s="59">
        <v>60</v>
      </c>
      <c r="AI101" s="62">
        <v>80</v>
      </c>
      <c r="AJ101" s="64" t="s">
        <v>45</v>
      </c>
      <c r="AK101" s="58">
        <v>75</v>
      </c>
      <c r="AL101" s="59">
        <v>15</v>
      </c>
      <c r="AM101" s="61" t="s">
        <v>45</v>
      </c>
      <c r="AN101" s="61" t="s">
        <v>45</v>
      </c>
      <c r="AO101" s="59">
        <v>75</v>
      </c>
      <c r="AP101" s="59">
        <v>15</v>
      </c>
      <c r="AQ101" s="60" t="s">
        <v>45</v>
      </c>
      <c r="AR101" s="60" t="s">
        <v>45</v>
      </c>
      <c r="AS101" s="59">
        <v>75</v>
      </c>
      <c r="AT101" s="59">
        <v>15</v>
      </c>
      <c r="AU101" s="65">
        <v>60</v>
      </c>
    </row>
    <row r="102" spans="1:47" x14ac:dyDescent="0.2">
      <c r="A102" s="1">
        <f>IF(COUNTIF($A$11:$A101,IF(L102="HR",ROUND(J102*100/M102,3),ROUND(K102*100/M102,3)))&gt;0,IF(L102="HR",ROUND(J102*100/M102,3),ROUND(K102*100/M102,3))-((ROW(A102)-11)*0.000001),IF(L102="HR",ROUND(J102*100/M102,3),ROUND(K102*100/M102,3)))</f>
        <v>-9.0999999999999989E-5</v>
      </c>
      <c r="B102" s="1">
        <f>IF(COUNTIF($B$11:$B101,ROUND(K102*100/M102,3))&gt;0,ROUND(K102*100/M102,3)-((ROW(B102)-11)*0.000001),ROUND(K102*100/M102,3))</f>
        <v>-9.0999999999999989E-5</v>
      </c>
      <c r="C102" s="32">
        <v>103</v>
      </c>
      <c r="D102" s="32" t="s">
        <v>376</v>
      </c>
      <c r="E102" s="43" t="s">
        <v>170</v>
      </c>
      <c r="F102" s="54" t="s">
        <v>170</v>
      </c>
      <c r="G102" s="54" t="s">
        <v>202</v>
      </c>
      <c r="H102" s="55" t="s">
        <v>226</v>
      </c>
      <c r="I102" s="55" t="s">
        <v>204</v>
      </c>
      <c r="J102" s="66"/>
      <c r="K102" s="56"/>
      <c r="L102" s="55" t="s">
        <v>51</v>
      </c>
      <c r="M102" s="55">
        <v>89</v>
      </c>
      <c r="N102" s="57">
        <f t="shared" si="5"/>
        <v>-9.0999999999999989E-5</v>
      </c>
      <c r="O102" s="57">
        <f t="shared" si="6"/>
        <v>-9.0999999999999989E-5</v>
      </c>
      <c r="P102" s="55" t="s">
        <v>45</v>
      </c>
      <c r="Q102" s="55" t="s">
        <v>45</v>
      </c>
      <c r="R102" s="55">
        <v>20</v>
      </c>
      <c r="S102" s="55" t="s">
        <v>45</v>
      </c>
      <c r="T102" s="55" t="s">
        <v>45</v>
      </c>
      <c r="U102" s="55" t="s">
        <v>45</v>
      </c>
      <c r="V102" s="55">
        <v>20</v>
      </c>
      <c r="W102" s="55" t="s">
        <v>45</v>
      </c>
      <c r="X102" s="55" t="s">
        <v>45</v>
      </c>
      <c r="Y102" s="59" t="s">
        <v>45</v>
      </c>
      <c r="Z102" s="62" t="s">
        <v>45</v>
      </c>
      <c r="AA102" s="59" t="s">
        <v>45</v>
      </c>
      <c r="AB102" s="63" t="s">
        <v>45</v>
      </c>
      <c r="AC102" s="64" t="s">
        <v>45</v>
      </c>
      <c r="AD102" s="58" t="s">
        <v>45</v>
      </c>
      <c r="AE102" s="59" t="s">
        <v>45</v>
      </c>
      <c r="AF102" s="60">
        <v>10</v>
      </c>
      <c r="AG102" s="77" t="s">
        <v>45</v>
      </c>
      <c r="AH102" s="59" t="s">
        <v>45</v>
      </c>
      <c r="AI102" s="62">
        <v>10</v>
      </c>
      <c r="AJ102" s="64" t="s">
        <v>45</v>
      </c>
      <c r="AK102" s="58" t="s">
        <v>45</v>
      </c>
      <c r="AL102" s="59" t="s">
        <v>45</v>
      </c>
      <c r="AM102" s="62" t="s">
        <v>45</v>
      </c>
      <c r="AN102" s="62" t="s">
        <v>45</v>
      </c>
      <c r="AO102" s="59" t="s">
        <v>45</v>
      </c>
      <c r="AP102" s="59" t="s">
        <v>45</v>
      </c>
      <c r="AQ102" s="60" t="s">
        <v>45</v>
      </c>
      <c r="AR102" s="61" t="s">
        <v>45</v>
      </c>
      <c r="AS102" s="63" t="s">
        <v>45</v>
      </c>
      <c r="AT102" s="59" t="s">
        <v>45</v>
      </c>
      <c r="AU102" s="82" t="s">
        <v>45</v>
      </c>
    </row>
    <row r="103" spans="1:47" x14ac:dyDescent="0.2">
      <c r="A103" s="1">
        <f>IF(COUNTIF($A$11:$A102,IF(L103="HR",ROUND(J103*100/M103,3),ROUND(K103*100/M103,3)))&gt;0,IF(L103="HR",ROUND(J103*100/M103,3),ROUND(K103*100/M103,3))-((ROW(A103)-11)*0.000001),IF(L103="HR",ROUND(J103*100/M103,3),ROUND(K103*100/M103,3)))</f>
        <v>-9.2E-5</v>
      </c>
      <c r="B103" s="1">
        <f>IF(COUNTIF($B$11:$B102,ROUND(K103*100/M103,3))&gt;0,ROUND(K103*100/M103,3)-((ROW(B103)-11)*0.000001),ROUND(K103*100/M103,3))</f>
        <v>-9.2E-5</v>
      </c>
      <c r="C103" s="32">
        <v>104</v>
      </c>
      <c r="D103" s="32" t="s">
        <v>381</v>
      </c>
      <c r="E103" s="43" t="s">
        <v>174</v>
      </c>
      <c r="F103" s="54" t="s">
        <v>174</v>
      </c>
      <c r="G103" s="54" t="s">
        <v>199</v>
      </c>
      <c r="H103" s="55" t="s">
        <v>227</v>
      </c>
      <c r="I103" s="55" t="s">
        <v>185</v>
      </c>
      <c r="J103" s="66"/>
      <c r="K103" s="56"/>
      <c r="L103" s="55" t="s">
        <v>51</v>
      </c>
      <c r="M103" s="55">
        <v>89</v>
      </c>
      <c r="N103" s="57">
        <f t="shared" si="5"/>
        <v>-9.2E-5</v>
      </c>
      <c r="O103" s="57">
        <f t="shared" si="6"/>
        <v>-9.2E-5</v>
      </c>
      <c r="P103" s="55">
        <v>20</v>
      </c>
      <c r="Q103" s="55">
        <v>40</v>
      </c>
      <c r="R103" s="55">
        <v>80</v>
      </c>
      <c r="S103" s="55">
        <v>25</v>
      </c>
      <c r="T103" s="55">
        <v>20</v>
      </c>
      <c r="U103" s="55">
        <v>40</v>
      </c>
      <c r="V103" s="55">
        <v>20</v>
      </c>
      <c r="W103" s="55">
        <v>10</v>
      </c>
      <c r="X103" s="55">
        <v>20</v>
      </c>
      <c r="Y103" s="59">
        <v>40</v>
      </c>
      <c r="Z103" s="61">
        <v>80</v>
      </c>
      <c r="AA103" s="59">
        <v>20</v>
      </c>
      <c r="AB103" s="59">
        <v>60</v>
      </c>
      <c r="AC103" s="62">
        <v>80</v>
      </c>
      <c r="AD103" s="58" t="s">
        <v>45</v>
      </c>
      <c r="AE103" s="59">
        <v>70</v>
      </c>
      <c r="AF103" s="60">
        <v>80</v>
      </c>
      <c r="AG103" s="59" t="s">
        <v>45</v>
      </c>
      <c r="AH103" s="59">
        <v>70</v>
      </c>
      <c r="AI103" s="62">
        <v>80</v>
      </c>
      <c r="AJ103" s="64">
        <v>35</v>
      </c>
      <c r="AK103" s="58">
        <v>75</v>
      </c>
      <c r="AL103" s="59">
        <v>70</v>
      </c>
      <c r="AM103" s="61">
        <v>70</v>
      </c>
      <c r="AN103" s="61">
        <v>10</v>
      </c>
      <c r="AO103" s="59">
        <v>75</v>
      </c>
      <c r="AP103" s="59">
        <v>70</v>
      </c>
      <c r="AQ103" s="60">
        <v>55</v>
      </c>
      <c r="AR103" s="60" t="s">
        <v>45</v>
      </c>
      <c r="AS103" s="59">
        <v>75</v>
      </c>
      <c r="AT103" s="59">
        <v>50</v>
      </c>
      <c r="AU103" s="65" t="s">
        <v>45</v>
      </c>
    </row>
    <row r="104" spans="1:47" ht="18" x14ac:dyDescent="0.25">
      <c r="C104" s="32"/>
      <c r="D104" s="32"/>
      <c r="E104" s="87"/>
      <c r="F104" s="84" t="s">
        <v>228</v>
      </c>
      <c r="G104" s="84"/>
      <c r="H104" s="88"/>
      <c r="I104" s="88"/>
      <c r="J104" s="88"/>
      <c r="K104" s="88"/>
      <c r="L104" s="88"/>
      <c r="M104" s="88"/>
      <c r="N104" s="79"/>
      <c r="O104" s="79"/>
      <c r="P104" s="89"/>
      <c r="Q104" s="81"/>
      <c r="R104" s="81"/>
      <c r="S104" s="81"/>
      <c r="T104" s="81"/>
      <c r="U104" s="81"/>
      <c r="V104" s="90"/>
      <c r="W104" s="49"/>
      <c r="X104" s="88"/>
      <c r="Y104" s="81"/>
      <c r="Z104" s="80"/>
      <c r="AA104" s="81"/>
      <c r="AB104" s="80"/>
      <c r="AC104" s="90"/>
      <c r="AD104" s="89"/>
      <c r="AE104" s="81"/>
      <c r="AF104" s="81"/>
      <c r="AG104" s="81"/>
      <c r="AH104" s="81"/>
      <c r="AI104" s="90"/>
      <c r="AJ104" s="49"/>
      <c r="AK104" s="89"/>
      <c r="AL104" s="81"/>
      <c r="AM104" s="80"/>
      <c r="AN104" s="80"/>
      <c r="AO104" s="81"/>
      <c r="AP104" s="81"/>
      <c r="AQ104" s="81"/>
      <c r="AR104" s="81"/>
      <c r="AS104" s="59"/>
      <c r="AT104" s="59"/>
      <c r="AU104" s="65"/>
    </row>
    <row r="105" spans="1:47" x14ac:dyDescent="0.2">
      <c r="A105" s="1">
        <f>IF(COUNTIF($A$11:$A104,IF(L105="HR",ROUND(J105*100/M105,3),ROUND(K105*100/M105,3)))&gt;0,IF(L105="HR",ROUND(J105*100/M105,3),ROUND(K105*100/M105,3))-((ROW(A105)-11)*0.000001),IF(L105="HR",ROUND(J105*100/M105,3),ROUND(K105*100/M105,3)))</f>
        <v>-9.3999999999999994E-5</v>
      </c>
      <c r="B105" s="1">
        <f>IF(COUNTIF($B$11:$B104,ROUND(K105*100/M105,3))&gt;0,ROUND(K105*100/M105,3)-((ROW(B105)-11)*0.000001),ROUND(K105*100/M105,3))</f>
        <v>-9.3999999999999994E-5</v>
      </c>
      <c r="C105" s="32">
        <v>112</v>
      </c>
      <c r="D105" s="75" t="s">
        <v>387</v>
      </c>
      <c r="E105" s="75" t="s">
        <v>229</v>
      </c>
      <c r="F105" s="54" t="s">
        <v>230</v>
      </c>
      <c r="G105" s="54" t="s">
        <v>231</v>
      </c>
      <c r="H105" s="55" t="s">
        <v>232</v>
      </c>
      <c r="I105" s="55" t="s">
        <v>43</v>
      </c>
      <c r="J105" s="66"/>
      <c r="K105" s="56"/>
      <c r="L105" s="55" t="s">
        <v>51</v>
      </c>
      <c r="M105" s="55">
        <v>90</v>
      </c>
      <c r="N105" s="57">
        <f t="shared" ref="N105:N121" si="7">A105</f>
        <v>-9.3999999999999994E-5</v>
      </c>
      <c r="O105" s="57">
        <f t="shared" ref="O105:O121" si="8">B105</f>
        <v>-9.3999999999999994E-5</v>
      </c>
      <c r="P105" s="55" t="s">
        <v>45</v>
      </c>
      <c r="Q105" s="55" t="s">
        <v>45</v>
      </c>
      <c r="R105" s="55">
        <v>10</v>
      </c>
      <c r="S105" s="55" t="s">
        <v>45</v>
      </c>
      <c r="T105" s="55">
        <v>10</v>
      </c>
      <c r="U105" s="55" t="s">
        <v>45</v>
      </c>
      <c r="V105" s="55">
        <v>10</v>
      </c>
      <c r="W105" s="55" t="s">
        <v>45</v>
      </c>
      <c r="X105" s="55" t="s">
        <v>45</v>
      </c>
      <c r="Y105" s="59" t="s">
        <v>45</v>
      </c>
      <c r="Z105" s="60" t="s">
        <v>45</v>
      </c>
      <c r="AA105" s="59" t="s">
        <v>45</v>
      </c>
      <c r="AB105" s="63" t="s">
        <v>45</v>
      </c>
      <c r="AC105" s="62" t="s">
        <v>45</v>
      </c>
      <c r="AD105" s="58" t="s">
        <v>45</v>
      </c>
      <c r="AE105" s="59" t="s">
        <v>45</v>
      </c>
      <c r="AF105" s="60" t="s">
        <v>45</v>
      </c>
      <c r="AG105" s="59" t="s">
        <v>45</v>
      </c>
      <c r="AH105" s="59" t="s">
        <v>45</v>
      </c>
      <c r="AI105" s="62" t="s">
        <v>45</v>
      </c>
      <c r="AJ105" s="64" t="s">
        <v>45</v>
      </c>
      <c r="AK105" s="58" t="s">
        <v>45</v>
      </c>
      <c r="AL105" s="59" t="s">
        <v>45</v>
      </c>
      <c r="AM105" s="60" t="s">
        <v>45</v>
      </c>
      <c r="AN105" s="60" t="s">
        <v>45</v>
      </c>
      <c r="AO105" s="59" t="s">
        <v>45</v>
      </c>
      <c r="AP105" s="59" t="s">
        <v>45</v>
      </c>
      <c r="AQ105" s="60" t="s">
        <v>45</v>
      </c>
      <c r="AR105" s="60" t="s">
        <v>45</v>
      </c>
      <c r="AS105" s="59" t="s">
        <v>45</v>
      </c>
      <c r="AT105" s="59" t="s">
        <v>45</v>
      </c>
      <c r="AU105" s="65" t="s">
        <v>45</v>
      </c>
    </row>
    <row r="106" spans="1:47" ht="22.5" x14ac:dyDescent="0.2">
      <c r="A106" s="1">
        <f>IF(COUNTIF($A$11:$A105,IF(L106="HR",ROUND(J106*100/M106,3),ROUND(K106*100/M106,3)))&gt;0,IF(L106="HR",ROUND(J106*100/M106,3),ROUND(K106*100/M106,3))-((ROW(A106)-11)*0.000001),IF(L106="HR",ROUND(J106*100/M106,3),ROUND(K106*100/M106,3)))</f>
        <v>-9.4999999999999992E-5</v>
      </c>
      <c r="B106" s="1">
        <f>IF(COUNTIF($B$11:$B105,ROUND(K106*100/M106,3))&gt;0,ROUND(K106*100/M106,3)-((ROW(B106)-11)*0.000001),ROUND(K106*100/M106,3))</f>
        <v>-9.4999999999999992E-5</v>
      </c>
      <c r="C106" s="32">
        <v>113</v>
      </c>
      <c r="D106" s="32" t="s">
        <v>237</v>
      </c>
      <c r="E106" s="43" t="s">
        <v>233</v>
      </c>
      <c r="F106" s="54" t="s">
        <v>234</v>
      </c>
      <c r="G106" s="54" t="s">
        <v>235</v>
      </c>
      <c r="H106" s="55" t="s">
        <v>236</v>
      </c>
      <c r="I106" s="55" t="s">
        <v>185</v>
      </c>
      <c r="J106" s="66"/>
      <c r="K106" s="56"/>
      <c r="L106" s="55" t="s">
        <v>51</v>
      </c>
      <c r="M106" s="55">
        <v>40</v>
      </c>
      <c r="N106" s="57">
        <f t="shared" si="7"/>
        <v>-9.4999999999999992E-5</v>
      </c>
      <c r="O106" s="57">
        <f t="shared" si="8"/>
        <v>-9.4999999999999992E-5</v>
      </c>
      <c r="P106" s="55" t="s">
        <v>45</v>
      </c>
      <c r="Q106" s="55">
        <v>20</v>
      </c>
      <c r="R106" s="55">
        <v>20</v>
      </c>
      <c r="S106" s="55" t="s">
        <v>45</v>
      </c>
      <c r="T106" s="55">
        <v>10</v>
      </c>
      <c r="U106" s="55">
        <v>10</v>
      </c>
      <c r="V106" s="55">
        <v>10</v>
      </c>
      <c r="W106" s="55" t="s">
        <v>45</v>
      </c>
      <c r="X106" s="58">
        <v>10</v>
      </c>
      <c r="Y106" s="59">
        <v>10</v>
      </c>
      <c r="Z106" s="60" t="s">
        <v>45</v>
      </c>
      <c r="AA106" s="59">
        <v>10</v>
      </c>
      <c r="AB106" s="59">
        <v>10</v>
      </c>
      <c r="AC106" s="62" t="s">
        <v>45</v>
      </c>
      <c r="AD106" s="58" t="s">
        <v>45</v>
      </c>
      <c r="AE106" s="59" t="s">
        <v>45</v>
      </c>
      <c r="AF106" s="60" t="s">
        <v>45</v>
      </c>
      <c r="AG106" s="59" t="s">
        <v>45</v>
      </c>
      <c r="AH106" s="59" t="s">
        <v>45</v>
      </c>
      <c r="AI106" s="62" t="s">
        <v>45</v>
      </c>
      <c r="AJ106" s="64" t="s">
        <v>45</v>
      </c>
      <c r="AK106" s="58" t="s">
        <v>45</v>
      </c>
      <c r="AL106" s="59" t="s">
        <v>45</v>
      </c>
      <c r="AM106" s="60" t="s">
        <v>45</v>
      </c>
      <c r="AN106" s="60" t="s">
        <v>45</v>
      </c>
      <c r="AO106" s="59" t="s">
        <v>45</v>
      </c>
      <c r="AP106" s="59" t="s">
        <v>45</v>
      </c>
      <c r="AQ106" s="60" t="s">
        <v>45</v>
      </c>
      <c r="AR106" s="60" t="s">
        <v>45</v>
      </c>
      <c r="AS106" s="59" t="s">
        <v>45</v>
      </c>
      <c r="AT106" s="59" t="s">
        <v>45</v>
      </c>
      <c r="AU106" s="65" t="s">
        <v>45</v>
      </c>
    </row>
    <row r="107" spans="1:47" x14ac:dyDescent="0.2">
      <c r="A107" s="1">
        <f>IF(COUNTIF($A$11:$A106,IF(L107="HR",ROUND(J107*100/M107,3),ROUND(K107*100/M107,3)))&gt;0,IF(L107="HR",ROUND(J107*100/M107,3),ROUND(K107*100/M107,3))-((ROW(A107)-11)*0.000001),IF(L107="HR",ROUND(J107*100/M107,3),ROUND(K107*100/M107,3)))</f>
        <v>-9.6000000000000002E-5</v>
      </c>
      <c r="B107" s="1">
        <f>IF(COUNTIF($B$11:$B106,ROUND(K107*100/M107,3))&gt;0,ROUND(K107*100/M107,3)-((ROW(B107)-11)*0.000001),ROUND(K107*100/M107,3))</f>
        <v>-9.6000000000000002E-5</v>
      </c>
      <c r="C107" s="32">
        <v>114</v>
      </c>
      <c r="D107" s="32" t="s">
        <v>389</v>
      </c>
      <c r="E107" s="43"/>
      <c r="F107" s="54" t="s">
        <v>55</v>
      </c>
      <c r="G107" s="54" t="s">
        <v>238</v>
      </c>
      <c r="H107" s="55"/>
      <c r="I107" s="55"/>
      <c r="J107" s="66"/>
      <c r="K107" s="56"/>
      <c r="L107" s="55" t="s">
        <v>51</v>
      </c>
      <c r="M107" s="55">
        <v>90</v>
      </c>
      <c r="N107" s="57">
        <f t="shared" si="7"/>
        <v>-9.6000000000000002E-5</v>
      </c>
      <c r="O107" s="57">
        <f t="shared" si="8"/>
        <v>-9.6000000000000002E-5</v>
      </c>
      <c r="P107" s="55" t="s">
        <v>45</v>
      </c>
      <c r="Q107" s="55" t="s">
        <v>45</v>
      </c>
      <c r="R107" s="55" t="s">
        <v>45</v>
      </c>
      <c r="S107" s="55">
        <v>10</v>
      </c>
      <c r="T107" s="55" t="s">
        <v>45</v>
      </c>
      <c r="U107" s="55" t="s">
        <v>45</v>
      </c>
      <c r="V107" s="55" t="s">
        <v>45</v>
      </c>
      <c r="W107" s="55" t="s">
        <v>45</v>
      </c>
      <c r="X107" s="58"/>
      <c r="Y107" s="59"/>
      <c r="Z107" s="60"/>
      <c r="AA107" s="59"/>
      <c r="AB107" s="59"/>
      <c r="AC107" s="62"/>
      <c r="AD107" s="58"/>
      <c r="AE107" s="59"/>
      <c r="AF107" s="60"/>
      <c r="AG107" s="59"/>
      <c r="AH107" s="59"/>
      <c r="AI107" s="62"/>
      <c r="AJ107" s="64"/>
      <c r="AK107" s="58">
        <v>8</v>
      </c>
      <c r="AL107" s="59" t="s">
        <v>45</v>
      </c>
      <c r="AM107" s="60" t="s">
        <v>45</v>
      </c>
      <c r="AN107" s="60" t="s">
        <v>45</v>
      </c>
      <c r="AO107" s="59" t="s">
        <v>45</v>
      </c>
      <c r="AP107" s="59" t="s">
        <v>45</v>
      </c>
      <c r="AQ107" s="60" t="s">
        <v>45</v>
      </c>
      <c r="AR107" s="60">
        <v>5</v>
      </c>
      <c r="AS107" s="59"/>
      <c r="AT107" s="59"/>
      <c r="AU107" s="65"/>
    </row>
    <row r="108" spans="1:47" ht="22.5" x14ac:dyDescent="0.2">
      <c r="A108" s="1">
        <f>IF(COUNTIF($A$11:$A107,IF(L108="HR",ROUND(J108*100/M108,3),ROUND(K108*100/M108,3)))&gt;0,IF(L108="HR",ROUND(J108*100/M108,3),ROUND(K108*100/M108,3))-((ROW(A108)-11)*0.000001),IF(L108="HR",ROUND(J108*100/M108,3),ROUND(K108*100/M108,3)))</f>
        <v>-9.7E-5</v>
      </c>
      <c r="B108" s="1">
        <f>IF(COUNTIF($B$11:$B107,ROUND(K108*100/M108,3))&gt;0,ROUND(K108*100/M108,3)-((ROW(B108)-11)*0.000001),ROUND(K108*100/M108,3))</f>
        <v>-9.7E-5</v>
      </c>
      <c r="C108" s="32">
        <v>115</v>
      </c>
      <c r="D108" s="32" t="s">
        <v>237</v>
      </c>
      <c r="E108" s="43" t="s">
        <v>239</v>
      </c>
      <c r="F108" s="54" t="s">
        <v>71</v>
      </c>
      <c r="G108" s="54" t="s">
        <v>240</v>
      </c>
      <c r="H108" s="55" t="s">
        <v>241</v>
      </c>
      <c r="I108" s="55" t="s">
        <v>43</v>
      </c>
      <c r="J108" s="66"/>
      <c r="K108" s="56"/>
      <c r="L108" s="55" t="s">
        <v>51</v>
      </c>
      <c r="M108" s="55">
        <v>88</v>
      </c>
      <c r="N108" s="57">
        <f t="shared" si="7"/>
        <v>-9.7E-5</v>
      </c>
      <c r="O108" s="57">
        <f t="shared" si="8"/>
        <v>-9.7E-5</v>
      </c>
      <c r="P108" s="55">
        <v>15</v>
      </c>
      <c r="Q108" s="55">
        <v>20</v>
      </c>
      <c r="R108" s="55" t="s">
        <v>45</v>
      </c>
      <c r="S108" s="55">
        <v>5</v>
      </c>
      <c r="T108" s="55">
        <v>15</v>
      </c>
      <c r="U108" s="55">
        <v>20</v>
      </c>
      <c r="V108" s="55" t="s">
        <v>45</v>
      </c>
      <c r="W108" s="55">
        <v>40</v>
      </c>
      <c r="X108" s="58">
        <v>15</v>
      </c>
      <c r="Y108" s="59">
        <v>40</v>
      </c>
      <c r="Z108" s="60" t="s">
        <v>45</v>
      </c>
      <c r="AA108" s="59">
        <v>20</v>
      </c>
      <c r="AB108" s="59">
        <v>40</v>
      </c>
      <c r="AC108" s="62" t="s">
        <v>45</v>
      </c>
      <c r="AD108" s="58" t="s">
        <v>45</v>
      </c>
      <c r="AE108" s="59">
        <v>20</v>
      </c>
      <c r="AF108" s="60" t="s">
        <v>45</v>
      </c>
      <c r="AG108" s="59" t="s">
        <v>45</v>
      </c>
      <c r="AH108" s="59">
        <v>20</v>
      </c>
      <c r="AI108" s="62" t="s">
        <v>45</v>
      </c>
      <c r="AJ108" s="64" t="s">
        <v>45</v>
      </c>
      <c r="AK108" s="58" t="s">
        <v>45</v>
      </c>
      <c r="AL108" s="59" t="s">
        <v>45</v>
      </c>
      <c r="AM108" s="60" t="s">
        <v>45</v>
      </c>
      <c r="AN108" s="60" t="s">
        <v>45</v>
      </c>
      <c r="AO108" s="59" t="s">
        <v>45</v>
      </c>
      <c r="AP108" s="59" t="s">
        <v>45</v>
      </c>
      <c r="AQ108" s="60" t="s">
        <v>45</v>
      </c>
      <c r="AR108" s="60" t="s">
        <v>45</v>
      </c>
      <c r="AS108" s="59" t="s">
        <v>45</v>
      </c>
      <c r="AT108" s="59" t="s">
        <v>45</v>
      </c>
      <c r="AU108" s="65" t="s">
        <v>45</v>
      </c>
    </row>
    <row r="109" spans="1:47" x14ac:dyDescent="0.2">
      <c r="A109" s="1">
        <f>IF(COUNTIF($A$11:$A108,IF(L109="HR",ROUND(J109*100/M109,3),ROUND(K109*100/M109,3)))&gt;0,IF(L109="HR",ROUND(J109*100/M109,3),ROUND(K109*100/M109,3))-((ROW(A109)-11)*0.000001),IF(L109="HR",ROUND(J109*100/M109,3),ROUND(K109*100/M109,3)))</f>
        <v>-9.7999999999999997E-5</v>
      </c>
      <c r="B109" s="1">
        <f>IF(COUNTIF($B$11:$B108,ROUND(K109*100/M109,3))&gt;0,ROUND(K109*100/M109,3)-((ROW(B109)-11)*0.000001),ROUND(K109*100/M109,3))</f>
        <v>-9.7999999999999997E-5</v>
      </c>
      <c r="C109" s="32">
        <v>116</v>
      </c>
      <c r="D109" s="91" t="s">
        <v>237</v>
      </c>
      <c r="E109" s="86"/>
      <c r="F109" s="54" t="s">
        <v>71</v>
      </c>
      <c r="G109" s="54" t="s">
        <v>242</v>
      </c>
      <c r="H109" s="55" t="s">
        <v>243</v>
      </c>
      <c r="I109" s="55" t="s">
        <v>43</v>
      </c>
      <c r="J109" s="66"/>
      <c r="K109" s="56"/>
      <c r="L109" s="55" t="s">
        <v>51</v>
      </c>
      <c r="M109" s="55">
        <v>15</v>
      </c>
      <c r="N109" s="57">
        <f t="shared" si="7"/>
        <v>-9.7999999999999997E-5</v>
      </c>
      <c r="O109" s="57">
        <f t="shared" si="8"/>
        <v>-9.7999999999999997E-5</v>
      </c>
      <c r="P109" s="55" t="s">
        <v>45</v>
      </c>
      <c r="Q109" s="55">
        <v>25</v>
      </c>
      <c r="R109" s="55" t="s">
        <v>45</v>
      </c>
      <c r="S109" s="55" t="s">
        <v>45</v>
      </c>
      <c r="T109" s="55" t="s">
        <v>45</v>
      </c>
      <c r="U109" s="55">
        <v>40</v>
      </c>
      <c r="V109" s="55" t="s">
        <v>45</v>
      </c>
      <c r="W109" s="55" t="s">
        <v>45</v>
      </c>
      <c r="X109" s="55" t="s">
        <v>45</v>
      </c>
      <c r="Y109" s="59" t="s">
        <v>45</v>
      </c>
      <c r="Z109" s="60" t="s">
        <v>45</v>
      </c>
      <c r="AA109" s="59" t="s">
        <v>45</v>
      </c>
      <c r="AB109" s="63" t="s">
        <v>45</v>
      </c>
      <c r="AC109" s="62" t="s">
        <v>45</v>
      </c>
      <c r="AD109" s="58" t="s">
        <v>45</v>
      </c>
      <c r="AE109" s="59" t="s">
        <v>45</v>
      </c>
      <c r="AF109" s="60" t="s">
        <v>45</v>
      </c>
      <c r="AG109" s="59" t="s">
        <v>45</v>
      </c>
      <c r="AH109" s="59" t="s">
        <v>45</v>
      </c>
      <c r="AI109" s="62" t="s">
        <v>45</v>
      </c>
      <c r="AJ109" s="64" t="s">
        <v>45</v>
      </c>
      <c r="AK109" s="58" t="s">
        <v>45</v>
      </c>
      <c r="AL109" s="59" t="s">
        <v>45</v>
      </c>
      <c r="AM109" s="60" t="s">
        <v>45</v>
      </c>
      <c r="AN109" s="60" t="s">
        <v>45</v>
      </c>
      <c r="AO109" s="59" t="s">
        <v>45</v>
      </c>
      <c r="AP109" s="59" t="s">
        <v>45</v>
      </c>
      <c r="AQ109" s="60" t="s">
        <v>45</v>
      </c>
      <c r="AR109" s="60" t="s">
        <v>45</v>
      </c>
      <c r="AS109" s="59" t="s">
        <v>45</v>
      </c>
      <c r="AT109" s="59" t="s">
        <v>45</v>
      </c>
      <c r="AU109" s="65" t="s">
        <v>45</v>
      </c>
    </row>
    <row r="110" spans="1:47" ht="22.5" x14ac:dyDescent="0.2">
      <c r="A110" s="1">
        <f>IF(COUNTIF($A$11:$A109,IF(L110="HR",ROUND(J110*100/M110,3),ROUND(K110*100/M110,3)))&gt;0,IF(L110="HR",ROUND(J110*100/M110,3),ROUND(K110*100/M110,3))-((ROW(A110)-11)*0.000001),IF(L110="HR",ROUND(J110*100/M110,3),ROUND(K110*100/M110,3)))</f>
        <v>-9.8999999999999994E-5</v>
      </c>
      <c r="B110" s="1">
        <f>IF(COUNTIF($B$11:$B109,ROUND(K110*100/M110,3))&gt;0,ROUND(K110*100/M110,3)-((ROW(B110)-11)*0.000001),ROUND(K110*100/M110,3))</f>
        <v>-9.8999999999999994E-5</v>
      </c>
      <c r="C110" s="32">
        <v>117</v>
      </c>
      <c r="D110" s="32" t="s">
        <v>382</v>
      </c>
      <c r="E110" s="43" t="s">
        <v>244</v>
      </c>
      <c r="F110" s="54" t="s">
        <v>71</v>
      </c>
      <c r="G110" s="54" t="s">
        <v>245</v>
      </c>
      <c r="H110" s="55" t="s">
        <v>246</v>
      </c>
      <c r="I110" s="55" t="s">
        <v>185</v>
      </c>
      <c r="J110" s="66"/>
      <c r="K110" s="56"/>
      <c r="L110" s="55" t="s">
        <v>51</v>
      </c>
      <c r="M110" s="55">
        <v>75</v>
      </c>
      <c r="N110" s="57">
        <f t="shared" si="7"/>
        <v>-9.8999999999999994E-5</v>
      </c>
      <c r="O110" s="57">
        <f t="shared" si="8"/>
        <v>-9.8999999999999994E-5</v>
      </c>
      <c r="P110" s="55">
        <v>10</v>
      </c>
      <c r="Q110" s="55">
        <v>10</v>
      </c>
      <c r="R110" s="55" t="s">
        <v>45</v>
      </c>
      <c r="S110" s="55" t="s">
        <v>45</v>
      </c>
      <c r="T110" s="55">
        <v>10</v>
      </c>
      <c r="U110" s="55">
        <v>10</v>
      </c>
      <c r="V110" s="55" t="s">
        <v>45</v>
      </c>
      <c r="W110" s="55" t="s">
        <v>45</v>
      </c>
      <c r="X110" s="58">
        <v>15</v>
      </c>
      <c r="Y110" s="59">
        <v>5</v>
      </c>
      <c r="Z110" s="60" t="s">
        <v>45</v>
      </c>
      <c r="AA110" s="59">
        <v>10</v>
      </c>
      <c r="AB110" s="59">
        <v>5</v>
      </c>
      <c r="AC110" s="62" t="s">
        <v>45</v>
      </c>
      <c r="AD110" s="58" t="s">
        <v>45</v>
      </c>
      <c r="AE110" s="59">
        <v>5</v>
      </c>
      <c r="AF110" s="60" t="s">
        <v>45</v>
      </c>
      <c r="AG110" s="59" t="s">
        <v>45</v>
      </c>
      <c r="AH110" s="59">
        <v>5</v>
      </c>
      <c r="AI110" s="62" t="s">
        <v>45</v>
      </c>
      <c r="AJ110" s="64" t="s">
        <v>45</v>
      </c>
      <c r="AK110" s="58" t="s">
        <v>45</v>
      </c>
      <c r="AL110" s="59" t="s">
        <v>45</v>
      </c>
      <c r="AM110" s="60" t="s">
        <v>45</v>
      </c>
      <c r="AN110" s="60" t="s">
        <v>45</v>
      </c>
      <c r="AO110" s="59" t="s">
        <v>45</v>
      </c>
      <c r="AP110" s="59" t="s">
        <v>45</v>
      </c>
      <c r="AQ110" s="60" t="s">
        <v>45</v>
      </c>
      <c r="AR110" s="60" t="s">
        <v>45</v>
      </c>
      <c r="AS110" s="59" t="s">
        <v>45</v>
      </c>
      <c r="AT110" s="59" t="s">
        <v>45</v>
      </c>
      <c r="AU110" s="65" t="s">
        <v>45</v>
      </c>
    </row>
    <row r="111" spans="1:47" x14ac:dyDescent="0.2">
      <c r="A111" s="1">
        <f>IF(COUNTIF($A$11:$A110,IF(L111="HR",ROUND(J111*100/M111,3),ROUND(K111*100/M111,3)))&gt;0,IF(L111="HR",ROUND(J111*100/M111,3),ROUND(K111*100/M111,3))-((ROW(A111)-11)*0.000001),IF(L111="HR",ROUND(J111*100/M111,3),ROUND(K111*100/M111,3)))</f>
        <v>-9.9999999999999991E-5</v>
      </c>
      <c r="B111" s="1">
        <f>IF(COUNTIF($B$11:$B110,ROUND(K111*100/M111,3))&gt;0,ROUND(K111*100/M111,3)-((ROW(B111)-11)*0.000001),ROUND(K111*100/M111,3))</f>
        <v>-9.9999999999999991E-5</v>
      </c>
      <c r="C111" s="32">
        <v>118</v>
      </c>
      <c r="D111" s="32" t="s">
        <v>256</v>
      </c>
      <c r="E111" s="43"/>
      <c r="F111" s="54" t="s">
        <v>247</v>
      </c>
      <c r="G111" s="54" t="s">
        <v>248</v>
      </c>
      <c r="H111" s="55" t="s">
        <v>249</v>
      </c>
      <c r="I111" s="55" t="s">
        <v>185</v>
      </c>
      <c r="J111" s="66"/>
      <c r="K111" s="56"/>
      <c r="L111" s="55" t="s">
        <v>51</v>
      </c>
      <c r="M111" s="55">
        <v>92</v>
      </c>
      <c r="N111" s="57">
        <f t="shared" si="7"/>
        <v>-9.9999999999999991E-5</v>
      </c>
      <c r="O111" s="57">
        <f t="shared" si="8"/>
        <v>-9.9999999999999991E-5</v>
      </c>
      <c r="P111" s="55" t="s">
        <v>45</v>
      </c>
      <c r="Q111" s="55">
        <v>10</v>
      </c>
      <c r="R111" s="55">
        <v>50</v>
      </c>
      <c r="S111" s="55">
        <v>45</v>
      </c>
      <c r="T111" s="55" t="s">
        <v>45</v>
      </c>
      <c r="U111" s="55">
        <v>15</v>
      </c>
      <c r="V111" s="55">
        <v>20</v>
      </c>
      <c r="W111" s="55">
        <v>40</v>
      </c>
      <c r="X111" s="58">
        <v>70</v>
      </c>
      <c r="Y111" s="59">
        <v>30</v>
      </c>
      <c r="Z111" s="60" t="s">
        <v>45</v>
      </c>
      <c r="AA111" s="59">
        <v>40</v>
      </c>
      <c r="AB111" s="59">
        <v>10</v>
      </c>
      <c r="AC111" s="62" t="s">
        <v>45</v>
      </c>
      <c r="AD111" s="58" t="s">
        <v>45</v>
      </c>
      <c r="AE111" s="59">
        <v>10</v>
      </c>
      <c r="AF111" s="60">
        <v>10</v>
      </c>
      <c r="AG111" s="59" t="s">
        <v>45</v>
      </c>
      <c r="AH111" s="59">
        <v>10</v>
      </c>
      <c r="AI111" s="62">
        <v>10</v>
      </c>
      <c r="AJ111" s="64" t="s">
        <v>45</v>
      </c>
      <c r="AK111" s="58" t="s">
        <v>45</v>
      </c>
      <c r="AL111" s="59">
        <v>10</v>
      </c>
      <c r="AM111" s="60" t="s">
        <v>45</v>
      </c>
      <c r="AN111" s="60" t="s">
        <v>45</v>
      </c>
      <c r="AO111" s="59" t="s">
        <v>45</v>
      </c>
      <c r="AP111" s="59">
        <v>10</v>
      </c>
      <c r="AQ111" s="60" t="s">
        <v>45</v>
      </c>
      <c r="AR111" s="60" t="s">
        <v>45</v>
      </c>
      <c r="AS111" s="59" t="s">
        <v>45</v>
      </c>
      <c r="AT111" s="59">
        <v>10</v>
      </c>
      <c r="AU111" s="65">
        <v>5</v>
      </c>
    </row>
    <row r="112" spans="1:47" x14ac:dyDescent="0.2">
      <c r="A112" s="1">
        <f>IF(COUNTIF($A$11:$A111,IF(L112="HR",ROUND(J112*100/M112,3),ROUND(K112*100/M112,3)))&gt;0,IF(L112="HR",ROUND(J112*100/M112,3),ROUND(K112*100/M112,3))-((ROW(A112)-11)*0.000001),IF(L112="HR",ROUND(J112*100/M112,3),ROUND(K112*100/M112,3)))</f>
        <v>-1.01E-4</v>
      </c>
      <c r="B112" s="1">
        <f>IF(COUNTIF($B$11:$B111,ROUND(K112*100/M112,3))&gt;0,ROUND(K112*100/M112,3)-((ROW(B112)-11)*0.000001),ROUND(K112*100/M112,3))</f>
        <v>-1.01E-4</v>
      </c>
      <c r="C112" s="32">
        <v>119</v>
      </c>
      <c r="D112" s="32" t="s">
        <v>256</v>
      </c>
      <c r="E112" s="43" t="s">
        <v>250</v>
      </c>
      <c r="F112" s="54" t="s">
        <v>251</v>
      </c>
      <c r="G112" s="54" t="s">
        <v>49</v>
      </c>
      <c r="H112" s="55" t="s">
        <v>252</v>
      </c>
      <c r="I112" s="55" t="s">
        <v>204</v>
      </c>
      <c r="J112" s="66"/>
      <c r="K112" s="56"/>
      <c r="L112" s="55" t="s">
        <v>51</v>
      </c>
      <c r="M112" s="55">
        <v>88</v>
      </c>
      <c r="N112" s="57">
        <f t="shared" si="7"/>
        <v>-1.01E-4</v>
      </c>
      <c r="O112" s="57">
        <f t="shared" si="8"/>
        <v>-1.01E-4</v>
      </c>
      <c r="P112" s="55">
        <v>5</v>
      </c>
      <c r="Q112" s="55" t="s">
        <v>45</v>
      </c>
      <c r="R112" s="55">
        <v>20</v>
      </c>
      <c r="S112" s="55" t="s">
        <v>45</v>
      </c>
      <c r="T112" s="55">
        <v>10</v>
      </c>
      <c r="U112" s="55">
        <v>10</v>
      </c>
      <c r="V112" s="55">
        <v>15</v>
      </c>
      <c r="W112" s="55" t="s">
        <v>45</v>
      </c>
      <c r="X112" s="58">
        <v>15</v>
      </c>
      <c r="Y112" s="59" t="s">
        <v>45</v>
      </c>
      <c r="Z112" s="60">
        <v>35</v>
      </c>
      <c r="AA112" s="59">
        <v>15</v>
      </c>
      <c r="AB112" s="59" t="s">
        <v>45</v>
      </c>
      <c r="AC112" s="62">
        <v>35</v>
      </c>
      <c r="AD112" s="58">
        <v>15</v>
      </c>
      <c r="AE112" s="59">
        <v>20</v>
      </c>
      <c r="AF112" s="60">
        <v>20</v>
      </c>
      <c r="AG112" s="59">
        <v>15</v>
      </c>
      <c r="AH112" s="59">
        <v>20</v>
      </c>
      <c r="AI112" s="62">
        <v>20</v>
      </c>
      <c r="AJ112" s="64" t="s">
        <v>45</v>
      </c>
      <c r="AK112" s="58">
        <v>15</v>
      </c>
      <c r="AL112" s="59">
        <v>18</v>
      </c>
      <c r="AM112" s="60">
        <v>5</v>
      </c>
      <c r="AN112" s="60" t="s">
        <v>45</v>
      </c>
      <c r="AO112" s="59">
        <v>15</v>
      </c>
      <c r="AP112" s="59">
        <v>10</v>
      </c>
      <c r="AQ112" s="60">
        <v>5</v>
      </c>
      <c r="AR112" s="60" t="s">
        <v>45</v>
      </c>
      <c r="AS112" s="59">
        <v>15</v>
      </c>
      <c r="AT112" s="59">
        <v>20</v>
      </c>
      <c r="AU112" s="65" t="s">
        <v>45</v>
      </c>
    </row>
    <row r="113" spans="1:47" x14ac:dyDescent="0.2">
      <c r="A113" s="1">
        <f>IF(COUNTIF($A$11:$A112,IF(L113="HR",ROUND(J113*100/M113,3),ROUND(K113*100/M113,3)))&gt;0,IF(L113="HR",ROUND(J113*100/M113,3),ROUND(K113*100/M113,3))-((ROW(A113)-11)*0.000001),IF(L113="HR",ROUND(J113*100/M113,3),ROUND(K113*100/M113,3)))</f>
        <v>-1.02E-4</v>
      </c>
      <c r="B113" s="1">
        <f>IF(COUNTIF($B$11:$B112,ROUND(K113*100/M113,3))&gt;0,ROUND(K113*100/M113,3)-((ROW(B113)-11)*0.000001),ROUND(K113*100/M113,3))</f>
        <v>-1.02E-4</v>
      </c>
      <c r="C113" s="32">
        <v>120</v>
      </c>
      <c r="D113" s="32" t="s">
        <v>237</v>
      </c>
      <c r="E113" s="43" t="s">
        <v>253</v>
      </c>
      <c r="F113" s="54" t="s">
        <v>254</v>
      </c>
      <c r="G113" s="54" t="s">
        <v>240</v>
      </c>
      <c r="H113" s="55" t="s">
        <v>255</v>
      </c>
      <c r="I113" s="55" t="s">
        <v>43</v>
      </c>
      <c r="J113" s="66"/>
      <c r="K113" s="56"/>
      <c r="L113" s="55" t="s">
        <v>51</v>
      </c>
      <c r="M113" s="55">
        <v>91</v>
      </c>
      <c r="N113" s="57">
        <f t="shared" si="7"/>
        <v>-1.02E-4</v>
      </c>
      <c r="O113" s="57">
        <f t="shared" si="8"/>
        <v>-1.02E-4</v>
      </c>
      <c r="P113" s="55">
        <v>10</v>
      </c>
      <c r="Q113" s="55">
        <v>5</v>
      </c>
      <c r="R113" s="55">
        <v>30</v>
      </c>
      <c r="S113" s="55" t="s">
        <v>45</v>
      </c>
      <c r="T113" s="55">
        <v>10</v>
      </c>
      <c r="U113" s="55">
        <v>20</v>
      </c>
      <c r="V113" s="55">
        <v>30</v>
      </c>
      <c r="W113" s="55" t="s">
        <v>45</v>
      </c>
      <c r="X113" s="55">
        <v>20</v>
      </c>
      <c r="Y113" s="59" t="s">
        <v>45</v>
      </c>
      <c r="Z113" s="60" t="s">
        <v>45</v>
      </c>
      <c r="AA113" s="59">
        <v>15</v>
      </c>
      <c r="AB113" s="63" t="s">
        <v>45</v>
      </c>
      <c r="AC113" s="62" t="s">
        <v>45</v>
      </c>
      <c r="AD113" s="58" t="s">
        <v>45</v>
      </c>
      <c r="AE113" s="59">
        <v>15</v>
      </c>
      <c r="AF113" s="60">
        <v>10</v>
      </c>
      <c r="AG113" s="59" t="s">
        <v>45</v>
      </c>
      <c r="AH113" s="59" t="s">
        <v>45</v>
      </c>
      <c r="AI113" s="62">
        <v>10</v>
      </c>
      <c r="AJ113" s="64" t="s">
        <v>45</v>
      </c>
      <c r="AK113" s="58" t="s">
        <v>45</v>
      </c>
      <c r="AL113" s="59" t="s">
        <v>45</v>
      </c>
      <c r="AM113" s="60" t="s">
        <v>45</v>
      </c>
      <c r="AN113" s="60" t="s">
        <v>45</v>
      </c>
      <c r="AO113" s="59" t="s">
        <v>45</v>
      </c>
      <c r="AP113" s="59" t="s">
        <v>45</v>
      </c>
      <c r="AQ113" s="60" t="s">
        <v>45</v>
      </c>
      <c r="AR113" s="60" t="s">
        <v>45</v>
      </c>
      <c r="AS113" s="59" t="s">
        <v>45</v>
      </c>
      <c r="AT113" s="59" t="s">
        <v>45</v>
      </c>
      <c r="AU113" s="65" t="s">
        <v>45</v>
      </c>
    </row>
    <row r="114" spans="1:47" x14ac:dyDescent="0.2">
      <c r="A114" s="1">
        <f>IF(COUNTIF($A$11:$A113,IF(L114="HR",ROUND(J114*100/M114,3),ROUND(K114*100/M114,3)))&gt;0,IF(L114="HR",ROUND(J114*100/M114,3),ROUND(K114*100/M114,3))-((ROW(A114)-11)*0.000001),IF(L114="HR",ROUND(J114*100/M114,3),ROUND(K114*100/M114,3)))</f>
        <v>-1.03E-4</v>
      </c>
      <c r="B114" s="1">
        <f>IF(COUNTIF($B$11:$B113,ROUND(K114*100/M114,3))&gt;0,ROUND(K114*100/M114,3)-((ROW(B114)-11)*0.000001),ROUND(K114*100/M114,3))</f>
        <v>-1.03E-4</v>
      </c>
      <c r="C114" s="32">
        <v>121</v>
      </c>
      <c r="D114" s="32" t="s">
        <v>256</v>
      </c>
      <c r="E114" s="43"/>
      <c r="F114" s="54" t="s">
        <v>257</v>
      </c>
      <c r="G114" s="54" t="s">
        <v>49</v>
      </c>
      <c r="H114" s="55" t="s">
        <v>258</v>
      </c>
      <c r="I114" s="55" t="s">
        <v>204</v>
      </c>
      <c r="J114" s="66"/>
      <c r="K114" s="56"/>
      <c r="L114" s="55" t="s">
        <v>51</v>
      </c>
      <c r="M114" s="55">
        <v>91</v>
      </c>
      <c r="N114" s="57">
        <f t="shared" si="7"/>
        <v>-1.03E-4</v>
      </c>
      <c r="O114" s="57">
        <f t="shared" si="8"/>
        <v>-1.03E-4</v>
      </c>
      <c r="P114" s="55" t="s">
        <v>45</v>
      </c>
      <c r="Q114" s="55">
        <v>20</v>
      </c>
      <c r="R114" s="55">
        <v>30</v>
      </c>
      <c r="S114" s="55" t="s">
        <v>45</v>
      </c>
      <c r="T114" s="55" t="s">
        <v>45</v>
      </c>
      <c r="U114" s="55">
        <v>10</v>
      </c>
      <c r="V114" s="55" t="s">
        <v>45</v>
      </c>
      <c r="W114" s="55" t="s">
        <v>45</v>
      </c>
      <c r="X114" s="58" t="s">
        <v>45</v>
      </c>
      <c r="Y114" s="59">
        <v>20</v>
      </c>
      <c r="Z114" s="60">
        <v>35</v>
      </c>
      <c r="AA114" s="59" t="s">
        <v>45</v>
      </c>
      <c r="AB114" s="59">
        <v>20</v>
      </c>
      <c r="AC114" s="62">
        <v>35</v>
      </c>
      <c r="AD114" s="58" t="s">
        <v>45</v>
      </c>
      <c r="AE114" s="59" t="s">
        <v>45</v>
      </c>
      <c r="AF114" s="60">
        <v>10</v>
      </c>
      <c r="AG114" s="59" t="s">
        <v>45</v>
      </c>
      <c r="AH114" s="59" t="s">
        <v>45</v>
      </c>
      <c r="AI114" s="62">
        <v>10</v>
      </c>
      <c r="AJ114" s="64" t="s">
        <v>45</v>
      </c>
      <c r="AK114" s="58" t="s">
        <v>45</v>
      </c>
      <c r="AL114" s="59" t="s">
        <v>45</v>
      </c>
      <c r="AM114" s="60" t="s">
        <v>45</v>
      </c>
      <c r="AN114" s="60" t="s">
        <v>45</v>
      </c>
      <c r="AO114" s="59" t="s">
        <v>45</v>
      </c>
      <c r="AP114" s="59" t="s">
        <v>45</v>
      </c>
      <c r="AQ114" s="60" t="s">
        <v>45</v>
      </c>
      <c r="AR114" s="60" t="s">
        <v>45</v>
      </c>
      <c r="AS114" s="59" t="s">
        <v>45</v>
      </c>
      <c r="AT114" s="59" t="s">
        <v>45</v>
      </c>
      <c r="AU114" s="82" t="s">
        <v>45</v>
      </c>
    </row>
    <row r="115" spans="1:47" ht="22.5" x14ac:dyDescent="0.2">
      <c r="A115" s="1">
        <f>IF(COUNTIF($A$11:$A114,IF(L115="HR",ROUND(J115*100/M115,3),ROUND(K115*100/M115,3)))&gt;0,IF(L115="HR",ROUND(J115*100/M115,3),ROUND(K115*100/M115,3))-((ROW(A115)-11)*0.000001),IF(L115="HR",ROUND(J115*100/M115,3),ROUND(K115*100/M115,3)))</f>
        <v>-1.0399999999999999E-4</v>
      </c>
      <c r="B115" s="1">
        <f>IF(COUNTIF($B$11:$B114,ROUND(K115*100/M115,3))&gt;0,ROUND(K115*100/M115,3)-((ROW(B115)-11)*0.000001),ROUND(K115*100/M115,3))</f>
        <v>-1.0399999999999999E-4</v>
      </c>
      <c r="C115" s="32">
        <v>122</v>
      </c>
      <c r="D115" s="32" t="s">
        <v>389</v>
      </c>
      <c r="E115" s="43" t="s">
        <v>259</v>
      </c>
      <c r="F115" s="54" t="s">
        <v>84</v>
      </c>
      <c r="G115" s="54" t="s">
        <v>260</v>
      </c>
      <c r="H115" s="55" t="s">
        <v>261</v>
      </c>
      <c r="I115" s="55" t="s">
        <v>185</v>
      </c>
      <c r="J115" s="66"/>
      <c r="K115" s="56"/>
      <c r="L115" s="55" t="s">
        <v>51</v>
      </c>
      <c r="M115" s="55">
        <v>85</v>
      </c>
      <c r="N115" s="57">
        <f t="shared" si="7"/>
        <v>-1.0399999999999999E-4</v>
      </c>
      <c r="O115" s="57">
        <f t="shared" si="8"/>
        <v>-1.0399999999999999E-4</v>
      </c>
      <c r="P115" s="55">
        <v>5</v>
      </c>
      <c r="Q115" s="55" t="s">
        <v>45</v>
      </c>
      <c r="R115" s="55" t="s">
        <v>45</v>
      </c>
      <c r="S115" s="55" t="s">
        <v>45</v>
      </c>
      <c r="T115" s="55" t="s">
        <v>45</v>
      </c>
      <c r="U115" s="55" t="s">
        <v>45</v>
      </c>
      <c r="V115" s="55" t="s">
        <v>45</v>
      </c>
      <c r="W115" s="55" t="s">
        <v>45</v>
      </c>
      <c r="X115" s="58" t="s">
        <v>45</v>
      </c>
      <c r="Y115" s="59" t="s">
        <v>45</v>
      </c>
      <c r="Z115" s="60" t="s">
        <v>45</v>
      </c>
      <c r="AA115" s="59" t="s">
        <v>45</v>
      </c>
      <c r="AB115" s="59" t="s">
        <v>45</v>
      </c>
      <c r="AC115" s="62" t="s">
        <v>45</v>
      </c>
      <c r="AD115" s="58" t="s">
        <v>45</v>
      </c>
      <c r="AE115" s="59" t="s">
        <v>45</v>
      </c>
      <c r="AF115" s="60" t="s">
        <v>45</v>
      </c>
      <c r="AG115" s="59" t="s">
        <v>45</v>
      </c>
      <c r="AH115" s="59" t="s">
        <v>45</v>
      </c>
      <c r="AI115" s="62" t="s">
        <v>45</v>
      </c>
      <c r="AJ115" s="64" t="s">
        <v>45</v>
      </c>
      <c r="AK115" s="58" t="s">
        <v>45</v>
      </c>
      <c r="AL115" s="59" t="s">
        <v>45</v>
      </c>
      <c r="AM115" s="60" t="s">
        <v>45</v>
      </c>
      <c r="AN115" s="60" t="s">
        <v>45</v>
      </c>
      <c r="AO115" s="59" t="s">
        <v>45</v>
      </c>
      <c r="AP115" s="59" t="s">
        <v>45</v>
      </c>
      <c r="AQ115" s="60" t="s">
        <v>45</v>
      </c>
      <c r="AR115" s="60" t="s">
        <v>45</v>
      </c>
      <c r="AS115" s="59" t="s">
        <v>45</v>
      </c>
      <c r="AT115" s="59" t="s">
        <v>45</v>
      </c>
      <c r="AU115" s="65" t="s">
        <v>45</v>
      </c>
    </row>
    <row r="116" spans="1:47" ht="22.5" x14ac:dyDescent="0.2">
      <c r="A116" s="1">
        <f>IF(COUNTIF($A$11:$A115,IF(L116="HR",ROUND(J116*100/M116,3),ROUND(K116*100/M116,3)))&gt;0,IF(L116="HR",ROUND(J116*100/M116,3),ROUND(K116*100/M116,3))-((ROW(A116)-11)*0.000001),IF(L116="HR",ROUND(J116*100/M116,3),ROUND(K116*100/M116,3)))</f>
        <v>-1.0499999999999999E-4</v>
      </c>
      <c r="B116" s="1">
        <f>IF(COUNTIF($B$11:$B115,ROUND(K116*100/M116,3))&gt;0,ROUND(K116*100/M116,3)-((ROW(B116)-11)*0.000001),ROUND(K116*100/M116,3))</f>
        <v>-1.0499999999999999E-4</v>
      </c>
      <c r="C116" s="32">
        <v>123</v>
      </c>
      <c r="D116" s="32" t="s">
        <v>389</v>
      </c>
      <c r="E116" s="43" t="s">
        <v>262</v>
      </c>
      <c r="F116" s="54" t="s">
        <v>84</v>
      </c>
      <c r="G116" s="54" t="s">
        <v>263</v>
      </c>
      <c r="H116" s="92" t="s">
        <v>264</v>
      </c>
      <c r="I116" s="55" t="s">
        <v>185</v>
      </c>
      <c r="J116" s="66"/>
      <c r="K116" s="56"/>
      <c r="L116" s="55" t="s">
        <v>51</v>
      </c>
      <c r="M116" s="55">
        <v>85</v>
      </c>
      <c r="N116" s="57">
        <f t="shared" si="7"/>
        <v>-1.0499999999999999E-4</v>
      </c>
      <c r="O116" s="57">
        <f t="shared" si="8"/>
        <v>-1.0499999999999999E-4</v>
      </c>
      <c r="P116" s="55">
        <v>50</v>
      </c>
      <c r="Q116" s="55">
        <v>30</v>
      </c>
      <c r="R116" s="55">
        <v>15</v>
      </c>
      <c r="S116" s="55">
        <v>5</v>
      </c>
      <c r="T116" s="55">
        <v>25</v>
      </c>
      <c r="U116" s="55">
        <v>30</v>
      </c>
      <c r="V116" s="55">
        <v>15</v>
      </c>
      <c r="W116" s="55" t="s">
        <v>45</v>
      </c>
      <c r="X116" s="58">
        <v>35</v>
      </c>
      <c r="Y116" s="59">
        <v>30</v>
      </c>
      <c r="Z116" s="60" t="s">
        <v>45</v>
      </c>
      <c r="AA116" s="59">
        <v>50</v>
      </c>
      <c r="AB116" s="59">
        <v>30</v>
      </c>
      <c r="AC116" s="62" t="s">
        <v>45</v>
      </c>
      <c r="AD116" s="58">
        <v>60</v>
      </c>
      <c r="AE116" s="59">
        <v>75</v>
      </c>
      <c r="AF116" s="60">
        <v>70</v>
      </c>
      <c r="AG116" s="59">
        <v>60</v>
      </c>
      <c r="AH116" s="59">
        <v>75</v>
      </c>
      <c r="AI116" s="62">
        <v>70</v>
      </c>
      <c r="AJ116" s="64" t="s">
        <v>45</v>
      </c>
      <c r="AK116" s="58">
        <v>50</v>
      </c>
      <c r="AL116" s="59">
        <v>60</v>
      </c>
      <c r="AM116" s="60" t="s">
        <v>45</v>
      </c>
      <c r="AN116" s="60" t="s">
        <v>45</v>
      </c>
      <c r="AO116" s="59">
        <v>50</v>
      </c>
      <c r="AP116" s="59">
        <v>50</v>
      </c>
      <c r="AQ116" s="60" t="s">
        <v>45</v>
      </c>
      <c r="AR116" s="60" t="s">
        <v>45</v>
      </c>
      <c r="AS116" s="59">
        <v>50</v>
      </c>
      <c r="AT116" s="59">
        <v>50</v>
      </c>
      <c r="AU116" s="65">
        <v>20</v>
      </c>
    </row>
    <row r="117" spans="1:47" x14ac:dyDescent="0.2">
      <c r="A117" s="1">
        <f>IF(COUNTIF($A$11:$A116,IF(L117="HR",ROUND(J117*100/M117,3),ROUND(K117*100/M117,3)))&gt;0,IF(L117="HR",ROUND(J117*100/M117,3),ROUND(K117*100/M117,3))-((ROW(A117)-11)*0.000001),IF(L117="HR",ROUND(J117*100/M117,3),ROUND(K117*100/M117,3)))</f>
        <v>-1.06E-4</v>
      </c>
      <c r="B117" s="1">
        <f>IF(COUNTIF($B$11:$B116,ROUND(K117*100/M117,3))&gt;0,ROUND(K117*100/M117,3)-((ROW(B117)-11)*0.000001),ROUND(K117*100/M117,3))</f>
        <v>-1.06E-4</v>
      </c>
      <c r="C117" s="32">
        <v>124</v>
      </c>
      <c r="D117" s="32" t="s">
        <v>389</v>
      </c>
      <c r="E117" s="43" t="s">
        <v>265</v>
      </c>
      <c r="F117" s="54" t="s">
        <v>84</v>
      </c>
      <c r="G117" s="54" t="s">
        <v>266</v>
      </c>
      <c r="H117" s="55" t="s">
        <v>267</v>
      </c>
      <c r="I117" s="55" t="s">
        <v>185</v>
      </c>
      <c r="J117" s="66"/>
      <c r="K117" s="56"/>
      <c r="L117" s="55" t="s">
        <v>51</v>
      </c>
      <c r="M117" s="55">
        <v>88</v>
      </c>
      <c r="N117" s="57">
        <f t="shared" si="7"/>
        <v>-1.06E-4</v>
      </c>
      <c r="O117" s="57">
        <f t="shared" si="8"/>
        <v>-1.06E-4</v>
      </c>
      <c r="P117" s="55">
        <v>50</v>
      </c>
      <c r="Q117" s="55" t="s">
        <v>45</v>
      </c>
      <c r="R117" s="55">
        <v>40</v>
      </c>
      <c r="S117" s="55">
        <v>35</v>
      </c>
      <c r="T117" s="55">
        <v>25</v>
      </c>
      <c r="U117" s="55" t="s">
        <v>45</v>
      </c>
      <c r="V117" s="55">
        <v>40</v>
      </c>
      <c r="W117" s="55" t="s">
        <v>45</v>
      </c>
      <c r="X117" s="58">
        <v>50</v>
      </c>
      <c r="Y117" s="59" t="s">
        <v>45</v>
      </c>
      <c r="Z117" s="60" t="s">
        <v>45</v>
      </c>
      <c r="AA117" s="59">
        <v>50</v>
      </c>
      <c r="AB117" s="59" t="s">
        <v>45</v>
      </c>
      <c r="AC117" s="62" t="s">
        <v>45</v>
      </c>
      <c r="AD117" s="55">
        <v>20</v>
      </c>
      <c r="AE117" s="59" t="s">
        <v>45</v>
      </c>
      <c r="AF117" s="60">
        <v>40</v>
      </c>
      <c r="AG117" s="59">
        <v>20</v>
      </c>
      <c r="AH117" s="63" t="s">
        <v>45</v>
      </c>
      <c r="AI117" s="62">
        <v>40</v>
      </c>
      <c r="AJ117" s="64" t="s">
        <v>45</v>
      </c>
      <c r="AK117" s="55">
        <v>20</v>
      </c>
      <c r="AL117" s="59" t="s">
        <v>45</v>
      </c>
      <c r="AM117" s="60">
        <v>20</v>
      </c>
      <c r="AN117" s="60" t="s">
        <v>45</v>
      </c>
      <c r="AO117" s="59">
        <v>20</v>
      </c>
      <c r="AP117" s="59">
        <v>20</v>
      </c>
      <c r="AQ117" s="60">
        <v>20</v>
      </c>
      <c r="AR117" s="60" t="s">
        <v>45</v>
      </c>
      <c r="AS117" s="59">
        <v>20</v>
      </c>
      <c r="AT117" s="59">
        <v>20</v>
      </c>
      <c r="AU117" s="65" t="s">
        <v>45</v>
      </c>
    </row>
    <row r="118" spans="1:47" x14ac:dyDescent="0.2">
      <c r="A118" s="1">
        <f>IF(COUNTIF($A$11:$A117,IF(L118="HR",ROUND(J118*100/M118,3),ROUND(K118*100/M118,3)))&gt;0,IF(L118="HR",ROUND(J118*100/M118,3),ROUND(K118*100/M118,3))-((ROW(A118)-11)*0.000001),IF(L118="HR",ROUND(J118*100/M118,3),ROUND(K118*100/M118,3)))</f>
        <v>-1.07E-4</v>
      </c>
      <c r="B118" s="1">
        <f>IF(COUNTIF($B$11:$B117,ROUND(K118*100/M118,3))&gt;0,ROUND(K118*100/M118,3)-((ROW(B118)-11)*0.000001),ROUND(K118*100/M118,3))</f>
        <v>-1.07E-4</v>
      </c>
      <c r="C118" s="32">
        <v>125</v>
      </c>
      <c r="D118" s="32" t="s">
        <v>386</v>
      </c>
      <c r="E118" s="43" t="s">
        <v>268</v>
      </c>
      <c r="F118" s="54" t="s">
        <v>92</v>
      </c>
      <c r="G118" s="54" t="s">
        <v>269</v>
      </c>
      <c r="H118" s="55" t="s">
        <v>270</v>
      </c>
      <c r="I118" s="55" t="s">
        <v>185</v>
      </c>
      <c r="J118" s="56"/>
      <c r="K118" s="56"/>
      <c r="L118" s="55" t="s">
        <v>44</v>
      </c>
      <c r="M118" s="55">
        <v>30</v>
      </c>
      <c r="N118" s="57">
        <f t="shared" si="7"/>
        <v>-1.07E-4</v>
      </c>
      <c r="O118" s="57">
        <f t="shared" si="8"/>
        <v>-1.07E-4</v>
      </c>
      <c r="P118" s="55" t="s">
        <v>45</v>
      </c>
      <c r="Q118" s="55" t="s">
        <v>45</v>
      </c>
      <c r="R118" s="55">
        <v>30</v>
      </c>
      <c r="S118" s="55" t="s">
        <v>45</v>
      </c>
      <c r="T118" s="55">
        <v>10</v>
      </c>
      <c r="U118" s="55" t="s">
        <v>45</v>
      </c>
      <c r="V118" s="55">
        <v>10</v>
      </c>
      <c r="W118" s="55" t="s">
        <v>45</v>
      </c>
      <c r="X118" s="58">
        <v>30</v>
      </c>
      <c r="Y118" s="59" t="s">
        <v>45</v>
      </c>
      <c r="Z118" s="60" t="s">
        <v>45</v>
      </c>
      <c r="AA118" s="59">
        <v>20</v>
      </c>
      <c r="AB118" s="59" t="s">
        <v>45</v>
      </c>
      <c r="AC118" s="62" t="s">
        <v>45</v>
      </c>
      <c r="AD118" s="58" t="s">
        <v>45</v>
      </c>
      <c r="AE118" s="59" t="s">
        <v>45</v>
      </c>
      <c r="AF118" s="60" t="s">
        <v>45</v>
      </c>
      <c r="AG118" s="59" t="s">
        <v>45</v>
      </c>
      <c r="AH118" s="59" t="s">
        <v>45</v>
      </c>
      <c r="AI118" s="62" t="s">
        <v>45</v>
      </c>
      <c r="AJ118" s="64" t="s">
        <v>45</v>
      </c>
      <c r="AK118" s="58" t="s">
        <v>45</v>
      </c>
      <c r="AL118" s="59" t="s">
        <v>45</v>
      </c>
      <c r="AM118" s="60" t="s">
        <v>45</v>
      </c>
      <c r="AN118" s="60" t="s">
        <v>45</v>
      </c>
      <c r="AO118" s="59" t="s">
        <v>45</v>
      </c>
      <c r="AP118" s="59" t="s">
        <v>45</v>
      </c>
      <c r="AQ118" s="60" t="s">
        <v>45</v>
      </c>
      <c r="AR118" s="60" t="s">
        <v>45</v>
      </c>
      <c r="AS118" s="59" t="s">
        <v>45</v>
      </c>
      <c r="AT118" s="59" t="s">
        <v>45</v>
      </c>
      <c r="AU118" s="65" t="s">
        <v>45</v>
      </c>
    </row>
    <row r="119" spans="1:47" x14ac:dyDescent="0.2">
      <c r="A119" s="1">
        <f>IF(COUNTIF($A$11:$A118,IF(L119="HR",ROUND(J119*100/M119,3),ROUND(K119*100/M119,3)))&gt;0,IF(L119="HR",ROUND(J119*100/M119,3),ROUND(K119*100/M119,3))-((ROW(A119)-11)*0.000001),IF(L119="HR",ROUND(J119*100/M119,3),ROUND(K119*100/M119,3)))</f>
        <v>-1.08E-4</v>
      </c>
      <c r="B119" s="1">
        <f>IF(COUNTIF($B$11:$B118,ROUND(K119*100/M119,3))&gt;0,ROUND(K119*100/M119,3)-((ROW(B119)-11)*0.000001),ROUND(K119*100/M119,3))</f>
        <v>-1.08E-4</v>
      </c>
      <c r="C119" s="32">
        <v>126</v>
      </c>
      <c r="D119" s="32" t="s">
        <v>389</v>
      </c>
      <c r="E119" s="43" t="s">
        <v>271</v>
      </c>
      <c r="F119" s="54" t="s">
        <v>272</v>
      </c>
      <c r="G119" s="54" t="s">
        <v>273</v>
      </c>
      <c r="H119" s="55" t="s">
        <v>274</v>
      </c>
      <c r="I119" s="55" t="s">
        <v>185</v>
      </c>
      <c r="J119" s="66"/>
      <c r="K119" s="56"/>
      <c r="L119" s="55" t="s">
        <v>51</v>
      </c>
      <c r="M119" s="55">
        <v>40</v>
      </c>
      <c r="N119" s="57">
        <f t="shared" si="7"/>
        <v>-1.08E-4</v>
      </c>
      <c r="O119" s="57">
        <f t="shared" si="8"/>
        <v>-1.08E-4</v>
      </c>
      <c r="P119" s="55">
        <v>75</v>
      </c>
      <c r="Q119" s="55">
        <v>30</v>
      </c>
      <c r="R119" s="55">
        <v>20</v>
      </c>
      <c r="S119" s="55">
        <v>25</v>
      </c>
      <c r="T119" s="55">
        <v>25</v>
      </c>
      <c r="U119" s="55">
        <v>30</v>
      </c>
      <c r="V119" s="55" t="s">
        <v>45</v>
      </c>
      <c r="W119" s="55">
        <v>25</v>
      </c>
      <c r="X119" s="58">
        <v>35</v>
      </c>
      <c r="Y119" s="59">
        <v>30</v>
      </c>
      <c r="Z119" s="60">
        <v>80</v>
      </c>
      <c r="AA119" s="59">
        <v>50</v>
      </c>
      <c r="AB119" s="59">
        <v>30</v>
      </c>
      <c r="AC119" s="62">
        <v>80</v>
      </c>
      <c r="AD119" s="58">
        <v>20</v>
      </c>
      <c r="AE119" s="59">
        <v>20</v>
      </c>
      <c r="AF119" s="60">
        <v>20</v>
      </c>
      <c r="AG119" s="59">
        <v>20</v>
      </c>
      <c r="AH119" s="59">
        <v>20</v>
      </c>
      <c r="AI119" s="62">
        <v>20</v>
      </c>
      <c r="AJ119" s="64">
        <v>10</v>
      </c>
      <c r="AK119" s="58" t="s">
        <v>45</v>
      </c>
      <c r="AL119" s="59">
        <v>10</v>
      </c>
      <c r="AM119" s="60" t="s">
        <v>45</v>
      </c>
      <c r="AN119" s="60" t="s">
        <v>45</v>
      </c>
      <c r="AO119" s="59" t="s">
        <v>45</v>
      </c>
      <c r="AP119" s="59" t="s">
        <v>45</v>
      </c>
      <c r="AQ119" s="60" t="s">
        <v>45</v>
      </c>
      <c r="AR119" s="60">
        <v>10</v>
      </c>
      <c r="AS119" s="59" t="s">
        <v>45</v>
      </c>
      <c r="AT119" s="59" t="s">
        <v>45</v>
      </c>
      <c r="AU119" s="65" t="s">
        <v>45</v>
      </c>
    </row>
    <row r="120" spans="1:47" ht="22.5" x14ac:dyDescent="0.2">
      <c r="A120" s="1">
        <f>IF(COUNTIF($A$11:$A119,IF(L120="HR",ROUND(J120*100/M120,3),ROUND(K120*100/M120,3)))&gt;0,IF(L120="HR",ROUND(J120*100/M120,3),ROUND(K120*100/M120,3))-((ROW(A120)-11)*0.000001),IF(L120="HR",ROUND(J120*100/M120,3),ROUND(K120*100/M120,3)))</f>
        <v>-1.0899999999999999E-4</v>
      </c>
      <c r="B120" s="1">
        <f>IF(COUNTIF($B$11:$B119,ROUND(K120*100/M120,3))&gt;0,ROUND(K120*100/M120,3)-((ROW(B120)-11)*0.000001),ROUND(K120*100/M120,3))</f>
        <v>-1.0899999999999999E-4</v>
      </c>
      <c r="C120" s="32">
        <v>127</v>
      </c>
      <c r="D120" s="32" t="s">
        <v>389</v>
      </c>
      <c r="E120" s="43" t="s">
        <v>275</v>
      </c>
      <c r="F120" s="54" t="s">
        <v>272</v>
      </c>
      <c r="G120" s="54" t="s">
        <v>49</v>
      </c>
      <c r="H120" s="55" t="s">
        <v>276</v>
      </c>
      <c r="I120" s="55" t="s">
        <v>185</v>
      </c>
      <c r="J120" s="66"/>
      <c r="K120" s="56"/>
      <c r="L120" s="55" t="s">
        <v>51</v>
      </c>
      <c r="M120" s="55">
        <v>40</v>
      </c>
      <c r="N120" s="57">
        <f t="shared" si="7"/>
        <v>-1.0899999999999999E-4</v>
      </c>
      <c r="O120" s="57">
        <f t="shared" si="8"/>
        <v>-1.0899999999999999E-4</v>
      </c>
      <c r="P120" s="55">
        <v>75</v>
      </c>
      <c r="Q120" s="55">
        <v>15</v>
      </c>
      <c r="R120" s="55">
        <v>20</v>
      </c>
      <c r="S120" s="55" t="s">
        <v>45</v>
      </c>
      <c r="T120" s="55">
        <v>25</v>
      </c>
      <c r="U120" s="55">
        <v>20</v>
      </c>
      <c r="V120" s="55" t="s">
        <v>45</v>
      </c>
      <c r="W120" s="55">
        <v>15</v>
      </c>
      <c r="X120" s="58">
        <v>35</v>
      </c>
      <c r="Y120" s="59">
        <v>30</v>
      </c>
      <c r="Z120" s="60" t="s">
        <v>45</v>
      </c>
      <c r="AA120" s="59">
        <v>50</v>
      </c>
      <c r="AB120" s="59">
        <v>30</v>
      </c>
      <c r="AC120" s="62" t="s">
        <v>45</v>
      </c>
      <c r="AD120" s="58">
        <v>20</v>
      </c>
      <c r="AE120" s="59">
        <v>10</v>
      </c>
      <c r="AF120" s="60">
        <v>25</v>
      </c>
      <c r="AG120" s="59">
        <v>20</v>
      </c>
      <c r="AH120" s="59">
        <v>10</v>
      </c>
      <c r="AI120" s="62">
        <v>25</v>
      </c>
      <c r="AJ120" s="64">
        <v>5</v>
      </c>
      <c r="AK120" s="58" t="s">
        <v>45</v>
      </c>
      <c r="AL120" s="59">
        <v>10</v>
      </c>
      <c r="AM120" s="60" t="s">
        <v>45</v>
      </c>
      <c r="AN120" s="60" t="s">
        <v>45</v>
      </c>
      <c r="AO120" s="59" t="s">
        <v>45</v>
      </c>
      <c r="AP120" s="59">
        <v>10</v>
      </c>
      <c r="AQ120" s="60" t="s">
        <v>45</v>
      </c>
      <c r="AR120" s="60">
        <v>10</v>
      </c>
      <c r="AS120" s="59" t="s">
        <v>45</v>
      </c>
      <c r="AT120" s="59">
        <v>10</v>
      </c>
      <c r="AU120" s="65">
        <v>10</v>
      </c>
    </row>
    <row r="121" spans="1:47" x14ac:dyDescent="0.2">
      <c r="A121" s="1">
        <f>IF(COUNTIF($A$11:$A120,IF(L121="HR",ROUND(J121*100/M121,3),ROUND(K121*100/M121,3)))&gt;0,IF(L121="HR",ROUND(J121*100/M121,3),ROUND(K121*100/M121,3))-((ROW(A121)-11)*0.000001),IF(L121="HR",ROUND(J121*100/M121,3),ROUND(K121*100/M121,3)))</f>
        <v>-1.0999999999999999E-4</v>
      </c>
      <c r="B121" s="1">
        <f>IF(COUNTIF($B$11:$B120,ROUND(K121*100/M121,3))&gt;0,ROUND(K121*100/M121,3)-((ROW(B121)-11)*0.000001),ROUND(K121*100/M121,3))</f>
        <v>-1.0999999999999999E-4</v>
      </c>
      <c r="C121" s="32">
        <v>128</v>
      </c>
      <c r="D121" s="32" t="s">
        <v>256</v>
      </c>
      <c r="E121" s="43" t="s">
        <v>277</v>
      </c>
      <c r="F121" s="54" t="s">
        <v>278</v>
      </c>
      <c r="G121" s="54" t="s">
        <v>49</v>
      </c>
      <c r="H121" s="55" t="s">
        <v>279</v>
      </c>
      <c r="I121" s="55" t="s">
        <v>204</v>
      </c>
      <c r="J121" s="66"/>
      <c r="K121" s="56"/>
      <c r="L121" s="55" t="s">
        <v>51</v>
      </c>
      <c r="M121" s="55">
        <v>89</v>
      </c>
      <c r="N121" s="57">
        <f t="shared" si="7"/>
        <v>-1.0999999999999999E-4</v>
      </c>
      <c r="O121" s="57">
        <f t="shared" si="8"/>
        <v>-1.0999999999999999E-4</v>
      </c>
      <c r="P121" s="55">
        <v>5</v>
      </c>
      <c r="Q121" s="55">
        <v>5</v>
      </c>
      <c r="R121" s="55">
        <v>30</v>
      </c>
      <c r="S121" s="55" t="s">
        <v>45</v>
      </c>
      <c r="T121" s="55">
        <v>10</v>
      </c>
      <c r="U121" s="55">
        <v>5</v>
      </c>
      <c r="V121" s="55">
        <v>15</v>
      </c>
      <c r="W121" s="55" t="s">
        <v>45</v>
      </c>
      <c r="X121" s="58">
        <v>15</v>
      </c>
      <c r="Y121" s="59">
        <v>15</v>
      </c>
      <c r="Z121" s="60">
        <v>45</v>
      </c>
      <c r="AA121" s="59">
        <v>10</v>
      </c>
      <c r="AB121" s="59">
        <v>10</v>
      </c>
      <c r="AC121" s="62">
        <v>45</v>
      </c>
      <c r="AD121" s="58">
        <v>15</v>
      </c>
      <c r="AE121" s="59">
        <v>10</v>
      </c>
      <c r="AF121" s="60">
        <v>10</v>
      </c>
      <c r="AG121" s="59">
        <v>15</v>
      </c>
      <c r="AH121" s="59">
        <v>5</v>
      </c>
      <c r="AI121" s="62">
        <v>10</v>
      </c>
      <c r="AJ121" s="64" t="s">
        <v>45</v>
      </c>
      <c r="AK121" s="58">
        <v>20</v>
      </c>
      <c r="AL121" s="59">
        <v>5</v>
      </c>
      <c r="AM121" s="60">
        <v>10</v>
      </c>
      <c r="AN121" s="60" t="s">
        <v>45</v>
      </c>
      <c r="AO121" s="59">
        <v>20</v>
      </c>
      <c r="AP121" s="59">
        <v>5</v>
      </c>
      <c r="AQ121" s="60">
        <v>10</v>
      </c>
      <c r="AR121" s="60" t="s">
        <v>45</v>
      </c>
      <c r="AS121" s="59">
        <v>20</v>
      </c>
      <c r="AT121" s="59">
        <v>10</v>
      </c>
      <c r="AU121" s="65" t="s">
        <v>45</v>
      </c>
    </row>
    <row r="122" spans="1:47" x14ac:dyDescent="0.2">
      <c r="A122" s="1">
        <f>IF(COUNTIF($A$11:$A121,IF(L122="HR",ROUND(J122*100/M122,3),ROUND(K122*100/M122,3)))&gt;0,IF(L122="HR",ROUND(J122*100/M122,3),ROUND(K122*100/M122,3))-((ROW(A122)-11)*0.000001),IF(L122="HR",ROUND(J122*100/M122,3),ROUND(K122*100/M122,3)))</f>
        <v>-1.11E-4</v>
      </c>
      <c r="B122" s="1">
        <f>IF(COUNTIF($B$11:$B121,ROUND(K122*100/M122,3))&gt;0,ROUND(K122*100/M122,3)-((ROW(B122)-11)*0.000001),ROUND(K122*100/M122,3))</f>
        <v>-1.11E-4</v>
      </c>
      <c r="C122" s="32">
        <v>129</v>
      </c>
      <c r="D122" s="32" t="s">
        <v>388</v>
      </c>
      <c r="E122" s="43"/>
      <c r="F122" s="54" t="s">
        <v>278</v>
      </c>
      <c r="G122" s="54" t="s">
        <v>280</v>
      </c>
      <c r="H122" s="55" t="s">
        <v>281</v>
      </c>
      <c r="I122" s="55" t="s">
        <v>204</v>
      </c>
      <c r="J122" s="66"/>
      <c r="K122" s="56"/>
      <c r="L122" s="55" t="s">
        <v>51</v>
      </c>
      <c r="M122" s="55">
        <v>88</v>
      </c>
      <c r="N122" s="125"/>
      <c r="O122" s="125"/>
      <c r="P122" s="55" t="s">
        <v>45</v>
      </c>
      <c r="Q122" s="55" t="s">
        <v>45</v>
      </c>
      <c r="R122" s="55">
        <v>30</v>
      </c>
      <c r="S122" s="55" t="s">
        <v>45</v>
      </c>
      <c r="T122" s="55">
        <v>10</v>
      </c>
      <c r="U122" s="55">
        <v>10</v>
      </c>
      <c r="V122" s="55">
        <v>20</v>
      </c>
      <c r="W122" s="55" t="s">
        <v>45</v>
      </c>
      <c r="X122" s="58">
        <v>25</v>
      </c>
      <c r="Y122" s="59" t="s">
        <v>45</v>
      </c>
      <c r="Z122" s="60">
        <v>25</v>
      </c>
      <c r="AA122" s="59">
        <v>25</v>
      </c>
      <c r="AB122" s="59" t="s">
        <v>45</v>
      </c>
      <c r="AC122" s="62">
        <v>25</v>
      </c>
      <c r="AD122" s="58" t="s">
        <v>45</v>
      </c>
      <c r="AE122" s="59" t="s">
        <v>45</v>
      </c>
      <c r="AF122" s="60" t="s">
        <v>45</v>
      </c>
      <c r="AG122" s="59" t="s">
        <v>45</v>
      </c>
      <c r="AH122" s="59" t="s">
        <v>45</v>
      </c>
      <c r="AI122" s="62" t="s">
        <v>45</v>
      </c>
      <c r="AJ122" s="64" t="s">
        <v>45</v>
      </c>
      <c r="AK122" s="58" t="s">
        <v>45</v>
      </c>
      <c r="AL122" s="59" t="s">
        <v>45</v>
      </c>
      <c r="AM122" s="60" t="s">
        <v>45</v>
      </c>
      <c r="AN122" s="60" t="s">
        <v>45</v>
      </c>
      <c r="AO122" s="59" t="s">
        <v>45</v>
      </c>
      <c r="AP122" s="59" t="s">
        <v>45</v>
      </c>
      <c r="AQ122" s="60" t="s">
        <v>45</v>
      </c>
      <c r="AR122" s="60" t="s">
        <v>45</v>
      </c>
      <c r="AS122" s="59" t="s">
        <v>45</v>
      </c>
      <c r="AT122" s="59" t="s">
        <v>45</v>
      </c>
      <c r="AU122" s="65" t="s">
        <v>45</v>
      </c>
    </row>
    <row r="123" spans="1:47" x14ac:dyDescent="0.2">
      <c r="A123" s="1">
        <f>IF(COUNTIF($A$11:$A122,IF(L123="HR",ROUND(J123*100/M123,3),ROUND(K123*100/M123,3)))&gt;0,IF(L123="HR",ROUND(J123*100/M123,3),ROUND(K123*100/M123,3))-((ROW(A123)-11)*0.000001),IF(L123="HR",ROUND(J123*100/M123,3),ROUND(K123*100/M123,3)))</f>
        <v>-1.12E-4</v>
      </c>
      <c r="B123" s="1">
        <f>IF(COUNTIF($B$11:$B122,ROUND(K123*100/M123,3))&gt;0,ROUND(K123*100/M123,3)-((ROW(B123)-11)*0.000001),ROUND(K123*100/M123,3))</f>
        <v>-1.12E-4</v>
      </c>
      <c r="C123" s="32">
        <v>130</v>
      </c>
      <c r="D123" s="32" t="s">
        <v>256</v>
      </c>
      <c r="E123" s="43" t="s">
        <v>282</v>
      </c>
      <c r="F123" s="54" t="s">
        <v>278</v>
      </c>
      <c r="G123" s="54" t="s">
        <v>231</v>
      </c>
      <c r="H123" s="55" t="s">
        <v>283</v>
      </c>
      <c r="I123" s="55" t="s">
        <v>43</v>
      </c>
      <c r="J123" s="66"/>
      <c r="K123" s="56"/>
      <c r="L123" s="55" t="s">
        <v>51</v>
      </c>
      <c r="M123" s="55">
        <v>90</v>
      </c>
      <c r="N123" s="57">
        <f t="shared" ref="N123:N151" si="9">A123</f>
        <v>-1.12E-4</v>
      </c>
      <c r="O123" s="57">
        <f t="shared" ref="O123:O151" si="10">B123</f>
        <v>-1.12E-4</v>
      </c>
      <c r="P123" s="55">
        <v>10</v>
      </c>
      <c r="Q123" s="55" t="s">
        <v>45</v>
      </c>
      <c r="R123" s="55">
        <v>20</v>
      </c>
      <c r="S123" s="55" t="s">
        <v>45</v>
      </c>
      <c r="T123" s="55" t="s">
        <v>45</v>
      </c>
      <c r="U123" s="55" t="s">
        <v>45</v>
      </c>
      <c r="V123" s="55">
        <v>10</v>
      </c>
      <c r="W123" s="55" t="s">
        <v>45</v>
      </c>
      <c r="X123" s="58">
        <v>15</v>
      </c>
      <c r="Y123" s="59" t="s">
        <v>45</v>
      </c>
      <c r="Z123" s="60">
        <v>20</v>
      </c>
      <c r="AA123" s="59">
        <v>20</v>
      </c>
      <c r="AB123" s="59" t="s">
        <v>45</v>
      </c>
      <c r="AC123" s="62">
        <v>20</v>
      </c>
      <c r="AD123" s="58" t="s">
        <v>45</v>
      </c>
      <c r="AE123" s="59" t="s">
        <v>45</v>
      </c>
      <c r="AF123" s="60" t="s">
        <v>45</v>
      </c>
      <c r="AG123" s="59" t="s">
        <v>45</v>
      </c>
      <c r="AH123" s="59" t="s">
        <v>45</v>
      </c>
      <c r="AI123" s="62" t="s">
        <v>45</v>
      </c>
      <c r="AJ123" s="64" t="s">
        <v>45</v>
      </c>
      <c r="AK123" s="58" t="s">
        <v>45</v>
      </c>
      <c r="AL123" s="59" t="s">
        <v>45</v>
      </c>
      <c r="AM123" s="60" t="s">
        <v>45</v>
      </c>
      <c r="AN123" s="60" t="s">
        <v>45</v>
      </c>
      <c r="AO123" s="59" t="s">
        <v>45</v>
      </c>
      <c r="AP123" s="59" t="s">
        <v>45</v>
      </c>
      <c r="AQ123" s="60" t="s">
        <v>45</v>
      </c>
      <c r="AR123" s="60" t="s">
        <v>45</v>
      </c>
      <c r="AS123" s="59" t="s">
        <v>45</v>
      </c>
      <c r="AT123" s="59" t="s">
        <v>45</v>
      </c>
      <c r="AU123" s="65" t="s">
        <v>45</v>
      </c>
    </row>
    <row r="124" spans="1:47" ht="22.5" x14ac:dyDescent="0.2">
      <c r="A124" s="1">
        <f>IF(COUNTIF($A$11:$A123,IF(L124="HR",ROUND(J124*100/M124,3),ROUND(K124*100/M124,3)))&gt;0,IF(L124="HR",ROUND(J124*100/M124,3),ROUND(K124*100/M124,3))-((ROW(A124)-11)*0.000001),IF(L124="HR",ROUND(J124*100/M124,3),ROUND(K124*100/M124,3)))</f>
        <v>-1.13E-4</v>
      </c>
      <c r="B124" s="1">
        <f>IF(COUNTIF($B$11:$B123,ROUND(K124*100/M124,3))&gt;0,ROUND(K124*100/M124,3)-((ROW(B124)-11)*0.000001),ROUND(K124*100/M124,3))</f>
        <v>-1.13E-4</v>
      </c>
      <c r="C124" s="32">
        <v>131</v>
      </c>
      <c r="D124" s="32" t="s">
        <v>387</v>
      </c>
      <c r="E124" s="43" t="s">
        <v>284</v>
      </c>
      <c r="F124" s="54" t="s">
        <v>278</v>
      </c>
      <c r="G124" s="54" t="s">
        <v>285</v>
      </c>
      <c r="H124" s="55" t="s">
        <v>286</v>
      </c>
      <c r="I124" s="55" t="s">
        <v>43</v>
      </c>
      <c r="J124" s="56"/>
      <c r="K124" s="56"/>
      <c r="L124" s="55" t="s">
        <v>44</v>
      </c>
      <c r="M124" s="55">
        <v>90</v>
      </c>
      <c r="N124" s="57">
        <f t="shared" si="9"/>
        <v>-1.13E-4</v>
      </c>
      <c r="O124" s="57">
        <f t="shared" si="10"/>
        <v>-1.13E-4</v>
      </c>
      <c r="P124" s="55">
        <v>5</v>
      </c>
      <c r="Q124" s="55" t="s">
        <v>45</v>
      </c>
      <c r="R124" s="55" t="s">
        <v>45</v>
      </c>
      <c r="S124" s="55" t="s">
        <v>45</v>
      </c>
      <c r="T124" s="55" t="s">
        <v>45</v>
      </c>
      <c r="U124" s="55" t="s">
        <v>45</v>
      </c>
      <c r="V124" s="55" t="s">
        <v>45</v>
      </c>
      <c r="W124" s="55" t="s">
        <v>45</v>
      </c>
      <c r="X124" s="58" t="s">
        <v>45</v>
      </c>
      <c r="Y124" s="59" t="s">
        <v>45</v>
      </c>
      <c r="Z124" s="60" t="s">
        <v>45</v>
      </c>
      <c r="AA124" s="59" t="s">
        <v>45</v>
      </c>
      <c r="AB124" s="59" t="s">
        <v>45</v>
      </c>
      <c r="AC124" s="62" t="s">
        <v>45</v>
      </c>
      <c r="AD124" s="58" t="s">
        <v>45</v>
      </c>
      <c r="AE124" s="59" t="s">
        <v>45</v>
      </c>
      <c r="AF124" s="60" t="s">
        <v>45</v>
      </c>
      <c r="AG124" s="59" t="s">
        <v>45</v>
      </c>
      <c r="AH124" s="59" t="s">
        <v>45</v>
      </c>
      <c r="AI124" s="62" t="s">
        <v>45</v>
      </c>
      <c r="AJ124" s="64" t="s">
        <v>45</v>
      </c>
      <c r="AK124" s="58" t="s">
        <v>45</v>
      </c>
      <c r="AL124" s="59" t="s">
        <v>45</v>
      </c>
      <c r="AM124" s="60" t="s">
        <v>45</v>
      </c>
      <c r="AN124" s="60" t="s">
        <v>45</v>
      </c>
      <c r="AO124" s="59" t="s">
        <v>45</v>
      </c>
      <c r="AP124" s="59" t="s">
        <v>45</v>
      </c>
      <c r="AQ124" s="60" t="s">
        <v>45</v>
      </c>
      <c r="AR124" s="60" t="s">
        <v>45</v>
      </c>
      <c r="AS124" s="59" t="s">
        <v>45</v>
      </c>
      <c r="AT124" s="59" t="s">
        <v>45</v>
      </c>
      <c r="AU124" s="65" t="s">
        <v>45</v>
      </c>
    </row>
    <row r="125" spans="1:47" x14ac:dyDescent="0.2">
      <c r="A125" s="1">
        <f>IF(COUNTIF($A$11:$A124,IF(L125="HR",ROUND(J125*100/M125,3),ROUND(K125*100/M125,3)))&gt;0,IF(L125="HR",ROUND(J125*100/M125,3),ROUND(K125*100/M125,3))-((ROW(A125)-11)*0.000001),IF(L125="HR",ROUND(J125*100/M125,3),ROUND(K125*100/M125,3)))</f>
        <v>-1.1399999999999999E-4</v>
      </c>
      <c r="B125" s="1">
        <f>IF(COUNTIF($B$11:$B124,ROUND(K125*100/M125,3))&gt;0,ROUND(K125*100/M125,3)-((ROW(B125)-11)*0.000001),ROUND(K125*100/M125,3))</f>
        <v>-1.1399999999999999E-4</v>
      </c>
      <c r="C125" s="32">
        <v>132</v>
      </c>
      <c r="D125" s="32" t="s">
        <v>256</v>
      </c>
      <c r="E125" s="43"/>
      <c r="F125" s="54" t="s">
        <v>287</v>
      </c>
      <c r="G125" s="54" t="s">
        <v>248</v>
      </c>
      <c r="H125" s="55" t="s">
        <v>288</v>
      </c>
      <c r="I125" s="55" t="s">
        <v>185</v>
      </c>
      <c r="J125" s="66"/>
      <c r="K125" s="56"/>
      <c r="L125" s="55" t="s">
        <v>51</v>
      </c>
      <c r="M125" s="55">
        <v>92</v>
      </c>
      <c r="N125" s="57">
        <f t="shared" si="9"/>
        <v>-1.1399999999999999E-4</v>
      </c>
      <c r="O125" s="57">
        <f t="shared" si="10"/>
        <v>-1.1399999999999999E-4</v>
      </c>
      <c r="P125" s="55">
        <v>50</v>
      </c>
      <c r="Q125" s="55">
        <v>10</v>
      </c>
      <c r="R125" s="55">
        <v>50</v>
      </c>
      <c r="S125" s="55">
        <v>10</v>
      </c>
      <c r="T125" s="55">
        <v>25</v>
      </c>
      <c r="U125" s="55">
        <v>10</v>
      </c>
      <c r="V125" s="55" t="s">
        <v>45</v>
      </c>
      <c r="W125" s="55">
        <v>15</v>
      </c>
      <c r="X125" s="58">
        <v>35</v>
      </c>
      <c r="Y125" s="59">
        <v>10</v>
      </c>
      <c r="Z125" s="60" t="s">
        <v>45</v>
      </c>
      <c r="AA125" s="59">
        <v>25</v>
      </c>
      <c r="AB125" s="59">
        <v>10</v>
      </c>
      <c r="AC125" s="62" t="s">
        <v>45</v>
      </c>
      <c r="AD125" s="58" t="s">
        <v>45</v>
      </c>
      <c r="AE125" s="59">
        <v>20</v>
      </c>
      <c r="AF125" s="60">
        <v>20</v>
      </c>
      <c r="AG125" s="59" t="s">
        <v>45</v>
      </c>
      <c r="AH125" s="59">
        <v>20</v>
      </c>
      <c r="AI125" s="62">
        <v>20</v>
      </c>
      <c r="AJ125" s="64" t="s">
        <v>45</v>
      </c>
      <c r="AK125" s="58" t="s">
        <v>45</v>
      </c>
      <c r="AL125" s="59">
        <v>10</v>
      </c>
      <c r="AM125" s="60" t="s">
        <v>45</v>
      </c>
      <c r="AN125" s="60">
        <v>5</v>
      </c>
      <c r="AO125" s="59" t="s">
        <v>45</v>
      </c>
      <c r="AP125" s="59">
        <v>10</v>
      </c>
      <c r="AQ125" s="60" t="s">
        <v>45</v>
      </c>
      <c r="AR125" s="60">
        <v>5</v>
      </c>
      <c r="AS125" s="59" t="s">
        <v>45</v>
      </c>
      <c r="AT125" s="59">
        <v>10</v>
      </c>
      <c r="AU125" s="65" t="s">
        <v>45</v>
      </c>
    </row>
    <row r="126" spans="1:47" x14ac:dyDescent="0.2">
      <c r="A126" s="1">
        <f>IF(COUNTIF($A$11:$A125,IF(L126="HR",ROUND(J126*100/M126,3),ROUND(K126*100/M126,3)))&gt;0,IF(L126="HR",ROUND(J126*100/M126,3),ROUND(K126*100/M126,3))-((ROW(A126)-11)*0.000001),IF(L126="HR",ROUND(J126*100/M126,3),ROUND(K126*100/M126,3)))</f>
        <v>-1.1499999999999999E-4</v>
      </c>
      <c r="B126" s="1">
        <f>IF(COUNTIF($B$11:$B125,ROUND(K126*100/M126,3))&gt;0,ROUND(K126*100/M126,3)-((ROW(B126)-11)*0.000001),ROUND(K126*100/M126,3))</f>
        <v>-1.1499999999999999E-4</v>
      </c>
      <c r="C126" s="32">
        <v>138</v>
      </c>
      <c r="D126" s="32" t="s">
        <v>256</v>
      </c>
      <c r="E126" s="43" t="s">
        <v>289</v>
      </c>
      <c r="F126" s="54" t="s">
        <v>290</v>
      </c>
      <c r="G126" s="54" t="s">
        <v>49</v>
      </c>
      <c r="H126" s="55" t="s">
        <v>291</v>
      </c>
      <c r="I126" s="55" t="s">
        <v>204</v>
      </c>
      <c r="J126" s="66"/>
      <c r="K126" s="56"/>
      <c r="L126" s="55" t="s">
        <v>51</v>
      </c>
      <c r="M126" s="55">
        <v>88</v>
      </c>
      <c r="N126" s="57">
        <f t="shared" si="9"/>
        <v>-1.1499999999999999E-4</v>
      </c>
      <c r="O126" s="57">
        <f t="shared" si="10"/>
        <v>-1.1499999999999999E-4</v>
      </c>
      <c r="P126" s="55">
        <v>5</v>
      </c>
      <c r="Q126" s="55">
        <v>10</v>
      </c>
      <c r="R126" s="55">
        <v>10</v>
      </c>
      <c r="S126" s="55" t="s">
        <v>45</v>
      </c>
      <c r="T126" s="55">
        <v>10</v>
      </c>
      <c r="U126" s="55">
        <v>15</v>
      </c>
      <c r="V126" s="55">
        <v>10</v>
      </c>
      <c r="W126" s="55" t="s">
        <v>45</v>
      </c>
      <c r="X126" s="58">
        <v>15</v>
      </c>
      <c r="Y126" s="59">
        <v>20</v>
      </c>
      <c r="Z126" s="60" t="s">
        <v>45</v>
      </c>
      <c r="AA126" s="59">
        <v>20</v>
      </c>
      <c r="AB126" s="59">
        <v>10</v>
      </c>
      <c r="AC126" s="62" t="s">
        <v>45</v>
      </c>
      <c r="AD126" s="58">
        <v>10</v>
      </c>
      <c r="AE126" s="59">
        <v>20</v>
      </c>
      <c r="AF126" s="60">
        <v>10</v>
      </c>
      <c r="AG126" s="59">
        <v>10</v>
      </c>
      <c r="AH126" s="59">
        <v>20</v>
      </c>
      <c r="AI126" s="62">
        <v>10</v>
      </c>
      <c r="AJ126" s="64" t="s">
        <v>45</v>
      </c>
      <c r="AK126" s="58">
        <v>20</v>
      </c>
      <c r="AL126" s="59">
        <v>10</v>
      </c>
      <c r="AM126" s="60" t="s">
        <v>45</v>
      </c>
      <c r="AN126" s="60" t="s">
        <v>45</v>
      </c>
      <c r="AO126" s="59">
        <v>20</v>
      </c>
      <c r="AP126" s="59">
        <v>10</v>
      </c>
      <c r="AQ126" s="60" t="s">
        <v>45</v>
      </c>
      <c r="AR126" s="60" t="s">
        <v>45</v>
      </c>
      <c r="AS126" s="59">
        <v>20</v>
      </c>
      <c r="AT126" s="59">
        <v>10</v>
      </c>
      <c r="AU126" s="65" t="s">
        <v>45</v>
      </c>
    </row>
    <row r="127" spans="1:47" ht="22.5" x14ac:dyDescent="0.2">
      <c r="A127" s="1">
        <f>IF(COUNTIF($A$11:$A126,IF(L127="HR",ROUND(J127*100/M127,3),ROUND(K127*100/M127,3)))&gt;0,IF(L127="HR",ROUND(J127*100/M127,3),ROUND(K127*100/M127,3))-((ROW(A127)-11)*0.000001),IF(L127="HR",ROUND(J127*100/M127,3),ROUND(K127*100/M127,3)))</f>
        <v>-1.16E-4</v>
      </c>
      <c r="B127" s="1">
        <f>IF(COUNTIF($B$11:$B126,ROUND(K127*100/M127,3))&gt;0,ROUND(K127*100/M127,3)-((ROW(B127)-11)*0.000001),ROUND(K127*100/M127,3))</f>
        <v>-1.16E-4</v>
      </c>
      <c r="C127" s="32">
        <v>139</v>
      </c>
      <c r="D127" s="32" t="s">
        <v>237</v>
      </c>
      <c r="E127" s="43" t="s">
        <v>292</v>
      </c>
      <c r="F127" s="54" t="s">
        <v>293</v>
      </c>
      <c r="G127" s="54" t="s">
        <v>235</v>
      </c>
      <c r="H127" s="55" t="s">
        <v>294</v>
      </c>
      <c r="I127" s="55" t="s">
        <v>185</v>
      </c>
      <c r="J127" s="66"/>
      <c r="K127" s="56"/>
      <c r="L127" s="55" t="s">
        <v>51</v>
      </c>
      <c r="M127" s="55">
        <v>15</v>
      </c>
      <c r="N127" s="57">
        <f t="shared" si="9"/>
        <v>-1.16E-4</v>
      </c>
      <c r="O127" s="57">
        <f t="shared" si="10"/>
        <v>-1.16E-4</v>
      </c>
      <c r="P127" s="55" t="s">
        <v>45</v>
      </c>
      <c r="Q127" s="55" t="s">
        <v>45</v>
      </c>
      <c r="R127" s="55">
        <v>20</v>
      </c>
      <c r="S127" s="55" t="s">
        <v>45</v>
      </c>
      <c r="T127" s="55" t="s">
        <v>45</v>
      </c>
      <c r="U127" s="55" t="s">
        <v>45</v>
      </c>
      <c r="V127" s="55">
        <v>20</v>
      </c>
      <c r="W127" s="55" t="s">
        <v>45</v>
      </c>
      <c r="X127" s="58" t="s">
        <v>45</v>
      </c>
      <c r="Y127" s="59" t="s">
        <v>45</v>
      </c>
      <c r="Z127" s="60" t="s">
        <v>45</v>
      </c>
      <c r="AA127" s="59" t="s">
        <v>45</v>
      </c>
      <c r="AB127" s="59" t="s">
        <v>45</v>
      </c>
      <c r="AC127" s="62" t="s">
        <v>45</v>
      </c>
      <c r="AD127" s="58" t="s">
        <v>45</v>
      </c>
      <c r="AE127" s="59" t="s">
        <v>45</v>
      </c>
      <c r="AF127" s="60">
        <v>10</v>
      </c>
      <c r="AG127" s="59" t="s">
        <v>45</v>
      </c>
      <c r="AH127" s="59" t="s">
        <v>45</v>
      </c>
      <c r="AI127" s="62">
        <v>10</v>
      </c>
      <c r="AJ127" s="64" t="s">
        <v>45</v>
      </c>
      <c r="AK127" s="58" t="s">
        <v>45</v>
      </c>
      <c r="AL127" s="59" t="s">
        <v>45</v>
      </c>
      <c r="AM127" s="60" t="s">
        <v>45</v>
      </c>
      <c r="AN127" s="60" t="s">
        <v>45</v>
      </c>
      <c r="AO127" s="59" t="s">
        <v>45</v>
      </c>
      <c r="AP127" s="59" t="s">
        <v>45</v>
      </c>
      <c r="AQ127" s="60" t="s">
        <v>45</v>
      </c>
      <c r="AR127" s="60" t="s">
        <v>45</v>
      </c>
      <c r="AS127" s="59" t="s">
        <v>45</v>
      </c>
      <c r="AT127" s="59" t="s">
        <v>45</v>
      </c>
      <c r="AU127" s="65">
        <v>20</v>
      </c>
    </row>
    <row r="128" spans="1:47" x14ac:dyDescent="0.2">
      <c r="A128" s="1">
        <f>IF(COUNTIF($A$11:$A127,IF(L128="HR",ROUND(J128*100/M128,3),ROUND(K128*100/M128,3)))&gt;0,IF(L128="HR",ROUND(J128*100/M128,3),ROUND(K128*100/M128,3))-((ROW(A128)-11)*0.000001),IF(L128="HR",ROUND(J128*100/M128,3),ROUND(K128*100/M128,3)))</f>
        <v>-1.17E-4</v>
      </c>
      <c r="B128" s="1">
        <f>IF(COUNTIF($B$11:$B127,ROUND(K128*100/M128,3))&gt;0,ROUND(K128*100/M128,3)-((ROW(B128)-11)*0.000001),ROUND(K128*100/M128,3))</f>
        <v>-1.17E-4</v>
      </c>
      <c r="C128" s="32">
        <v>140</v>
      </c>
      <c r="D128" s="32" t="s">
        <v>256</v>
      </c>
      <c r="E128" s="43"/>
      <c r="F128" s="54" t="s">
        <v>295</v>
      </c>
      <c r="G128" s="54" t="s">
        <v>49</v>
      </c>
      <c r="H128" s="55" t="s">
        <v>61</v>
      </c>
      <c r="I128" s="55" t="s">
        <v>204</v>
      </c>
      <c r="J128" s="66"/>
      <c r="K128" s="56"/>
      <c r="L128" s="55" t="s">
        <v>51</v>
      </c>
      <c r="M128" s="55">
        <v>85</v>
      </c>
      <c r="N128" s="57">
        <f t="shared" si="9"/>
        <v>-1.17E-4</v>
      </c>
      <c r="O128" s="57">
        <f t="shared" si="10"/>
        <v>-1.17E-4</v>
      </c>
      <c r="P128" s="55" t="s">
        <v>45</v>
      </c>
      <c r="Q128" s="55">
        <v>20</v>
      </c>
      <c r="R128" s="55">
        <v>15</v>
      </c>
      <c r="S128" s="55" t="s">
        <v>45</v>
      </c>
      <c r="T128" s="55" t="s">
        <v>45</v>
      </c>
      <c r="U128" s="55">
        <v>20</v>
      </c>
      <c r="V128" s="55">
        <v>15</v>
      </c>
      <c r="W128" s="55" t="s">
        <v>45</v>
      </c>
      <c r="X128" s="58" t="s">
        <v>45</v>
      </c>
      <c r="Y128" s="59">
        <v>25</v>
      </c>
      <c r="Z128" s="60" t="s">
        <v>45</v>
      </c>
      <c r="AA128" s="59" t="s">
        <v>45</v>
      </c>
      <c r="AB128" s="59">
        <v>20</v>
      </c>
      <c r="AC128" s="62" t="s">
        <v>45</v>
      </c>
      <c r="AD128" s="58" t="s">
        <v>45</v>
      </c>
      <c r="AE128" s="59">
        <v>10</v>
      </c>
      <c r="AF128" s="60">
        <v>25</v>
      </c>
      <c r="AG128" s="59" t="s">
        <v>45</v>
      </c>
      <c r="AH128" s="59">
        <v>10</v>
      </c>
      <c r="AI128" s="62">
        <v>25</v>
      </c>
      <c r="AJ128" s="64" t="s">
        <v>45</v>
      </c>
      <c r="AK128" s="58" t="s">
        <v>45</v>
      </c>
      <c r="AL128" s="59">
        <v>10</v>
      </c>
      <c r="AM128" s="60">
        <v>20</v>
      </c>
      <c r="AN128" s="60" t="s">
        <v>45</v>
      </c>
      <c r="AO128" s="59" t="s">
        <v>45</v>
      </c>
      <c r="AP128" s="59">
        <v>10</v>
      </c>
      <c r="AQ128" s="60">
        <v>20</v>
      </c>
      <c r="AR128" s="60" t="s">
        <v>45</v>
      </c>
      <c r="AS128" s="59" t="s">
        <v>45</v>
      </c>
      <c r="AT128" s="59">
        <v>10</v>
      </c>
      <c r="AU128" s="65" t="s">
        <v>45</v>
      </c>
    </row>
    <row r="129" spans="1:47" x14ac:dyDescent="0.2">
      <c r="A129" s="1">
        <f>IF(COUNTIF($A$11:$A128,IF(L129="HR",ROUND(J129*100/M129,3),ROUND(K129*100/M129,3)))&gt;0,IF(L129="HR",ROUND(J129*100/M129,3),ROUND(K129*100/M129,3))-((ROW(A129)-11)*0.000001),IF(L129="HR",ROUND(J129*100/M129,3),ROUND(K129*100/M129,3)))</f>
        <v>-1.18E-4</v>
      </c>
      <c r="B129" s="1">
        <f>IF(COUNTIF($B$11:$B128,ROUND(K129*100/M129,3))&gt;0,ROUND(K129*100/M129,3)-((ROW(B129)-11)*0.000001),ROUND(K129*100/M129,3))</f>
        <v>-1.18E-4</v>
      </c>
      <c r="C129" s="32">
        <v>141</v>
      </c>
      <c r="D129" s="32" t="s">
        <v>256</v>
      </c>
      <c r="E129" s="43" t="s">
        <v>296</v>
      </c>
      <c r="F129" s="54" t="s">
        <v>297</v>
      </c>
      <c r="G129" s="54" t="s">
        <v>298</v>
      </c>
      <c r="H129" s="55" t="s">
        <v>299</v>
      </c>
      <c r="I129" s="55" t="s">
        <v>204</v>
      </c>
      <c r="J129" s="66"/>
      <c r="K129" s="56"/>
      <c r="L129" s="55" t="s">
        <v>51</v>
      </c>
      <c r="M129" s="55">
        <v>90</v>
      </c>
      <c r="N129" s="57">
        <f t="shared" si="9"/>
        <v>-1.18E-4</v>
      </c>
      <c r="O129" s="57">
        <f t="shared" si="10"/>
        <v>-1.18E-4</v>
      </c>
      <c r="P129" s="55" t="s">
        <v>45</v>
      </c>
      <c r="Q129" s="55" t="s">
        <v>45</v>
      </c>
      <c r="R129" s="55">
        <v>20</v>
      </c>
      <c r="S129" s="55">
        <v>5</v>
      </c>
      <c r="T129" s="55" t="s">
        <v>45</v>
      </c>
      <c r="U129" s="55">
        <v>25</v>
      </c>
      <c r="V129" s="55">
        <v>10</v>
      </c>
      <c r="W129" s="55">
        <v>5</v>
      </c>
      <c r="X129" s="58" t="s">
        <v>45</v>
      </c>
      <c r="Y129" s="59" t="s">
        <v>45</v>
      </c>
      <c r="Z129" s="60" t="s">
        <v>45</v>
      </c>
      <c r="AA129" s="59" t="s">
        <v>45</v>
      </c>
      <c r="AB129" s="59" t="s">
        <v>45</v>
      </c>
      <c r="AC129" s="62" t="s">
        <v>45</v>
      </c>
      <c r="AD129" s="58" t="s">
        <v>45</v>
      </c>
      <c r="AE129" s="59">
        <v>10</v>
      </c>
      <c r="AF129" s="60">
        <v>10</v>
      </c>
      <c r="AG129" s="59" t="s">
        <v>45</v>
      </c>
      <c r="AH129" s="59">
        <v>10</v>
      </c>
      <c r="AI129" s="62">
        <v>10</v>
      </c>
      <c r="AJ129" s="64">
        <v>15</v>
      </c>
      <c r="AK129" s="58" t="s">
        <v>45</v>
      </c>
      <c r="AL129" s="59" t="s">
        <v>45</v>
      </c>
      <c r="AM129" s="60" t="s">
        <v>45</v>
      </c>
      <c r="AN129" s="61" t="s">
        <v>45</v>
      </c>
      <c r="AO129" s="63" t="s">
        <v>45</v>
      </c>
      <c r="AP129" s="59" t="s">
        <v>45</v>
      </c>
      <c r="AQ129" s="60" t="s">
        <v>45</v>
      </c>
      <c r="AR129" s="61" t="s">
        <v>45</v>
      </c>
      <c r="AS129" s="63" t="s">
        <v>45</v>
      </c>
      <c r="AT129" s="59">
        <v>5</v>
      </c>
      <c r="AU129" s="65">
        <v>10</v>
      </c>
    </row>
    <row r="130" spans="1:47" x14ac:dyDescent="0.2">
      <c r="A130" s="1">
        <f>IF(COUNTIF($A$11:$A129,IF(L130="HR",ROUND(J130*100/M130,3),ROUND(K130*100/M130,3)))&gt;0,IF(L130="HR",ROUND(J130*100/M130,3),ROUND(K130*100/M130,3))-((ROW(A130)-11)*0.000001),IF(L130="HR",ROUND(J130*100/M130,3),ROUND(K130*100/M130,3)))</f>
        <v>-1.1899999999999999E-4</v>
      </c>
      <c r="B130" s="1">
        <f>IF(COUNTIF($B$11:$B129,ROUND(K130*100/M130,3))&gt;0,ROUND(K130*100/M130,3)-((ROW(B130)-11)*0.000001),ROUND(K130*100/M130,3))</f>
        <v>-1.1899999999999999E-4</v>
      </c>
      <c r="C130" s="32">
        <v>142</v>
      </c>
      <c r="D130" s="32" t="s">
        <v>256</v>
      </c>
      <c r="E130" s="43" t="s">
        <v>300</v>
      </c>
      <c r="F130" s="54" t="s">
        <v>130</v>
      </c>
      <c r="G130" s="54" t="s">
        <v>49</v>
      </c>
      <c r="H130" s="55" t="s">
        <v>301</v>
      </c>
      <c r="I130" s="55" t="s">
        <v>204</v>
      </c>
      <c r="J130" s="66"/>
      <c r="K130" s="56"/>
      <c r="L130" s="55" t="s">
        <v>51</v>
      </c>
      <c r="M130" s="55">
        <v>85</v>
      </c>
      <c r="N130" s="57">
        <f t="shared" si="9"/>
        <v>-1.1899999999999999E-4</v>
      </c>
      <c r="O130" s="57">
        <f t="shared" si="10"/>
        <v>-1.1899999999999999E-4</v>
      </c>
      <c r="P130" s="55" t="s">
        <v>45</v>
      </c>
      <c r="Q130" s="55">
        <v>20</v>
      </c>
      <c r="R130" s="55">
        <v>10</v>
      </c>
      <c r="S130" s="55" t="s">
        <v>45</v>
      </c>
      <c r="T130" s="55">
        <v>10</v>
      </c>
      <c r="U130" s="55">
        <v>10</v>
      </c>
      <c r="V130" s="55">
        <v>15</v>
      </c>
      <c r="W130" s="55" t="s">
        <v>45</v>
      </c>
      <c r="X130" s="58">
        <v>20</v>
      </c>
      <c r="Y130" s="59">
        <v>20</v>
      </c>
      <c r="Z130" s="60" t="s">
        <v>45</v>
      </c>
      <c r="AA130" s="59">
        <v>15</v>
      </c>
      <c r="AB130" s="59">
        <v>20</v>
      </c>
      <c r="AC130" s="62" t="s">
        <v>45</v>
      </c>
      <c r="AD130" s="58">
        <v>15</v>
      </c>
      <c r="AE130" s="59">
        <v>20</v>
      </c>
      <c r="AF130" s="60">
        <v>10</v>
      </c>
      <c r="AG130" s="59">
        <v>15</v>
      </c>
      <c r="AH130" s="59">
        <v>20</v>
      </c>
      <c r="AI130" s="62">
        <v>10</v>
      </c>
      <c r="AJ130" s="64" t="s">
        <v>45</v>
      </c>
      <c r="AK130" s="58">
        <v>25</v>
      </c>
      <c r="AL130" s="59">
        <v>10</v>
      </c>
      <c r="AM130" s="60">
        <v>10</v>
      </c>
      <c r="AN130" s="60" t="s">
        <v>45</v>
      </c>
      <c r="AO130" s="59">
        <v>25</v>
      </c>
      <c r="AP130" s="59">
        <v>10</v>
      </c>
      <c r="AQ130" s="60">
        <v>10</v>
      </c>
      <c r="AR130" s="60" t="s">
        <v>45</v>
      </c>
      <c r="AS130" s="59">
        <v>25</v>
      </c>
      <c r="AT130" s="59">
        <v>10</v>
      </c>
      <c r="AU130" s="65" t="s">
        <v>45</v>
      </c>
    </row>
    <row r="131" spans="1:47" ht="22.5" x14ac:dyDescent="0.2">
      <c r="A131" s="1">
        <f>IF(COUNTIF($A$11:$A130,IF(L131="HR",ROUND(J131*100/M131,3),ROUND(K131*100/M131,3)))&gt;0,IF(L131="HR",ROUND(J131*100/M131,3),ROUND(K131*100/M131,3))-((ROW(A131)-11)*0.000001),IF(L131="HR",ROUND(J131*100/M131,3),ROUND(K131*100/M131,3)))</f>
        <v>-1.1999999999999999E-4</v>
      </c>
      <c r="B131" s="1">
        <f>IF(COUNTIF($B$11:$B130,ROUND(K131*100/M131,3))&gt;0,ROUND(K131*100/M131,3)-((ROW(B131)-11)*0.000001),ROUND(K131*100/M131,3))</f>
        <v>-1.1999999999999999E-4</v>
      </c>
      <c r="C131" s="32">
        <v>143</v>
      </c>
      <c r="D131" s="32" t="s">
        <v>237</v>
      </c>
      <c r="E131" s="43" t="s">
        <v>302</v>
      </c>
      <c r="F131" s="54" t="s">
        <v>303</v>
      </c>
      <c r="G131" s="54" t="s">
        <v>304</v>
      </c>
      <c r="H131" s="55" t="s">
        <v>61</v>
      </c>
      <c r="I131" s="55" t="s">
        <v>43</v>
      </c>
      <c r="J131" s="66"/>
      <c r="K131" s="56"/>
      <c r="L131" s="55" t="s">
        <v>51</v>
      </c>
      <c r="M131" s="55">
        <v>25</v>
      </c>
      <c r="N131" s="57">
        <f t="shared" si="9"/>
        <v>-1.1999999999999999E-4</v>
      </c>
      <c r="O131" s="57">
        <f t="shared" si="10"/>
        <v>-1.1999999999999999E-4</v>
      </c>
      <c r="P131" s="55">
        <v>10</v>
      </c>
      <c r="Q131" s="55" t="s">
        <v>45</v>
      </c>
      <c r="R131" s="55">
        <v>60</v>
      </c>
      <c r="S131" s="55" t="s">
        <v>45</v>
      </c>
      <c r="T131" s="55">
        <v>10</v>
      </c>
      <c r="U131" s="55" t="s">
        <v>45</v>
      </c>
      <c r="V131" s="55">
        <v>30</v>
      </c>
      <c r="W131" s="55" t="s">
        <v>45</v>
      </c>
      <c r="X131" s="58" t="s">
        <v>45</v>
      </c>
      <c r="Y131" s="59" t="s">
        <v>45</v>
      </c>
      <c r="Z131" s="60" t="s">
        <v>45</v>
      </c>
      <c r="AA131" s="59" t="s">
        <v>45</v>
      </c>
      <c r="AB131" s="59" t="s">
        <v>45</v>
      </c>
      <c r="AC131" s="62" t="s">
        <v>45</v>
      </c>
      <c r="AD131" s="58" t="s">
        <v>45</v>
      </c>
      <c r="AE131" s="59" t="s">
        <v>45</v>
      </c>
      <c r="AF131" s="60" t="s">
        <v>45</v>
      </c>
      <c r="AG131" s="59" t="s">
        <v>45</v>
      </c>
      <c r="AH131" s="59" t="s">
        <v>45</v>
      </c>
      <c r="AI131" s="62" t="s">
        <v>45</v>
      </c>
      <c r="AJ131" s="64" t="s">
        <v>45</v>
      </c>
      <c r="AK131" s="58" t="s">
        <v>45</v>
      </c>
      <c r="AL131" s="59" t="s">
        <v>45</v>
      </c>
      <c r="AM131" s="60" t="s">
        <v>45</v>
      </c>
      <c r="AN131" s="61" t="s">
        <v>45</v>
      </c>
      <c r="AO131" s="63" t="s">
        <v>45</v>
      </c>
      <c r="AP131" s="59" t="s">
        <v>45</v>
      </c>
      <c r="AQ131" s="60" t="s">
        <v>45</v>
      </c>
      <c r="AR131" s="61" t="s">
        <v>45</v>
      </c>
      <c r="AS131" s="63" t="s">
        <v>45</v>
      </c>
      <c r="AT131" s="59" t="s">
        <v>45</v>
      </c>
      <c r="AU131" s="65" t="s">
        <v>45</v>
      </c>
    </row>
    <row r="132" spans="1:47" x14ac:dyDescent="0.2">
      <c r="A132" s="1">
        <f>IF(COUNTIF($A$11:$A131,IF(L132="HR",ROUND(J132*100/M132,3),ROUND(K132*100/M132,3)))&gt;0,IF(L132="HR",ROUND(J132*100/M132,3),ROUND(K132*100/M132,3))-((ROW(A132)-11)*0.000001),IF(L132="HR",ROUND(J132*100/M132,3),ROUND(K132*100/M132,3)))</f>
        <v>-1.21E-4</v>
      </c>
      <c r="B132" s="1">
        <f>IF(COUNTIF($B$11:$B131,ROUND(K132*100/M132,3))&gt;0,ROUND(K132*100/M132,3)-((ROW(B132)-11)*0.000001),ROUND(K132*100/M132,3))</f>
        <v>-1.21E-4</v>
      </c>
      <c r="C132" s="32">
        <v>144</v>
      </c>
      <c r="D132" s="32" t="s">
        <v>237</v>
      </c>
      <c r="E132" s="43"/>
      <c r="F132" s="54" t="s">
        <v>191</v>
      </c>
      <c r="G132" s="54" t="s">
        <v>304</v>
      </c>
      <c r="H132" s="55" t="s">
        <v>305</v>
      </c>
      <c r="I132" s="55" t="s">
        <v>185</v>
      </c>
      <c r="J132" s="66"/>
      <c r="K132" s="56"/>
      <c r="L132" s="55" t="s">
        <v>51</v>
      </c>
      <c r="M132" s="55">
        <v>12</v>
      </c>
      <c r="N132" s="57">
        <f t="shared" si="9"/>
        <v>-1.21E-4</v>
      </c>
      <c r="O132" s="57">
        <f t="shared" si="10"/>
        <v>-1.21E-4</v>
      </c>
      <c r="P132" s="55">
        <v>30</v>
      </c>
      <c r="Q132" s="55">
        <v>40</v>
      </c>
      <c r="R132" s="55">
        <v>5</v>
      </c>
      <c r="S132" s="55" t="s">
        <v>45</v>
      </c>
      <c r="T132" s="55">
        <v>10</v>
      </c>
      <c r="U132" s="55">
        <v>30</v>
      </c>
      <c r="V132" s="55" t="s">
        <v>45</v>
      </c>
      <c r="W132" s="55" t="s">
        <v>45</v>
      </c>
      <c r="X132" s="58">
        <v>50</v>
      </c>
      <c r="Y132" s="59">
        <v>40</v>
      </c>
      <c r="Z132" s="60" t="s">
        <v>45</v>
      </c>
      <c r="AA132" s="59">
        <v>25</v>
      </c>
      <c r="AB132" s="59">
        <v>20</v>
      </c>
      <c r="AC132" s="62" t="s">
        <v>45</v>
      </c>
      <c r="AD132" s="58" t="s">
        <v>45</v>
      </c>
      <c r="AE132" s="59">
        <v>20</v>
      </c>
      <c r="AF132" s="60" t="s">
        <v>45</v>
      </c>
      <c r="AG132" s="59" t="s">
        <v>45</v>
      </c>
      <c r="AH132" s="59" t="s">
        <v>45</v>
      </c>
      <c r="AI132" s="62" t="s">
        <v>45</v>
      </c>
      <c r="AJ132" s="64" t="s">
        <v>45</v>
      </c>
      <c r="AK132" s="58" t="s">
        <v>45</v>
      </c>
      <c r="AL132" s="59" t="s">
        <v>45</v>
      </c>
      <c r="AM132" s="60" t="s">
        <v>45</v>
      </c>
      <c r="AN132" s="61" t="s">
        <v>45</v>
      </c>
      <c r="AO132" s="63" t="s">
        <v>45</v>
      </c>
      <c r="AP132" s="59" t="s">
        <v>45</v>
      </c>
      <c r="AQ132" s="60" t="s">
        <v>45</v>
      </c>
      <c r="AR132" s="61" t="s">
        <v>45</v>
      </c>
      <c r="AS132" s="63" t="s">
        <v>45</v>
      </c>
      <c r="AT132" s="59" t="s">
        <v>45</v>
      </c>
      <c r="AU132" s="65" t="s">
        <v>45</v>
      </c>
    </row>
    <row r="133" spans="1:47" ht="22.5" x14ac:dyDescent="0.2">
      <c r="A133" s="1">
        <f>IF(COUNTIF($A$11:$A132,IF(L133="HR",ROUND(J133*100/M133,3),ROUND(K133*100/M133,3)))&gt;0,IF(L133="HR",ROUND(J133*100/M133,3),ROUND(K133*100/M133,3))-((ROW(A133)-11)*0.000001),IF(L133="HR",ROUND(J133*100/M133,3),ROUND(K133*100/M133,3)))</f>
        <v>-1.22E-4</v>
      </c>
      <c r="B133" s="1">
        <f>IF(COUNTIF($B$11:$B132,ROUND(K133*100/M133,3))&gt;0,ROUND(K133*100/M133,3)-((ROW(B133)-11)*0.000001),ROUND(K133*100/M133,3))</f>
        <v>-1.22E-4</v>
      </c>
      <c r="C133" s="32">
        <v>145</v>
      </c>
      <c r="D133" s="32" t="s">
        <v>237</v>
      </c>
      <c r="E133" s="43" t="s">
        <v>306</v>
      </c>
      <c r="F133" s="54" t="s">
        <v>191</v>
      </c>
      <c r="G133" s="54" t="s">
        <v>240</v>
      </c>
      <c r="H133" s="55" t="s">
        <v>307</v>
      </c>
      <c r="I133" s="55" t="s">
        <v>185</v>
      </c>
      <c r="J133" s="66"/>
      <c r="K133" s="56"/>
      <c r="L133" s="55" t="s">
        <v>51</v>
      </c>
      <c r="M133" s="55">
        <v>88</v>
      </c>
      <c r="N133" s="57">
        <f t="shared" si="9"/>
        <v>-1.22E-4</v>
      </c>
      <c r="O133" s="57">
        <f t="shared" si="10"/>
        <v>-1.22E-4</v>
      </c>
      <c r="P133" s="55" t="s">
        <v>45</v>
      </c>
      <c r="Q133" s="55">
        <v>10</v>
      </c>
      <c r="R133" s="55">
        <v>5</v>
      </c>
      <c r="S133" s="55" t="s">
        <v>45</v>
      </c>
      <c r="T133" s="55" t="s">
        <v>45</v>
      </c>
      <c r="U133" s="55">
        <v>10</v>
      </c>
      <c r="V133" s="55">
        <v>5</v>
      </c>
      <c r="W133" s="55" t="s">
        <v>45</v>
      </c>
      <c r="X133" s="58" t="s">
        <v>45</v>
      </c>
      <c r="Y133" s="59">
        <v>40</v>
      </c>
      <c r="Z133" s="60" t="s">
        <v>45</v>
      </c>
      <c r="AA133" s="59" t="s">
        <v>45</v>
      </c>
      <c r="AB133" s="59">
        <v>20</v>
      </c>
      <c r="AC133" s="62" t="s">
        <v>45</v>
      </c>
      <c r="AD133" s="58" t="s">
        <v>45</v>
      </c>
      <c r="AE133" s="59">
        <v>10</v>
      </c>
      <c r="AF133" s="60" t="s">
        <v>45</v>
      </c>
      <c r="AG133" s="59" t="s">
        <v>45</v>
      </c>
      <c r="AH133" s="59">
        <v>20</v>
      </c>
      <c r="AI133" s="62" t="s">
        <v>45</v>
      </c>
      <c r="AJ133" s="64" t="s">
        <v>45</v>
      </c>
      <c r="AK133" s="58" t="s">
        <v>45</v>
      </c>
      <c r="AL133" s="59">
        <v>20</v>
      </c>
      <c r="AM133" s="60" t="s">
        <v>45</v>
      </c>
      <c r="AN133" s="60" t="s">
        <v>45</v>
      </c>
      <c r="AO133" s="59" t="s">
        <v>45</v>
      </c>
      <c r="AP133" s="59">
        <v>15</v>
      </c>
      <c r="AQ133" s="60" t="s">
        <v>45</v>
      </c>
      <c r="AR133" s="60" t="s">
        <v>45</v>
      </c>
      <c r="AS133" s="59" t="s">
        <v>45</v>
      </c>
      <c r="AT133" s="59" t="s">
        <v>45</v>
      </c>
      <c r="AU133" s="65">
        <v>5</v>
      </c>
    </row>
    <row r="134" spans="1:47" x14ac:dyDescent="0.2">
      <c r="A134" s="1">
        <f>IF(COUNTIF($A$11:$A133,IF(L134="HR",ROUND(J134*100/M134,3),ROUND(K134*100/M134,3)))&gt;0,IF(L134="HR",ROUND(J134*100/M134,3),ROUND(K134*100/M134,3))-((ROW(A134)-11)*0.000001),IF(L134="HR",ROUND(J134*100/M134,3),ROUND(K134*100/M134,3)))</f>
        <v>-1.2299999999999998E-4</v>
      </c>
      <c r="B134" s="1">
        <f>IF(COUNTIF($B$11:$B133,ROUND(K134*100/M134,3))&gt;0,ROUND(K134*100/M134,3)-((ROW(B134)-11)*0.000001),ROUND(K134*100/M134,3))</f>
        <v>-1.2299999999999998E-4</v>
      </c>
      <c r="C134" s="32">
        <v>146</v>
      </c>
      <c r="D134" s="32" t="s">
        <v>256</v>
      </c>
      <c r="E134" s="43" t="s">
        <v>250</v>
      </c>
      <c r="F134" s="54" t="s">
        <v>133</v>
      </c>
      <c r="G134" s="54" t="s">
        <v>49</v>
      </c>
      <c r="H134" s="55" t="s">
        <v>308</v>
      </c>
      <c r="I134" s="55" t="s">
        <v>204</v>
      </c>
      <c r="J134" s="66"/>
      <c r="K134" s="56"/>
      <c r="L134" s="55" t="s">
        <v>51</v>
      </c>
      <c r="M134" s="55">
        <v>88</v>
      </c>
      <c r="N134" s="57">
        <f t="shared" si="9"/>
        <v>-1.2299999999999998E-4</v>
      </c>
      <c r="O134" s="57">
        <f t="shared" si="10"/>
        <v>-1.2299999999999998E-4</v>
      </c>
      <c r="P134" s="55" t="s">
        <v>45</v>
      </c>
      <c r="Q134" s="55">
        <v>20</v>
      </c>
      <c r="R134" s="55">
        <v>15</v>
      </c>
      <c r="S134" s="55">
        <v>15</v>
      </c>
      <c r="T134" s="55" t="s">
        <v>45</v>
      </c>
      <c r="U134" s="55">
        <v>10</v>
      </c>
      <c r="V134" s="55">
        <v>15</v>
      </c>
      <c r="W134" s="55">
        <v>25</v>
      </c>
      <c r="X134" s="58">
        <v>15</v>
      </c>
      <c r="Y134" s="59">
        <v>15</v>
      </c>
      <c r="Z134" s="60" t="s">
        <v>45</v>
      </c>
      <c r="AA134" s="59">
        <v>15</v>
      </c>
      <c r="AB134" s="59">
        <v>15</v>
      </c>
      <c r="AC134" s="62" t="s">
        <v>45</v>
      </c>
      <c r="AD134" s="58" t="s">
        <v>45</v>
      </c>
      <c r="AE134" s="59">
        <v>10</v>
      </c>
      <c r="AF134" s="60">
        <v>15</v>
      </c>
      <c r="AG134" s="59" t="s">
        <v>45</v>
      </c>
      <c r="AH134" s="59">
        <v>20</v>
      </c>
      <c r="AI134" s="62">
        <v>15</v>
      </c>
      <c r="AJ134" s="64">
        <v>20</v>
      </c>
      <c r="AK134" s="58" t="s">
        <v>45</v>
      </c>
      <c r="AL134" s="59" t="s">
        <v>45</v>
      </c>
      <c r="AM134" s="60">
        <v>5</v>
      </c>
      <c r="AN134" s="60">
        <v>5</v>
      </c>
      <c r="AO134" s="59" t="s">
        <v>45</v>
      </c>
      <c r="AP134" s="59">
        <v>10</v>
      </c>
      <c r="AQ134" s="60">
        <v>5</v>
      </c>
      <c r="AR134" s="60">
        <v>15</v>
      </c>
      <c r="AS134" s="59" t="s">
        <v>45</v>
      </c>
      <c r="AT134" s="59">
        <v>20</v>
      </c>
      <c r="AU134" s="65" t="s">
        <v>45</v>
      </c>
    </row>
    <row r="135" spans="1:47" x14ac:dyDescent="0.2">
      <c r="A135" s="1">
        <f>IF(COUNTIF($A$11:$A134,IF(L135="HR",ROUND(J135*100/M135,3),ROUND(K135*100/M135,3)))&gt;0,IF(L135="HR",ROUND(J135*100/M135,3),ROUND(K135*100/M135,3))-((ROW(A135)-11)*0.000001),IF(L135="HR",ROUND(J135*100/M135,3),ROUND(K135*100/M135,3)))</f>
        <v>-1.2400000000000001E-4</v>
      </c>
      <c r="B135" s="1">
        <f>IF(COUNTIF($B$11:$B134,ROUND(K135*100/M135,3))&gt;0,ROUND(K135*100/M135,3)-((ROW(B135)-11)*0.000001),ROUND(K135*100/M135,3))</f>
        <v>-1.2400000000000001E-4</v>
      </c>
      <c r="C135" s="32">
        <v>152</v>
      </c>
      <c r="D135" s="32" t="s">
        <v>389</v>
      </c>
      <c r="E135" s="43"/>
      <c r="F135" s="54" t="s">
        <v>136</v>
      </c>
      <c r="G135" s="54" t="s">
        <v>231</v>
      </c>
      <c r="H135" s="93" t="s">
        <v>309</v>
      </c>
      <c r="I135" s="93" t="s">
        <v>43</v>
      </c>
      <c r="J135" s="94"/>
      <c r="K135" s="95"/>
      <c r="L135" s="93" t="s">
        <v>51</v>
      </c>
      <c r="M135" s="55">
        <v>90</v>
      </c>
      <c r="N135" s="57">
        <f t="shared" si="9"/>
        <v>-1.2400000000000001E-4</v>
      </c>
      <c r="O135" s="57">
        <f t="shared" si="10"/>
        <v>-1.2400000000000001E-4</v>
      </c>
      <c r="P135" s="55" t="s">
        <v>45</v>
      </c>
      <c r="Q135" s="55" t="s">
        <v>45</v>
      </c>
      <c r="R135" s="55">
        <v>5</v>
      </c>
      <c r="S135" s="55" t="s">
        <v>45</v>
      </c>
      <c r="T135" s="55" t="s">
        <v>45</v>
      </c>
      <c r="U135" s="55" t="s">
        <v>45</v>
      </c>
      <c r="V135" s="55">
        <v>10</v>
      </c>
      <c r="W135" s="55" t="s">
        <v>45</v>
      </c>
      <c r="X135" s="93">
        <v>20</v>
      </c>
      <c r="Y135" s="93" t="s">
        <v>45</v>
      </c>
      <c r="Z135" s="94">
        <v>20</v>
      </c>
      <c r="AA135" s="93">
        <v>10</v>
      </c>
      <c r="AB135" s="93" t="s">
        <v>45</v>
      </c>
      <c r="AC135" s="94">
        <v>15</v>
      </c>
      <c r="AD135" s="93" t="s">
        <v>45</v>
      </c>
      <c r="AE135" s="93" t="s">
        <v>45</v>
      </c>
      <c r="AF135" s="94">
        <v>10</v>
      </c>
      <c r="AG135" s="93" t="s">
        <v>45</v>
      </c>
      <c r="AH135" s="93">
        <v>0</v>
      </c>
      <c r="AI135" s="94">
        <v>10</v>
      </c>
      <c r="AJ135" s="94" t="s">
        <v>45</v>
      </c>
      <c r="AK135" s="93" t="s">
        <v>45</v>
      </c>
      <c r="AL135" s="93" t="s">
        <v>45</v>
      </c>
      <c r="AM135" s="94" t="s">
        <v>45</v>
      </c>
      <c r="AN135" s="94" t="s">
        <v>45</v>
      </c>
      <c r="AO135" s="93" t="s">
        <v>45</v>
      </c>
      <c r="AP135" s="93" t="s">
        <v>45</v>
      </c>
      <c r="AQ135" s="94" t="s">
        <v>45</v>
      </c>
      <c r="AR135" s="94" t="s">
        <v>45</v>
      </c>
      <c r="AS135" s="93" t="s">
        <v>45</v>
      </c>
      <c r="AT135" s="93" t="s">
        <v>45</v>
      </c>
      <c r="AU135" s="94">
        <v>20</v>
      </c>
    </row>
    <row r="136" spans="1:47" ht="22.5" x14ac:dyDescent="0.2">
      <c r="A136" s="1">
        <f>IF(COUNTIF($A$11:$A135,IF(L136="HR",ROUND(J136*100/M136,3),ROUND(K136*100/M136,3)))&gt;0,IF(L136="HR",ROUND(J136*100/M136,3),ROUND(K136*100/M136,3))-((ROW(A136)-11)*0.000001),IF(L136="HR",ROUND(J136*100/M136,3),ROUND(K136*100/M136,3)))</f>
        <v>-1.25E-4</v>
      </c>
      <c r="B136" s="1">
        <f>IF(COUNTIF($B$11:$B135,ROUND(K136*100/M136,3))&gt;0,ROUND(K136*100/M136,3)-((ROW(B136)-11)*0.000001),ROUND(K136*100/M136,3))</f>
        <v>-1.25E-4</v>
      </c>
      <c r="C136" s="32">
        <v>153</v>
      </c>
      <c r="D136" s="32" t="s">
        <v>389</v>
      </c>
      <c r="E136" s="43" t="s">
        <v>311</v>
      </c>
      <c r="F136" s="54" t="s">
        <v>136</v>
      </c>
      <c r="G136" s="54" t="s">
        <v>312</v>
      </c>
      <c r="H136" s="93" t="s">
        <v>313</v>
      </c>
      <c r="I136" s="93" t="s">
        <v>43</v>
      </c>
      <c r="J136" s="94"/>
      <c r="K136" s="95"/>
      <c r="L136" s="93" t="s">
        <v>51</v>
      </c>
      <c r="M136" s="55">
        <v>90</v>
      </c>
      <c r="N136" s="57">
        <f t="shared" si="9"/>
        <v>-1.25E-4</v>
      </c>
      <c r="O136" s="57">
        <f t="shared" si="10"/>
        <v>-1.25E-4</v>
      </c>
      <c r="P136" s="55">
        <v>15</v>
      </c>
      <c r="Q136" s="55" t="s">
        <v>45</v>
      </c>
      <c r="R136" s="55">
        <v>40</v>
      </c>
      <c r="S136" s="55">
        <v>20</v>
      </c>
      <c r="T136" s="55">
        <v>15</v>
      </c>
      <c r="U136" s="55">
        <v>20</v>
      </c>
      <c r="V136" s="55">
        <v>40</v>
      </c>
      <c r="W136" s="55">
        <v>10</v>
      </c>
      <c r="X136" s="93" t="s">
        <v>45</v>
      </c>
      <c r="Y136" s="93">
        <v>30</v>
      </c>
      <c r="Z136" s="94" t="s">
        <v>45</v>
      </c>
      <c r="AA136" s="93" t="s">
        <v>45</v>
      </c>
      <c r="AB136" s="93">
        <v>30</v>
      </c>
      <c r="AC136" s="94" t="s">
        <v>45</v>
      </c>
      <c r="AD136" s="93">
        <v>10</v>
      </c>
      <c r="AE136" s="93">
        <v>10</v>
      </c>
      <c r="AF136" s="94">
        <v>30</v>
      </c>
      <c r="AG136" s="93">
        <v>10</v>
      </c>
      <c r="AH136" s="93">
        <v>0</v>
      </c>
      <c r="AI136" s="94">
        <v>20</v>
      </c>
      <c r="AJ136" s="94">
        <v>10</v>
      </c>
      <c r="AK136" s="93">
        <v>10</v>
      </c>
      <c r="AL136" s="93">
        <v>10</v>
      </c>
      <c r="AM136" s="94">
        <v>20</v>
      </c>
      <c r="AN136" s="94">
        <v>5</v>
      </c>
      <c r="AO136" s="93">
        <v>10</v>
      </c>
      <c r="AP136" s="93">
        <v>5</v>
      </c>
      <c r="AQ136" s="94">
        <v>20</v>
      </c>
      <c r="AR136" s="94">
        <v>20</v>
      </c>
      <c r="AS136" s="93">
        <v>10</v>
      </c>
      <c r="AT136" s="93" t="s">
        <v>45</v>
      </c>
      <c r="AU136" s="94">
        <v>15</v>
      </c>
    </row>
    <row r="137" spans="1:47" x14ac:dyDescent="0.2">
      <c r="A137" s="1">
        <f>IF(COUNTIF($A$11:$A136,IF(L137="HR",ROUND(J137*100/M137,3),ROUND(K137*100/M137,3)))&gt;0,IF(L137="HR",ROUND(J137*100/M137,3),ROUND(K137*100/M137,3))-((ROW(A137)-11)*0.000001),IF(L137="HR",ROUND(J137*100/M137,3),ROUND(K137*100/M137,3)))</f>
        <v>-1.26E-4</v>
      </c>
      <c r="B137" s="1">
        <f>IF(COUNTIF($B$11:$B136,ROUND(K137*100/M137,3))&gt;0,ROUND(K137*100/M137,3)-((ROW(B137)-11)*0.000001),ROUND(K137*100/M137,3))</f>
        <v>-1.26E-4</v>
      </c>
      <c r="C137" s="32">
        <v>154</v>
      </c>
      <c r="D137" s="32" t="s">
        <v>256</v>
      </c>
      <c r="E137" s="43"/>
      <c r="F137" s="54" t="s">
        <v>315</v>
      </c>
      <c r="G137" s="54" t="s">
        <v>49</v>
      </c>
      <c r="H137" s="93" t="s">
        <v>61</v>
      </c>
      <c r="I137" s="93" t="s">
        <v>204</v>
      </c>
      <c r="J137" s="94"/>
      <c r="K137" s="95"/>
      <c r="L137" s="93" t="s">
        <v>51</v>
      </c>
      <c r="M137" s="55">
        <v>90</v>
      </c>
      <c r="N137" s="57">
        <f t="shared" si="9"/>
        <v>-1.26E-4</v>
      </c>
      <c r="O137" s="57">
        <f t="shared" si="10"/>
        <v>-1.26E-4</v>
      </c>
      <c r="P137" s="55" t="s">
        <v>45</v>
      </c>
      <c r="Q137" s="55" t="s">
        <v>45</v>
      </c>
      <c r="R137" s="55" t="s">
        <v>45</v>
      </c>
      <c r="S137" s="55" t="s">
        <v>45</v>
      </c>
      <c r="T137" s="55" t="s">
        <v>45</v>
      </c>
      <c r="U137" s="55" t="s">
        <v>45</v>
      </c>
      <c r="V137" s="55" t="s">
        <v>45</v>
      </c>
      <c r="W137" s="55" t="s">
        <v>45</v>
      </c>
      <c r="X137" s="93"/>
      <c r="Y137" s="93"/>
      <c r="Z137" s="94"/>
      <c r="AA137" s="93"/>
      <c r="AB137" s="93"/>
      <c r="AC137" s="94"/>
      <c r="AD137" s="93"/>
      <c r="AE137" s="93"/>
      <c r="AF137" s="94"/>
      <c r="AG137" s="93"/>
      <c r="AH137" s="93"/>
      <c r="AI137" s="94"/>
      <c r="AJ137" s="94"/>
      <c r="AK137" s="93" t="s">
        <v>45</v>
      </c>
      <c r="AL137" s="93" t="s">
        <v>45</v>
      </c>
      <c r="AM137" s="94" t="s">
        <v>45</v>
      </c>
      <c r="AN137" s="94" t="s">
        <v>45</v>
      </c>
      <c r="AO137" s="93" t="s">
        <v>45</v>
      </c>
      <c r="AP137" s="93" t="s">
        <v>45</v>
      </c>
      <c r="AQ137" s="94" t="s">
        <v>45</v>
      </c>
      <c r="AR137" s="94">
        <v>5</v>
      </c>
      <c r="AS137" s="93"/>
      <c r="AT137" s="93"/>
      <c r="AU137" s="94"/>
    </row>
    <row r="138" spans="1:47" x14ac:dyDescent="0.2">
      <c r="A138" s="1">
        <f>IF(COUNTIF($A$11:$A137,IF(L138="HR",ROUND(J138*100/M138,3),ROUND(K138*100/M138,3)))&gt;0,IF(L138="HR",ROUND(J138*100/M138,3),ROUND(K138*100/M138,3))-((ROW(A138)-11)*0.000001),IF(L138="HR",ROUND(J138*100/M138,3),ROUND(K138*100/M138,3)))</f>
        <v>-1.27E-4</v>
      </c>
      <c r="B138" s="1">
        <f>IF(COUNTIF($B$11:$B137,ROUND(K138*100/M138,3))&gt;0,ROUND(K138*100/M138,3)-((ROW(B138)-11)*0.000001),ROUND(K138*100/M138,3))</f>
        <v>-1.27E-4</v>
      </c>
      <c r="C138" s="32">
        <v>155</v>
      </c>
      <c r="D138" s="32" t="s">
        <v>256</v>
      </c>
      <c r="E138" s="43"/>
      <c r="F138" s="54" t="s">
        <v>316</v>
      </c>
      <c r="G138" s="54" t="s">
        <v>49</v>
      </c>
      <c r="H138" s="93" t="s">
        <v>317</v>
      </c>
      <c r="I138" s="93" t="s">
        <v>204</v>
      </c>
      <c r="J138" s="94"/>
      <c r="K138" s="95"/>
      <c r="L138" s="93" t="s">
        <v>51</v>
      </c>
      <c r="M138" s="55">
        <v>91</v>
      </c>
      <c r="N138" s="57">
        <f t="shared" si="9"/>
        <v>-1.27E-4</v>
      </c>
      <c r="O138" s="57">
        <f t="shared" si="10"/>
        <v>-1.27E-4</v>
      </c>
      <c r="P138" s="55">
        <v>5</v>
      </c>
      <c r="Q138" s="55">
        <v>20</v>
      </c>
      <c r="R138" s="55">
        <v>20</v>
      </c>
      <c r="S138" s="55" t="s">
        <v>45</v>
      </c>
      <c r="T138" s="55">
        <v>10</v>
      </c>
      <c r="U138" s="55">
        <v>10</v>
      </c>
      <c r="V138" s="55">
        <v>15</v>
      </c>
      <c r="W138" s="55" t="s">
        <v>45</v>
      </c>
      <c r="X138" s="93">
        <v>15</v>
      </c>
      <c r="Y138" s="93" t="s">
        <v>45</v>
      </c>
      <c r="Z138" s="94" t="s">
        <v>45</v>
      </c>
      <c r="AA138" s="93">
        <v>15</v>
      </c>
      <c r="AB138" s="93" t="s">
        <v>45</v>
      </c>
      <c r="AC138" s="94" t="s">
        <v>45</v>
      </c>
      <c r="AD138" s="93">
        <v>15</v>
      </c>
      <c r="AE138" s="93" t="s">
        <v>45</v>
      </c>
      <c r="AF138" s="94">
        <v>20</v>
      </c>
      <c r="AG138" s="93">
        <v>15</v>
      </c>
      <c r="AH138" s="93" t="s">
        <v>45</v>
      </c>
      <c r="AI138" s="94">
        <v>20</v>
      </c>
      <c r="AJ138" s="94" t="s">
        <v>45</v>
      </c>
      <c r="AK138" s="93">
        <v>25</v>
      </c>
      <c r="AL138" s="93">
        <v>10</v>
      </c>
      <c r="AM138" s="94">
        <v>15</v>
      </c>
      <c r="AN138" s="94" t="s">
        <v>45</v>
      </c>
      <c r="AO138" s="93">
        <v>25</v>
      </c>
      <c r="AP138" s="93">
        <v>5</v>
      </c>
      <c r="AQ138" s="94">
        <v>15</v>
      </c>
      <c r="AR138" s="94" t="s">
        <v>45</v>
      </c>
      <c r="AS138" s="93">
        <v>25</v>
      </c>
      <c r="AT138" s="93">
        <v>5</v>
      </c>
      <c r="AU138" s="94" t="s">
        <v>45</v>
      </c>
    </row>
    <row r="139" spans="1:47" x14ac:dyDescent="0.2">
      <c r="A139" s="1">
        <f>IF(COUNTIF($A$11:$A138,IF(L139="HR",ROUND(J139*100/M139,3),ROUND(K139*100/M139,3)))&gt;0,IF(L139="HR",ROUND(J139*100/M139,3),ROUND(K139*100/M139,3))-((ROW(A139)-11)*0.000001),IF(L139="HR",ROUND(J139*100/M139,3),ROUND(K139*100/M139,3)))</f>
        <v>-1.2799999999999999E-4</v>
      </c>
      <c r="B139" s="1">
        <f>IF(COUNTIF($B$11:$B138,ROUND(K139*100/M139,3))&gt;0,ROUND(K139*100/M139,3)-((ROW(B139)-11)*0.000001),ROUND(K139*100/M139,3))</f>
        <v>-1.2799999999999999E-4</v>
      </c>
      <c r="C139" s="32">
        <v>156</v>
      </c>
      <c r="D139" s="32" t="s">
        <v>389</v>
      </c>
      <c r="E139" s="43"/>
      <c r="F139" s="54" t="s">
        <v>147</v>
      </c>
      <c r="G139" s="54" t="s">
        <v>260</v>
      </c>
      <c r="H139" s="93" t="s">
        <v>61</v>
      </c>
      <c r="I139" s="93" t="s">
        <v>185</v>
      </c>
      <c r="J139" s="94"/>
      <c r="K139" s="95"/>
      <c r="L139" s="93" t="s">
        <v>51</v>
      </c>
      <c r="M139" s="55">
        <v>85</v>
      </c>
      <c r="N139" s="57">
        <f t="shared" si="9"/>
        <v>-1.2799999999999999E-4</v>
      </c>
      <c r="O139" s="57">
        <f t="shared" si="10"/>
        <v>-1.2799999999999999E-4</v>
      </c>
      <c r="P139" s="55">
        <v>5</v>
      </c>
      <c r="Q139" s="55" t="s">
        <v>45</v>
      </c>
      <c r="R139" s="55">
        <v>20</v>
      </c>
      <c r="S139" s="55" t="s">
        <v>45</v>
      </c>
      <c r="T139" s="55" t="s">
        <v>45</v>
      </c>
      <c r="U139" s="55" t="s">
        <v>45</v>
      </c>
      <c r="V139" s="55" t="s">
        <v>45</v>
      </c>
      <c r="W139" s="55" t="s">
        <v>45</v>
      </c>
      <c r="X139" s="93" t="s">
        <v>45</v>
      </c>
      <c r="Y139" s="93" t="s">
        <v>45</v>
      </c>
      <c r="Z139" s="94" t="s">
        <v>45</v>
      </c>
      <c r="AA139" s="93" t="s">
        <v>45</v>
      </c>
      <c r="AB139" s="93" t="s">
        <v>45</v>
      </c>
      <c r="AC139" s="94" t="s">
        <v>45</v>
      </c>
      <c r="AD139" s="93" t="s">
        <v>45</v>
      </c>
      <c r="AE139" s="93" t="s">
        <v>45</v>
      </c>
      <c r="AF139" s="94" t="s">
        <v>45</v>
      </c>
      <c r="AG139" s="93" t="s">
        <v>45</v>
      </c>
      <c r="AH139" s="93" t="s">
        <v>45</v>
      </c>
      <c r="AI139" s="94" t="s">
        <v>45</v>
      </c>
      <c r="AJ139" s="94" t="s">
        <v>45</v>
      </c>
      <c r="AK139" s="93" t="s">
        <v>45</v>
      </c>
      <c r="AL139" s="93" t="s">
        <v>45</v>
      </c>
      <c r="AM139" s="94" t="s">
        <v>45</v>
      </c>
      <c r="AN139" s="94" t="s">
        <v>45</v>
      </c>
      <c r="AO139" s="93" t="s">
        <v>45</v>
      </c>
      <c r="AP139" s="93" t="s">
        <v>45</v>
      </c>
      <c r="AQ139" s="94" t="s">
        <v>45</v>
      </c>
      <c r="AR139" s="94" t="s">
        <v>45</v>
      </c>
      <c r="AS139" s="93" t="s">
        <v>45</v>
      </c>
      <c r="AT139" s="93" t="s">
        <v>45</v>
      </c>
      <c r="AU139" s="94" t="s">
        <v>45</v>
      </c>
    </row>
    <row r="140" spans="1:47" x14ac:dyDescent="0.2">
      <c r="A140" s="1">
        <f>IF(COUNTIF($A$11:$A139,IF(L140="HR",ROUND(J140*100/M140,3),ROUND(K140*100/M140,3)))&gt;0,IF(L140="HR",ROUND(J140*100/M140,3),ROUND(K140*100/M140,3))-((ROW(A140)-11)*0.000001),IF(L140="HR",ROUND(J140*100/M140,3),ROUND(K140*100/M140,3)))</f>
        <v>-1.2899999999999999E-4</v>
      </c>
      <c r="B140" s="1">
        <f>IF(COUNTIF($B$11:$B139,ROUND(K140*100/M140,3))&gt;0,ROUND(K140*100/M140,3)-((ROW(B140)-11)*0.000001),ROUND(K140*100/M140,3))</f>
        <v>-1.2899999999999999E-4</v>
      </c>
      <c r="C140" s="32">
        <v>157</v>
      </c>
      <c r="D140" s="32" t="s">
        <v>256</v>
      </c>
      <c r="E140" s="43"/>
      <c r="F140" s="54" t="s">
        <v>152</v>
      </c>
      <c r="G140" s="54" t="s">
        <v>260</v>
      </c>
      <c r="H140" s="93" t="s">
        <v>61</v>
      </c>
      <c r="I140" s="93" t="s">
        <v>185</v>
      </c>
      <c r="J140" s="94"/>
      <c r="K140" s="95"/>
      <c r="L140" s="93" t="s">
        <v>51</v>
      </c>
      <c r="M140" s="55">
        <v>85</v>
      </c>
      <c r="N140" s="57">
        <f t="shared" si="9"/>
        <v>-1.2899999999999999E-4</v>
      </c>
      <c r="O140" s="57">
        <f t="shared" si="10"/>
        <v>-1.2899999999999999E-4</v>
      </c>
      <c r="P140" s="55">
        <v>5</v>
      </c>
      <c r="Q140" s="55" t="s">
        <v>45</v>
      </c>
      <c r="R140" s="55" t="s">
        <v>45</v>
      </c>
      <c r="S140" s="55" t="s">
        <v>45</v>
      </c>
      <c r="T140" s="55" t="s">
        <v>45</v>
      </c>
      <c r="U140" s="55" t="s">
        <v>45</v>
      </c>
      <c r="V140" s="55" t="s">
        <v>45</v>
      </c>
      <c r="W140" s="55" t="s">
        <v>45</v>
      </c>
      <c r="X140" s="93" t="s">
        <v>45</v>
      </c>
      <c r="Y140" s="93" t="s">
        <v>45</v>
      </c>
      <c r="Z140" s="94" t="s">
        <v>45</v>
      </c>
      <c r="AA140" s="93" t="s">
        <v>45</v>
      </c>
      <c r="AB140" s="93" t="s">
        <v>45</v>
      </c>
      <c r="AC140" s="94" t="s">
        <v>45</v>
      </c>
      <c r="AD140" s="93" t="s">
        <v>45</v>
      </c>
      <c r="AE140" s="93" t="s">
        <v>45</v>
      </c>
      <c r="AF140" s="94" t="s">
        <v>45</v>
      </c>
      <c r="AG140" s="93" t="s">
        <v>45</v>
      </c>
      <c r="AH140" s="93" t="s">
        <v>45</v>
      </c>
      <c r="AI140" s="94" t="s">
        <v>45</v>
      </c>
      <c r="AJ140" s="94" t="s">
        <v>45</v>
      </c>
      <c r="AK140" s="93" t="s">
        <v>45</v>
      </c>
      <c r="AL140" s="93" t="s">
        <v>45</v>
      </c>
      <c r="AM140" s="94" t="s">
        <v>45</v>
      </c>
      <c r="AN140" s="94" t="s">
        <v>45</v>
      </c>
      <c r="AO140" s="93" t="s">
        <v>45</v>
      </c>
      <c r="AP140" s="93" t="s">
        <v>45</v>
      </c>
      <c r="AQ140" s="94" t="s">
        <v>45</v>
      </c>
      <c r="AR140" s="94" t="s">
        <v>45</v>
      </c>
      <c r="AS140" s="93" t="s">
        <v>45</v>
      </c>
      <c r="AT140" s="93" t="s">
        <v>45</v>
      </c>
      <c r="AU140" s="94">
        <v>25</v>
      </c>
    </row>
    <row r="141" spans="1:47" x14ac:dyDescent="0.2">
      <c r="A141" s="1">
        <f>IF(COUNTIF($A$11:$A140,IF(L141="HR",ROUND(J141*100/M141,3),ROUND(K141*100/M141,3)))&gt;0,IF(L141="HR",ROUND(J141*100/M141,3),ROUND(K141*100/M141,3))-((ROW(A141)-11)*0.000001),IF(L141="HR",ROUND(J141*100/M141,3),ROUND(K141*100/M141,3)))</f>
        <v>-1.2999999999999999E-4</v>
      </c>
      <c r="B141" s="1">
        <f>IF(COUNTIF($B$11:$B140,ROUND(K141*100/M141,3))&gt;0,ROUND(K141*100/M141,3)-((ROW(B141)-11)*0.000001),ROUND(K141*100/M141,3))</f>
        <v>-1.2999999999999999E-4</v>
      </c>
      <c r="C141" s="32">
        <v>158</v>
      </c>
      <c r="D141" s="32" t="s">
        <v>256</v>
      </c>
      <c r="E141" s="43"/>
      <c r="F141" s="54" t="s">
        <v>152</v>
      </c>
      <c r="G141" s="54" t="s">
        <v>49</v>
      </c>
      <c r="H141" s="93" t="s">
        <v>318</v>
      </c>
      <c r="I141" s="93" t="s">
        <v>204</v>
      </c>
      <c r="J141" s="94"/>
      <c r="K141" s="95"/>
      <c r="L141" s="93" t="s">
        <v>51</v>
      </c>
      <c r="M141" s="55">
        <v>92</v>
      </c>
      <c r="N141" s="57">
        <f t="shared" si="9"/>
        <v>-1.2999999999999999E-4</v>
      </c>
      <c r="O141" s="57">
        <f t="shared" si="10"/>
        <v>-1.2999999999999999E-4</v>
      </c>
      <c r="P141" s="55">
        <v>5</v>
      </c>
      <c r="Q141" s="55">
        <v>20</v>
      </c>
      <c r="R141" s="55">
        <v>10</v>
      </c>
      <c r="S141" s="55">
        <v>65</v>
      </c>
      <c r="T141" s="55">
        <v>10</v>
      </c>
      <c r="U141" s="55">
        <v>25</v>
      </c>
      <c r="V141" s="55">
        <v>15</v>
      </c>
      <c r="W141" s="55">
        <v>60</v>
      </c>
      <c r="X141" s="93">
        <v>25</v>
      </c>
      <c r="Y141" s="93">
        <v>25</v>
      </c>
      <c r="Z141" s="94">
        <v>35</v>
      </c>
      <c r="AA141" s="93">
        <v>15</v>
      </c>
      <c r="AB141" s="93">
        <v>25</v>
      </c>
      <c r="AC141" s="94">
        <v>35</v>
      </c>
      <c r="AD141" s="93">
        <v>15</v>
      </c>
      <c r="AE141" s="93">
        <v>30</v>
      </c>
      <c r="AF141" s="94">
        <v>30</v>
      </c>
      <c r="AG141" s="93">
        <v>15</v>
      </c>
      <c r="AH141" s="93">
        <v>30</v>
      </c>
      <c r="AI141" s="94">
        <v>30</v>
      </c>
      <c r="AJ141" s="94" t="s">
        <v>45</v>
      </c>
      <c r="AK141" s="93">
        <v>25</v>
      </c>
      <c r="AL141" s="93">
        <v>40</v>
      </c>
      <c r="AM141" s="94">
        <v>25</v>
      </c>
      <c r="AN141" s="94">
        <v>35</v>
      </c>
      <c r="AO141" s="93">
        <v>25</v>
      </c>
      <c r="AP141" s="93">
        <v>25</v>
      </c>
      <c r="AQ141" s="94">
        <v>25</v>
      </c>
      <c r="AR141" s="94">
        <v>30</v>
      </c>
      <c r="AS141" s="93">
        <v>25</v>
      </c>
      <c r="AT141" s="93">
        <v>45</v>
      </c>
      <c r="AU141" s="94" t="s">
        <v>45</v>
      </c>
    </row>
    <row r="142" spans="1:47" x14ac:dyDescent="0.2">
      <c r="A142" s="1">
        <f>IF(COUNTIF($A$11:$A141,IF(L142="HR",ROUND(J142*100/M142,3),ROUND(K142*100/M142,3)))&gt;0,IF(L142="HR",ROUND(J142*100/M142,3),ROUND(K142*100/M142,3))-((ROW(A142)-11)*0.000001),IF(L142="HR",ROUND(J142*100/M142,3),ROUND(K142*100/M142,3)))</f>
        <v>-1.3099999999999999E-4</v>
      </c>
      <c r="B142" s="1">
        <f>IF(COUNTIF($B$11:$B141,ROUND(K142*100/M142,3))&gt;0,ROUND(K142*100/M142,3)-((ROW(B142)-11)*0.000001),ROUND(K142*100/M142,3))</f>
        <v>-1.3099999999999999E-4</v>
      </c>
      <c r="C142" s="32">
        <v>159</v>
      </c>
      <c r="D142" s="32" t="s">
        <v>256</v>
      </c>
      <c r="E142" s="43"/>
      <c r="F142" s="54" t="s">
        <v>152</v>
      </c>
      <c r="G142" s="54" t="s">
        <v>231</v>
      </c>
      <c r="H142" s="93" t="s">
        <v>319</v>
      </c>
      <c r="I142" s="93" t="s">
        <v>43</v>
      </c>
      <c r="J142" s="94"/>
      <c r="K142" s="95"/>
      <c r="L142" s="93" t="s">
        <v>51</v>
      </c>
      <c r="M142" s="55">
        <v>90</v>
      </c>
      <c r="N142" s="57">
        <f t="shared" si="9"/>
        <v>-1.3099999999999999E-4</v>
      </c>
      <c r="O142" s="57">
        <f t="shared" si="10"/>
        <v>-1.3099999999999999E-4</v>
      </c>
      <c r="P142" s="55">
        <v>15</v>
      </c>
      <c r="Q142" s="55">
        <v>10</v>
      </c>
      <c r="R142" s="55" t="s">
        <v>45</v>
      </c>
      <c r="S142" s="55">
        <v>5</v>
      </c>
      <c r="T142" s="55">
        <v>10</v>
      </c>
      <c r="U142" s="55" t="s">
        <v>45</v>
      </c>
      <c r="V142" s="55" t="s">
        <v>45</v>
      </c>
      <c r="W142" s="55" t="s">
        <v>45</v>
      </c>
      <c r="X142" s="93">
        <v>50</v>
      </c>
      <c r="Y142" s="93" t="s">
        <v>45</v>
      </c>
      <c r="Z142" s="94">
        <v>20</v>
      </c>
      <c r="AA142" s="93">
        <v>20</v>
      </c>
      <c r="AB142" s="93" t="s">
        <v>45</v>
      </c>
      <c r="AC142" s="94">
        <v>20</v>
      </c>
      <c r="AD142" s="93" t="s">
        <v>45</v>
      </c>
      <c r="AE142" s="93" t="s">
        <v>45</v>
      </c>
      <c r="AF142" s="94">
        <v>10</v>
      </c>
      <c r="AG142" s="93" t="s">
        <v>45</v>
      </c>
      <c r="AH142" s="93" t="s">
        <v>45</v>
      </c>
      <c r="AI142" s="94">
        <v>10</v>
      </c>
      <c r="AJ142" s="94" t="s">
        <v>45</v>
      </c>
      <c r="AK142" s="93" t="s">
        <v>45</v>
      </c>
      <c r="AL142" s="93">
        <v>5</v>
      </c>
      <c r="AM142" s="94" t="s">
        <v>45</v>
      </c>
      <c r="AN142" s="94" t="s">
        <v>45</v>
      </c>
      <c r="AO142" s="93" t="s">
        <v>45</v>
      </c>
      <c r="AP142" s="93">
        <v>5</v>
      </c>
      <c r="AQ142" s="94" t="s">
        <v>45</v>
      </c>
      <c r="AR142" s="94" t="s">
        <v>45</v>
      </c>
      <c r="AS142" s="93" t="s">
        <v>45</v>
      </c>
      <c r="AT142" s="93" t="s">
        <v>45</v>
      </c>
      <c r="AU142" s="94" t="s">
        <v>45</v>
      </c>
    </row>
    <row r="143" spans="1:47" x14ac:dyDescent="0.2">
      <c r="A143" s="1">
        <f>IF(COUNTIF($A$11:$A142,IF(L143="HR",ROUND(J143*100/M143,3),ROUND(K143*100/M143,3)))&gt;0,IF(L143="HR",ROUND(J143*100/M143,3),ROUND(K143*100/M143,3))-((ROW(A143)-11)*0.000001),IF(L143="HR",ROUND(J143*100/M143,3),ROUND(K143*100/M143,3)))</f>
        <v>-1.3199999999999998E-4</v>
      </c>
      <c r="B143" s="1">
        <f>IF(COUNTIF($B$11:$B142,ROUND(K143*100/M143,3))&gt;0,ROUND(K143*100/M143,3)-((ROW(B143)-11)*0.000001),ROUND(K143*100/M143,3))</f>
        <v>-1.3199999999999998E-4</v>
      </c>
      <c r="C143" s="32">
        <v>160</v>
      </c>
      <c r="D143" s="32" t="s">
        <v>256</v>
      </c>
      <c r="E143" s="43"/>
      <c r="F143" s="54" t="s">
        <v>152</v>
      </c>
      <c r="G143" s="54" t="s">
        <v>320</v>
      </c>
      <c r="H143" s="93" t="s">
        <v>61</v>
      </c>
      <c r="I143" s="93" t="s">
        <v>204</v>
      </c>
      <c r="J143" s="94"/>
      <c r="K143" s="95"/>
      <c r="L143" s="93" t="s">
        <v>51</v>
      </c>
      <c r="M143" s="55">
        <v>92</v>
      </c>
      <c r="N143" s="57">
        <f t="shared" si="9"/>
        <v>-1.3199999999999998E-4</v>
      </c>
      <c r="O143" s="57">
        <f t="shared" si="10"/>
        <v>-1.3199999999999998E-4</v>
      </c>
      <c r="P143" s="55" t="s">
        <v>45</v>
      </c>
      <c r="Q143" s="55" t="s">
        <v>45</v>
      </c>
      <c r="R143" s="55" t="s">
        <v>45</v>
      </c>
      <c r="S143" s="55">
        <v>40</v>
      </c>
      <c r="T143" s="55" t="s">
        <v>45</v>
      </c>
      <c r="U143" s="55" t="s">
        <v>45</v>
      </c>
      <c r="V143" s="55" t="s">
        <v>45</v>
      </c>
      <c r="W143" s="55">
        <v>20</v>
      </c>
      <c r="X143" s="93"/>
      <c r="Y143" s="93"/>
      <c r="Z143" s="94"/>
      <c r="AA143" s="93"/>
      <c r="AB143" s="93"/>
      <c r="AC143" s="94"/>
      <c r="AD143" s="93"/>
      <c r="AE143" s="93"/>
      <c r="AF143" s="94"/>
      <c r="AG143" s="93"/>
      <c r="AH143" s="93"/>
      <c r="AI143" s="94"/>
      <c r="AJ143" s="94"/>
      <c r="AK143" s="93" t="s">
        <v>45</v>
      </c>
      <c r="AL143" s="93" t="s">
        <v>45</v>
      </c>
      <c r="AM143" s="94" t="s">
        <v>45</v>
      </c>
      <c r="AN143" s="94" t="s">
        <v>45</v>
      </c>
      <c r="AO143" s="93" t="s">
        <v>45</v>
      </c>
      <c r="AP143" s="93" t="s">
        <v>45</v>
      </c>
      <c r="AQ143" s="94" t="s">
        <v>45</v>
      </c>
      <c r="AR143" s="94" t="s">
        <v>45</v>
      </c>
      <c r="AS143" s="93"/>
      <c r="AT143" s="93"/>
      <c r="AU143" s="94"/>
    </row>
    <row r="144" spans="1:47" x14ac:dyDescent="0.2">
      <c r="C144" s="32">
        <v>161</v>
      </c>
      <c r="D144" s="32" t="s">
        <v>256</v>
      </c>
      <c r="E144" s="43"/>
      <c r="F144" s="54" t="s">
        <v>152</v>
      </c>
      <c r="G144" s="54" t="s">
        <v>321</v>
      </c>
      <c r="H144" s="93" t="s">
        <v>61</v>
      </c>
      <c r="I144" s="93" t="s">
        <v>43</v>
      </c>
      <c r="J144" s="94"/>
      <c r="K144" s="94"/>
      <c r="L144" s="93" t="s">
        <v>51</v>
      </c>
      <c r="M144" s="55" t="s">
        <v>322</v>
      </c>
      <c r="N144" s="57">
        <f t="shared" si="9"/>
        <v>0</v>
      </c>
      <c r="O144" s="57">
        <f t="shared" si="10"/>
        <v>0</v>
      </c>
      <c r="P144" s="55" t="s">
        <v>45</v>
      </c>
      <c r="Q144" s="55" t="s">
        <v>45</v>
      </c>
      <c r="R144" s="55" t="s">
        <v>45</v>
      </c>
      <c r="S144" s="55" t="s">
        <v>45</v>
      </c>
      <c r="T144" s="55" t="s">
        <v>45</v>
      </c>
      <c r="U144" s="55" t="s">
        <v>45</v>
      </c>
      <c r="V144" s="55" t="s">
        <v>45</v>
      </c>
      <c r="W144" s="55" t="s">
        <v>45</v>
      </c>
      <c r="X144" s="93" t="s">
        <v>45</v>
      </c>
      <c r="Y144" s="93" t="s">
        <v>45</v>
      </c>
      <c r="Z144" s="94" t="s">
        <v>45</v>
      </c>
      <c r="AA144" s="93" t="s">
        <v>45</v>
      </c>
      <c r="AB144" s="93" t="s">
        <v>45</v>
      </c>
      <c r="AC144" s="94" t="s">
        <v>45</v>
      </c>
      <c r="AD144" s="93" t="s">
        <v>45</v>
      </c>
      <c r="AE144" s="93" t="s">
        <v>45</v>
      </c>
      <c r="AF144" s="94" t="s">
        <v>45</v>
      </c>
      <c r="AG144" s="93" t="s">
        <v>45</v>
      </c>
      <c r="AH144" s="93" t="s">
        <v>45</v>
      </c>
      <c r="AI144" s="94" t="s">
        <v>45</v>
      </c>
      <c r="AJ144" s="94" t="s">
        <v>45</v>
      </c>
      <c r="AK144" s="93" t="str">
        <f>T146</f>
        <v>*</v>
      </c>
      <c r="AL144" s="93" t="str">
        <f>U146</f>
        <v>*</v>
      </c>
      <c r="AM144" s="94" t="s">
        <v>45</v>
      </c>
      <c r="AN144" s="94" t="s">
        <v>45</v>
      </c>
      <c r="AO144" s="94" t="str">
        <f>X144</f>
        <v>*</v>
      </c>
      <c r="AP144" s="93" t="str">
        <f>Y144</f>
        <v>*</v>
      </c>
      <c r="AQ144" s="93" t="str">
        <f>Z144</f>
        <v>*</v>
      </c>
      <c r="AR144" s="93" t="s">
        <v>45</v>
      </c>
      <c r="AS144" s="94" t="str">
        <f>AA144</f>
        <v>*</v>
      </c>
      <c r="AT144" s="93" t="str">
        <f>AB144</f>
        <v>*</v>
      </c>
      <c r="AU144" s="93" t="str">
        <f>AC144</f>
        <v>*</v>
      </c>
    </row>
    <row r="145" spans="1:47" x14ac:dyDescent="0.2">
      <c r="A145" s="1">
        <f>IF(COUNTIF($A$11:$A144,IF(L145="HR",ROUND(J145*100/M145,3),ROUND(K145*100/M145,3)))&gt;0,IF(L145="HR",ROUND(J145*100/M145,3),ROUND(K145*100/M145,3))-((ROW(A145)-11)*0.000001),IF(L145="HR",ROUND(J145*100/M145,3),ROUND(K145*100/M145,3)))</f>
        <v>-1.34E-4</v>
      </c>
      <c r="B145" s="1">
        <f>IF(COUNTIF($B$11:$B144,ROUND(K145*100/M145,3))&gt;0,ROUND(K145*100/M145,3)-((ROW(B145)-11)*0.000001),ROUND(K145*100/M145,3))</f>
        <v>-1.34E-4</v>
      </c>
      <c r="C145" s="32">
        <v>162</v>
      </c>
      <c r="D145" s="32" t="s">
        <v>382</v>
      </c>
      <c r="E145" s="43"/>
      <c r="F145" s="54" t="s">
        <v>157</v>
      </c>
      <c r="G145" s="54" t="s">
        <v>245</v>
      </c>
      <c r="H145" s="93" t="s">
        <v>323</v>
      </c>
      <c r="I145" s="93" t="s">
        <v>185</v>
      </c>
      <c r="J145" s="94"/>
      <c r="K145" s="95"/>
      <c r="L145" s="93" t="s">
        <v>51</v>
      </c>
      <c r="M145" s="55">
        <v>75</v>
      </c>
      <c r="N145" s="57">
        <f t="shared" si="9"/>
        <v>-1.34E-4</v>
      </c>
      <c r="O145" s="57">
        <f t="shared" si="10"/>
        <v>-1.34E-4</v>
      </c>
      <c r="P145" s="55">
        <v>10</v>
      </c>
      <c r="Q145" s="55">
        <v>10</v>
      </c>
      <c r="R145" s="55">
        <v>30</v>
      </c>
      <c r="S145" s="55" t="s">
        <v>45</v>
      </c>
      <c r="T145" s="55">
        <v>10</v>
      </c>
      <c r="U145" s="55">
        <v>10</v>
      </c>
      <c r="V145" s="55">
        <v>25</v>
      </c>
      <c r="W145" s="55" t="s">
        <v>45</v>
      </c>
      <c r="X145" s="93">
        <v>10</v>
      </c>
      <c r="Y145" s="93">
        <v>5</v>
      </c>
      <c r="Z145" s="94">
        <v>10</v>
      </c>
      <c r="AA145" s="93">
        <v>10</v>
      </c>
      <c r="AB145" s="93">
        <v>5</v>
      </c>
      <c r="AC145" s="94">
        <v>10</v>
      </c>
      <c r="AD145" s="93" t="s">
        <v>45</v>
      </c>
      <c r="AE145" s="93" t="s">
        <v>45</v>
      </c>
      <c r="AF145" s="94" t="s">
        <v>45</v>
      </c>
      <c r="AG145" s="93" t="s">
        <v>45</v>
      </c>
      <c r="AH145" s="93" t="s">
        <v>45</v>
      </c>
      <c r="AI145" s="94" t="s">
        <v>45</v>
      </c>
      <c r="AJ145" s="94" t="s">
        <v>45</v>
      </c>
      <c r="AK145" s="93" t="s">
        <v>45</v>
      </c>
      <c r="AL145" s="93" t="s">
        <v>45</v>
      </c>
      <c r="AM145" s="94" t="s">
        <v>45</v>
      </c>
      <c r="AN145" s="94" t="s">
        <v>45</v>
      </c>
      <c r="AO145" s="93" t="s">
        <v>45</v>
      </c>
      <c r="AP145" s="93" t="s">
        <v>45</v>
      </c>
      <c r="AQ145" s="94" t="s">
        <v>45</v>
      </c>
      <c r="AR145" s="94" t="s">
        <v>45</v>
      </c>
      <c r="AS145" s="93" t="s">
        <v>45</v>
      </c>
      <c r="AT145" s="93" t="s">
        <v>45</v>
      </c>
      <c r="AU145" s="94" t="s">
        <v>45</v>
      </c>
    </row>
    <row r="146" spans="1:47" x14ac:dyDescent="0.2">
      <c r="A146" s="1">
        <f>IF(COUNTIF($A$11:$A145,IF(L146="HR",ROUND(J146*100/M146,3),ROUND(K146*100/M146,3)))&gt;0,IF(L146="HR",ROUND(J146*100/M146,3),ROUND(K146*100/M146,3))-((ROW(A146)-11)*0.000001),IF(L146="HR",ROUND(J146*100/M146,3),ROUND(K146*100/M146,3)))</f>
        <v>-1.35E-4</v>
      </c>
      <c r="B146" s="1">
        <f>IF(COUNTIF($B$11:$B145,ROUND(K146*100/M146,3))&gt;0,ROUND(K146*100/M146,3)-((ROW(B146)-11)*0.000001),ROUND(K146*100/M146,3))</f>
        <v>-1.35E-4</v>
      </c>
      <c r="C146" s="32">
        <v>163</v>
      </c>
      <c r="D146" s="32" t="s">
        <v>382</v>
      </c>
      <c r="E146" s="43"/>
      <c r="F146" s="54" t="s">
        <v>157</v>
      </c>
      <c r="G146" s="54" t="s">
        <v>324</v>
      </c>
      <c r="H146" s="93" t="s">
        <v>325</v>
      </c>
      <c r="I146" s="93" t="s">
        <v>43</v>
      </c>
      <c r="J146" s="94"/>
      <c r="K146" s="95"/>
      <c r="L146" s="93" t="s">
        <v>51</v>
      </c>
      <c r="M146" s="55">
        <v>32</v>
      </c>
      <c r="N146" s="57">
        <f t="shared" si="9"/>
        <v>-1.35E-4</v>
      </c>
      <c r="O146" s="57">
        <f t="shared" si="10"/>
        <v>-1.35E-4</v>
      </c>
      <c r="P146" s="55" t="s">
        <v>45</v>
      </c>
      <c r="Q146" s="55" t="s">
        <v>45</v>
      </c>
      <c r="R146" s="55">
        <v>20</v>
      </c>
      <c r="S146" s="55" t="s">
        <v>45</v>
      </c>
      <c r="T146" s="55" t="s">
        <v>45</v>
      </c>
      <c r="U146" s="55" t="s">
        <v>45</v>
      </c>
      <c r="V146" s="55">
        <v>25</v>
      </c>
      <c r="W146" s="55" t="s">
        <v>45</v>
      </c>
      <c r="X146" s="93" t="s">
        <v>45</v>
      </c>
      <c r="Y146" s="93" t="s">
        <v>45</v>
      </c>
      <c r="Z146" s="94">
        <v>10</v>
      </c>
      <c r="AA146" s="93" t="s">
        <v>45</v>
      </c>
      <c r="AB146" s="93" t="s">
        <v>45</v>
      </c>
      <c r="AC146" s="94" t="s">
        <v>45</v>
      </c>
      <c r="AD146" s="93" t="s">
        <v>45</v>
      </c>
      <c r="AE146" s="93" t="s">
        <v>45</v>
      </c>
      <c r="AF146" s="94" t="s">
        <v>45</v>
      </c>
      <c r="AG146" s="93" t="s">
        <v>45</v>
      </c>
      <c r="AH146" s="93" t="s">
        <v>45</v>
      </c>
      <c r="AI146" s="94" t="s">
        <v>45</v>
      </c>
      <c r="AJ146" s="94" t="s">
        <v>45</v>
      </c>
      <c r="AK146" s="93" t="s">
        <v>45</v>
      </c>
      <c r="AL146" s="93" t="s">
        <v>45</v>
      </c>
      <c r="AM146" s="94" t="s">
        <v>45</v>
      </c>
      <c r="AN146" s="94" t="s">
        <v>45</v>
      </c>
      <c r="AO146" s="93" t="s">
        <v>45</v>
      </c>
      <c r="AP146" s="93" t="s">
        <v>45</v>
      </c>
      <c r="AQ146" s="94" t="s">
        <v>45</v>
      </c>
      <c r="AR146" s="94" t="s">
        <v>45</v>
      </c>
      <c r="AS146" s="93" t="s">
        <v>45</v>
      </c>
      <c r="AT146" s="93" t="s">
        <v>45</v>
      </c>
      <c r="AU146" s="94">
        <v>15</v>
      </c>
    </row>
    <row r="147" spans="1:47" x14ac:dyDescent="0.2">
      <c r="A147" s="1">
        <f>IF(COUNTIF($A$11:$A146,IF(L147="HR",ROUND(J147*100/M147,3),ROUND(K147*100/M147,3)))&gt;0,IF(L147="HR",ROUND(J147*100/M147,3),ROUND(K147*100/M147,3))-((ROW(A147)-11)*0.000001),IF(L147="HR",ROUND(J147*100/M147,3),ROUND(K147*100/M147,3)))</f>
        <v>-1.36E-4</v>
      </c>
      <c r="B147" s="1">
        <f>IF(COUNTIF($B$11:$B146,ROUND(K147*100/M147,3))&gt;0,ROUND(K147*100/M147,3)-((ROW(B147)-11)*0.000001),ROUND(K147*100/M147,3))</f>
        <v>-1.36E-4</v>
      </c>
      <c r="C147" s="32">
        <v>164</v>
      </c>
      <c r="D147" s="32" t="s">
        <v>256</v>
      </c>
      <c r="E147" s="43"/>
      <c r="F147" s="54" t="s">
        <v>326</v>
      </c>
      <c r="G147" s="54" t="s">
        <v>49</v>
      </c>
      <c r="H147" s="93" t="s">
        <v>327</v>
      </c>
      <c r="I147" s="93" t="s">
        <v>204</v>
      </c>
      <c r="J147" s="94"/>
      <c r="K147" s="95"/>
      <c r="L147" s="93" t="s">
        <v>51</v>
      </c>
      <c r="M147" s="55">
        <v>92</v>
      </c>
      <c r="N147" s="57">
        <f t="shared" si="9"/>
        <v>-1.36E-4</v>
      </c>
      <c r="O147" s="57">
        <f t="shared" si="10"/>
        <v>-1.36E-4</v>
      </c>
      <c r="P147" s="55">
        <v>5</v>
      </c>
      <c r="Q147" s="55">
        <v>20</v>
      </c>
      <c r="R147" s="55">
        <v>30</v>
      </c>
      <c r="S147" s="55" t="s">
        <v>45</v>
      </c>
      <c r="T147" s="55">
        <v>10</v>
      </c>
      <c r="U147" s="55">
        <v>10</v>
      </c>
      <c r="V147" s="55">
        <v>15</v>
      </c>
      <c r="W147" s="55" t="s">
        <v>45</v>
      </c>
      <c r="X147" s="93">
        <v>20</v>
      </c>
      <c r="Y147" s="93">
        <v>20</v>
      </c>
      <c r="Z147" s="94">
        <v>40</v>
      </c>
      <c r="AA147" s="93">
        <v>20</v>
      </c>
      <c r="AB147" s="93">
        <v>20</v>
      </c>
      <c r="AC147" s="94">
        <v>40</v>
      </c>
      <c r="AD147" s="93">
        <v>15</v>
      </c>
      <c r="AE147" s="93">
        <v>10</v>
      </c>
      <c r="AF147" s="94">
        <v>30</v>
      </c>
      <c r="AG147" s="93">
        <v>15</v>
      </c>
      <c r="AH147" s="93">
        <v>10</v>
      </c>
      <c r="AI147" s="94">
        <v>30</v>
      </c>
      <c r="AJ147" s="94" t="s">
        <v>45</v>
      </c>
      <c r="AK147" s="93">
        <v>25</v>
      </c>
      <c r="AL147" s="93">
        <v>10</v>
      </c>
      <c r="AM147" s="94">
        <v>15</v>
      </c>
      <c r="AN147" s="94" t="s">
        <v>45</v>
      </c>
      <c r="AO147" s="93">
        <v>25</v>
      </c>
      <c r="AP147" s="93">
        <v>10</v>
      </c>
      <c r="AQ147" s="94">
        <v>15</v>
      </c>
      <c r="AR147" s="94" t="s">
        <v>45</v>
      </c>
      <c r="AS147" s="93">
        <v>25</v>
      </c>
      <c r="AT147" s="93">
        <v>10</v>
      </c>
      <c r="AU147" s="94" t="s">
        <v>45</v>
      </c>
    </row>
    <row r="148" spans="1:47" x14ac:dyDescent="0.2">
      <c r="A148" s="1">
        <f>IF(COUNTIF($A$11:$A147,IF(L148="HR",ROUND(J148*100/M148,3),ROUND(K148*100/M148,3)))&gt;0,IF(L148="HR",ROUND(J148*100/M148,3),ROUND(K148*100/M148,3))-((ROW(A148)-11)*0.000001),IF(L148="HR",ROUND(J148*100/M148,3),ROUND(K148*100/M148,3)))</f>
        <v>-1.37E-4</v>
      </c>
      <c r="B148" s="1">
        <f>IF(COUNTIF($B$11:$B147,ROUND(K148*100/M148,3))&gt;0,ROUND(K148*100/M148,3)-((ROW(B148)-11)*0.000001),ROUND(K148*100/M148,3))</f>
        <v>-1.37E-4</v>
      </c>
      <c r="C148" s="32">
        <v>165</v>
      </c>
      <c r="D148" s="32" t="s">
        <v>237</v>
      </c>
      <c r="E148" s="43"/>
      <c r="F148" s="54" t="s">
        <v>328</v>
      </c>
      <c r="G148" s="54" t="s">
        <v>329</v>
      </c>
      <c r="H148" s="93" t="s">
        <v>61</v>
      </c>
      <c r="I148" s="93" t="s">
        <v>185</v>
      </c>
      <c r="J148" s="94"/>
      <c r="K148" s="95"/>
      <c r="L148" s="93" t="s">
        <v>51</v>
      </c>
      <c r="M148" s="55">
        <v>20</v>
      </c>
      <c r="N148" s="57">
        <f t="shared" si="9"/>
        <v>-1.37E-4</v>
      </c>
      <c r="O148" s="57">
        <f t="shared" si="10"/>
        <v>-1.37E-4</v>
      </c>
      <c r="P148" s="55" t="s">
        <v>45</v>
      </c>
      <c r="Q148" s="55" t="s">
        <v>45</v>
      </c>
      <c r="R148" s="55">
        <v>10</v>
      </c>
      <c r="S148" s="55" t="s">
        <v>45</v>
      </c>
      <c r="T148" s="55" t="s">
        <v>45</v>
      </c>
      <c r="U148" s="55" t="s">
        <v>45</v>
      </c>
      <c r="V148" s="55">
        <v>10</v>
      </c>
      <c r="W148" s="55" t="s">
        <v>45</v>
      </c>
      <c r="X148" s="93"/>
      <c r="Y148" s="93"/>
      <c r="Z148" s="94"/>
      <c r="AA148" s="93"/>
      <c r="AB148" s="93"/>
      <c r="AC148" s="94"/>
      <c r="AD148" s="93"/>
      <c r="AE148" s="93"/>
      <c r="AF148" s="94"/>
      <c r="AG148" s="93"/>
      <c r="AH148" s="93"/>
      <c r="AI148" s="94"/>
      <c r="AJ148" s="94"/>
      <c r="AK148" s="93" t="s">
        <v>45</v>
      </c>
      <c r="AL148" s="93" t="s">
        <v>45</v>
      </c>
      <c r="AM148" s="94" t="s">
        <v>45</v>
      </c>
      <c r="AN148" s="94" t="s">
        <v>45</v>
      </c>
      <c r="AO148" s="93" t="s">
        <v>45</v>
      </c>
      <c r="AP148" s="93" t="s">
        <v>45</v>
      </c>
      <c r="AQ148" s="94" t="s">
        <v>45</v>
      </c>
      <c r="AR148" s="94" t="s">
        <v>45</v>
      </c>
      <c r="AS148" s="93"/>
      <c r="AT148" s="93"/>
      <c r="AU148" s="94"/>
    </row>
    <row r="149" spans="1:47" x14ac:dyDescent="0.2">
      <c r="A149" s="1">
        <f>IF(COUNTIF($A$11:$A148,IF(L149="HR",ROUND(J149*100/M149,3),ROUND(K149*100/M149,3)))&gt;0,IF(L149="HR",ROUND(J149*100/M149,3),ROUND(K149*100/M149,3))-((ROW(A149)-11)*0.000001),IF(L149="HR",ROUND(J149*100/M149,3),ROUND(K149*100/M149,3)))</f>
        <v>-1.3799999999999999E-4</v>
      </c>
      <c r="B149" s="1">
        <f>IF(COUNTIF($B$11:$B148,ROUND(K149*100/M149,3))&gt;0,ROUND(K149*100/M149,3)-((ROW(B149)-11)*0.000001),ROUND(K149*100/M149,3))</f>
        <v>-1.3799999999999999E-4</v>
      </c>
      <c r="C149" s="32">
        <v>166</v>
      </c>
      <c r="D149" s="32" t="s">
        <v>389</v>
      </c>
      <c r="E149" s="43"/>
      <c r="F149" s="54" t="s">
        <v>174</v>
      </c>
      <c r="G149" s="54" t="s">
        <v>260</v>
      </c>
      <c r="H149" s="93" t="s">
        <v>61</v>
      </c>
      <c r="I149" s="93" t="s">
        <v>185</v>
      </c>
      <c r="J149" s="94"/>
      <c r="K149" s="95"/>
      <c r="L149" s="93" t="s">
        <v>51</v>
      </c>
      <c r="M149" s="55">
        <v>85</v>
      </c>
      <c r="N149" s="57">
        <f t="shared" si="9"/>
        <v>-1.3799999999999999E-4</v>
      </c>
      <c r="O149" s="57">
        <f t="shared" si="10"/>
        <v>-1.3799999999999999E-4</v>
      </c>
      <c r="P149" s="55">
        <v>5</v>
      </c>
      <c r="Q149" s="55" t="s">
        <v>45</v>
      </c>
      <c r="R149" s="55" t="s">
        <v>45</v>
      </c>
      <c r="S149" s="55" t="s">
        <v>45</v>
      </c>
      <c r="T149" s="55" t="s">
        <v>45</v>
      </c>
      <c r="U149" s="55" t="s">
        <v>45</v>
      </c>
      <c r="V149" s="55" t="s">
        <v>45</v>
      </c>
      <c r="W149" s="55" t="s">
        <v>45</v>
      </c>
      <c r="X149" s="93" t="s">
        <v>45</v>
      </c>
      <c r="Y149" s="93" t="s">
        <v>45</v>
      </c>
      <c r="Z149" s="94" t="s">
        <v>45</v>
      </c>
      <c r="AA149" s="93" t="s">
        <v>45</v>
      </c>
      <c r="AB149" s="93" t="s">
        <v>45</v>
      </c>
      <c r="AC149" s="94" t="s">
        <v>45</v>
      </c>
      <c r="AD149" s="93" t="s">
        <v>45</v>
      </c>
      <c r="AE149" s="93" t="s">
        <v>45</v>
      </c>
      <c r="AF149" s="94" t="s">
        <v>45</v>
      </c>
      <c r="AG149" s="93" t="s">
        <v>45</v>
      </c>
      <c r="AH149" s="93" t="s">
        <v>45</v>
      </c>
      <c r="AI149" s="94" t="s">
        <v>45</v>
      </c>
      <c r="AJ149" s="94" t="s">
        <v>45</v>
      </c>
      <c r="AK149" s="93" t="s">
        <v>45</v>
      </c>
      <c r="AL149" s="93" t="s">
        <v>45</v>
      </c>
      <c r="AM149" s="94" t="s">
        <v>45</v>
      </c>
      <c r="AN149" s="94" t="s">
        <v>45</v>
      </c>
      <c r="AO149" s="93" t="s">
        <v>45</v>
      </c>
      <c r="AP149" s="93" t="s">
        <v>45</v>
      </c>
      <c r="AQ149" s="94" t="s">
        <v>45</v>
      </c>
      <c r="AR149" s="94" t="s">
        <v>45</v>
      </c>
      <c r="AS149" s="93" t="s">
        <v>45</v>
      </c>
      <c r="AT149" s="93" t="s">
        <v>45</v>
      </c>
      <c r="AU149" s="94">
        <v>20</v>
      </c>
    </row>
    <row r="150" spans="1:47" x14ac:dyDescent="0.2">
      <c r="A150" s="1">
        <f>IF(COUNTIF($A$11:$A149,IF(L150="HR",ROUND(J150*100/M150,3),ROUND(K150*100/M150,3)))&gt;0,IF(L150="HR",ROUND(J150*100/M150,3),ROUND(K150*100/M150,3))-((ROW(A150)-11)*0.000001),IF(L150="HR",ROUND(J150*100/M150,3),ROUND(K150*100/M150,3)))</f>
        <v>-1.3899999999999999E-4</v>
      </c>
      <c r="B150" s="1">
        <f>IF(COUNTIF($B$11:$B149,ROUND(K150*100/M150,3))&gt;0,ROUND(K150*100/M150,3)-((ROW(B150)-11)*0.000001),ROUND(K150*100/M150,3))</f>
        <v>-1.3899999999999999E-4</v>
      </c>
      <c r="C150" s="32">
        <v>167</v>
      </c>
      <c r="D150" s="32" t="s">
        <v>389</v>
      </c>
      <c r="E150" s="43"/>
      <c r="F150" s="54" t="s">
        <v>330</v>
      </c>
      <c r="G150" s="54" t="s">
        <v>49</v>
      </c>
      <c r="H150" s="93" t="s">
        <v>331</v>
      </c>
      <c r="I150" s="93" t="s">
        <v>185</v>
      </c>
      <c r="J150" s="94"/>
      <c r="K150" s="95"/>
      <c r="L150" s="93" t="s">
        <v>51</v>
      </c>
      <c r="M150" s="55">
        <v>40</v>
      </c>
      <c r="N150" s="57">
        <f t="shared" si="9"/>
        <v>-1.3899999999999999E-4</v>
      </c>
      <c r="O150" s="57">
        <f t="shared" si="10"/>
        <v>-1.3899999999999999E-4</v>
      </c>
      <c r="P150" s="55">
        <v>10</v>
      </c>
      <c r="Q150" s="55">
        <v>15</v>
      </c>
      <c r="R150" s="55" t="s">
        <v>45</v>
      </c>
      <c r="S150" s="55" t="s">
        <v>45</v>
      </c>
      <c r="T150" s="55">
        <v>10</v>
      </c>
      <c r="U150" s="55">
        <v>20</v>
      </c>
      <c r="V150" s="55" t="s">
        <v>45</v>
      </c>
      <c r="W150" s="55" t="s">
        <v>45</v>
      </c>
      <c r="X150" s="93">
        <v>10</v>
      </c>
      <c r="Y150" s="93">
        <v>30</v>
      </c>
      <c r="Z150" s="94" t="s">
        <v>45</v>
      </c>
      <c r="AA150" s="93">
        <v>10</v>
      </c>
      <c r="AB150" s="93">
        <v>30</v>
      </c>
      <c r="AC150" s="94" t="s">
        <v>45</v>
      </c>
      <c r="AD150" s="93">
        <v>10</v>
      </c>
      <c r="AE150" s="93">
        <v>10</v>
      </c>
      <c r="AF150" s="94">
        <v>25</v>
      </c>
      <c r="AG150" s="93">
        <v>10</v>
      </c>
      <c r="AH150" s="93">
        <v>10</v>
      </c>
      <c r="AI150" s="94">
        <v>25</v>
      </c>
      <c r="AJ150" s="94" t="s">
        <v>45</v>
      </c>
      <c r="AK150" s="93" t="s">
        <v>45</v>
      </c>
      <c r="AL150" s="93">
        <v>10</v>
      </c>
      <c r="AM150" s="94" t="s">
        <v>45</v>
      </c>
      <c r="AN150" s="94" t="s">
        <v>45</v>
      </c>
      <c r="AO150" s="93" t="s">
        <v>45</v>
      </c>
      <c r="AP150" s="93">
        <v>10</v>
      </c>
      <c r="AQ150" s="94" t="s">
        <v>45</v>
      </c>
      <c r="AR150" s="94" t="s">
        <v>45</v>
      </c>
      <c r="AS150" s="93" t="s">
        <v>45</v>
      </c>
      <c r="AT150" s="93">
        <v>10</v>
      </c>
      <c r="AU150" s="94">
        <v>10</v>
      </c>
    </row>
    <row r="151" spans="1:47" x14ac:dyDescent="0.2">
      <c r="A151" s="1">
        <f>IF(COUNTIF($A$11:$A150,IF(L151="HR",ROUND(J151*100/M151,3),ROUND(K151*100/M151,3)))&gt;0,IF(L151="HR",ROUND(J151*100/M151,3),ROUND(K151*100/M151,3))-((ROW(A151)-11)*0.000001),IF(L151="HR",ROUND(J151*100/M151,3),ROUND(K151*100/M151,3)))</f>
        <v>-1.3999999999999999E-4</v>
      </c>
      <c r="B151" s="1">
        <f>IF(COUNTIF($B$11:$B150,ROUND(K151*100/M151,3))&gt;0,ROUND(K151*100/M151,3)-((ROW(B151)-11)*0.000001),ROUND(K151*100/M151,3))</f>
        <v>-1.3999999999999999E-4</v>
      </c>
      <c r="C151" s="32">
        <v>168</v>
      </c>
      <c r="D151" s="32" t="s">
        <v>389</v>
      </c>
      <c r="E151" s="43"/>
      <c r="F151" s="54" t="s">
        <v>174</v>
      </c>
      <c r="G151" s="54" t="s">
        <v>263</v>
      </c>
      <c r="H151" s="93" t="s">
        <v>332</v>
      </c>
      <c r="I151" s="93" t="s">
        <v>185</v>
      </c>
      <c r="J151" s="94"/>
      <c r="K151" s="95"/>
      <c r="L151" s="93" t="s">
        <v>51</v>
      </c>
      <c r="M151" s="55">
        <v>88</v>
      </c>
      <c r="N151" s="57">
        <f t="shared" si="9"/>
        <v>-1.3999999999999999E-4</v>
      </c>
      <c r="O151" s="57">
        <f t="shared" si="10"/>
        <v>-1.3999999999999999E-4</v>
      </c>
      <c r="P151" s="55">
        <v>40</v>
      </c>
      <c r="Q151" s="55">
        <v>30</v>
      </c>
      <c r="R151" s="55">
        <v>40</v>
      </c>
      <c r="S151" s="55">
        <v>55</v>
      </c>
      <c r="T151" s="55">
        <v>30</v>
      </c>
      <c r="U151" s="55">
        <v>30</v>
      </c>
      <c r="V151" s="55">
        <v>40</v>
      </c>
      <c r="W151" s="55">
        <v>45</v>
      </c>
      <c r="X151" s="93">
        <v>40</v>
      </c>
      <c r="Y151" s="93">
        <v>40</v>
      </c>
      <c r="Z151" s="94" t="s">
        <v>45</v>
      </c>
      <c r="AA151" s="93">
        <v>50</v>
      </c>
      <c r="AB151" s="93">
        <v>50</v>
      </c>
      <c r="AC151" s="94" t="s">
        <v>45</v>
      </c>
      <c r="AD151" s="93">
        <v>50</v>
      </c>
      <c r="AE151" s="93">
        <v>50</v>
      </c>
      <c r="AF151" s="94">
        <v>40</v>
      </c>
      <c r="AG151" s="93">
        <v>50</v>
      </c>
      <c r="AH151" s="93">
        <v>50</v>
      </c>
      <c r="AI151" s="94">
        <v>40</v>
      </c>
      <c r="AJ151" s="94">
        <v>15</v>
      </c>
      <c r="AK151" s="93">
        <v>50</v>
      </c>
      <c r="AL151" s="93">
        <v>20</v>
      </c>
      <c r="AM151" s="94">
        <v>20</v>
      </c>
      <c r="AN151" s="94">
        <v>5</v>
      </c>
      <c r="AO151" s="93">
        <v>50</v>
      </c>
      <c r="AP151" s="93">
        <v>20</v>
      </c>
      <c r="AQ151" s="94">
        <v>20</v>
      </c>
      <c r="AR151" s="94">
        <v>30</v>
      </c>
      <c r="AS151" s="93">
        <v>50</v>
      </c>
      <c r="AT151" s="93">
        <v>20</v>
      </c>
      <c r="AU151" s="93">
        <v>20</v>
      </c>
    </row>
  </sheetData>
  <sheetProtection selectLockedCells="1" selectUnlockedCells="1"/>
  <phoneticPr fontId="0" type="noConversion"/>
  <pageMargins left="0.78749999999999998" right="0.78749999999999998" top="1.0249999999999999" bottom="1.0249999999999999" header="0.78749999999999998" footer="0.78749999999999998"/>
  <pageSetup paperSize="9" scale="26" firstPageNumber="0" fitToHeight="0" orientation="portrait" horizontalDpi="300" verticalDpi="300" r:id="rId1"/>
  <headerFooter alignWithMargins="0">
    <oddHeader>&amp;C&amp;"Arial,Standard"&amp;10&amp;A</oddHeader>
    <oddFooter>&amp;C&amp;"Arial,Standard"&amp;10Seite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AC109"/>
  <sheetViews>
    <sheetView workbookViewId="0">
      <selection activeCell="C37" sqref="C37"/>
    </sheetView>
  </sheetViews>
  <sheetFormatPr baseColWidth="10" defaultColWidth="14.33203125" defaultRowHeight="12" x14ac:dyDescent="0.2"/>
  <cols>
    <col min="1" max="1" width="21.5" style="96" customWidth="1"/>
    <col min="2" max="2" width="4.5" style="96" customWidth="1"/>
    <col min="3" max="3" width="9.83203125" style="96" customWidth="1"/>
    <col min="4" max="4" width="6.83203125" style="96" customWidth="1"/>
    <col min="5" max="5" width="5.6640625" style="96" customWidth="1"/>
    <col min="6" max="6" width="11.6640625" style="96" customWidth="1"/>
    <col min="7" max="7" width="5.5" style="96" customWidth="1"/>
    <col min="8" max="8" width="4" style="96" customWidth="1"/>
    <col min="9" max="9" width="4.5" style="96" customWidth="1"/>
    <col min="10" max="10" width="4" style="96" customWidth="1"/>
    <col min="11" max="11" width="9.33203125" style="122" customWidth="1"/>
    <col min="12" max="14" width="6.6640625" style="96" customWidth="1"/>
    <col min="15" max="15" width="14.33203125" style="96" customWidth="1"/>
    <col min="16" max="16" width="21.5" style="96" customWidth="1"/>
    <col min="17" max="17" width="3.6640625" style="96" customWidth="1"/>
    <col min="18" max="18" width="10.33203125" style="96" customWidth="1"/>
    <col min="19" max="19" width="6.83203125" style="96" customWidth="1"/>
    <col min="20" max="20" width="5.6640625" style="96" customWidth="1"/>
    <col min="21" max="21" width="11.6640625" style="96" customWidth="1"/>
    <col min="22" max="22" width="5.5" style="96" customWidth="1"/>
    <col min="23" max="23" width="4" style="96" customWidth="1"/>
    <col min="24" max="24" width="4.5" style="96" customWidth="1"/>
    <col min="25" max="25" width="4" style="96" customWidth="1"/>
    <col min="26" max="26" width="9.33203125" style="96" customWidth="1"/>
    <col min="27" max="29" width="6.6640625" style="96" customWidth="1"/>
    <col min="30" max="16384" width="14.33203125" style="96"/>
  </cols>
  <sheetData>
    <row r="1" spans="1:29" ht="10.9" customHeight="1" x14ac:dyDescent="0.2">
      <c r="A1" s="127" t="s">
        <v>333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P1" s="127" t="s">
        <v>334</v>
      </c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</row>
    <row r="3" spans="1:29" ht="24" x14ac:dyDescent="0.2">
      <c r="A3" s="97" t="s">
        <v>335</v>
      </c>
      <c r="B3" s="98"/>
      <c r="C3" s="98"/>
      <c r="D3" s="98"/>
      <c r="E3" s="98"/>
      <c r="F3" s="98"/>
      <c r="G3" s="98"/>
      <c r="H3" s="98"/>
      <c r="I3" s="98"/>
      <c r="J3" s="98"/>
      <c r="K3" s="118"/>
      <c r="L3" s="98"/>
      <c r="M3" s="98"/>
      <c r="N3" s="98" t="s">
        <v>336</v>
      </c>
      <c r="O3" s="99"/>
      <c r="P3" s="97" t="s">
        <v>335</v>
      </c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 t="s">
        <v>337</v>
      </c>
    </row>
    <row r="4" spans="1:29" ht="41.85" customHeight="1" x14ac:dyDescent="0.2">
      <c r="A4" s="98" t="s">
        <v>338</v>
      </c>
      <c r="B4" s="98" t="s">
        <v>185</v>
      </c>
      <c r="C4" s="98" t="s">
        <v>339</v>
      </c>
      <c r="D4" s="98" t="s">
        <v>340</v>
      </c>
      <c r="E4" s="98" t="s">
        <v>30</v>
      </c>
      <c r="F4" s="98" t="s">
        <v>341</v>
      </c>
      <c r="G4" s="126" t="s">
        <v>342</v>
      </c>
      <c r="H4" s="126"/>
      <c r="I4" s="126"/>
      <c r="J4" s="126"/>
      <c r="K4" s="126" t="s">
        <v>343</v>
      </c>
      <c r="L4" s="126"/>
      <c r="M4" s="126"/>
      <c r="N4" s="126"/>
      <c r="O4" s="99"/>
      <c r="P4" s="98" t="s">
        <v>338</v>
      </c>
      <c r="Q4" s="98" t="s">
        <v>185</v>
      </c>
      <c r="R4" s="98" t="s">
        <v>339</v>
      </c>
      <c r="S4" s="98" t="s">
        <v>340</v>
      </c>
      <c r="T4" s="98" t="s">
        <v>30</v>
      </c>
      <c r="U4" s="98" t="s">
        <v>341</v>
      </c>
      <c r="V4" s="126" t="s">
        <v>342</v>
      </c>
      <c r="W4" s="126"/>
      <c r="X4" s="126"/>
      <c r="Y4" s="126"/>
      <c r="Z4" s="126" t="s">
        <v>343</v>
      </c>
      <c r="AA4" s="126"/>
      <c r="AB4" s="126"/>
      <c r="AC4" s="126"/>
    </row>
    <row r="5" spans="1:29" ht="27.6" customHeight="1" x14ac:dyDescent="0.2">
      <c r="A5" s="98"/>
      <c r="B5" s="98"/>
      <c r="C5" s="98"/>
      <c r="D5" s="98"/>
      <c r="E5" s="98"/>
      <c r="F5" s="98"/>
      <c r="G5" s="98" t="s">
        <v>344</v>
      </c>
      <c r="H5" s="98" t="s">
        <v>16</v>
      </c>
      <c r="I5" s="98" t="s">
        <v>17</v>
      </c>
      <c r="J5" s="98" t="s">
        <v>18</v>
      </c>
      <c r="K5" s="118" t="s">
        <v>345</v>
      </c>
      <c r="L5" s="98" t="s">
        <v>16</v>
      </c>
      <c r="M5" s="98" t="s">
        <v>17</v>
      </c>
      <c r="N5" s="98" t="s">
        <v>18</v>
      </c>
      <c r="O5" s="99"/>
      <c r="P5" s="98"/>
      <c r="Q5" s="98"/>
      <c r="R5" s="98"/>
      <c r="S5" s="98"/>
      <c r="T5" s="98"/>
      <c r="U5" s="98"/>
      <c r="V5" s="98" t="s">
        <v>344</v>
      </c>
      <c r="W5" s="98" t="s">
        <v>16</v>
      </c>
      <c r="X5" s="98" t="s">
        <v>17</v>
      </c>
      <c r="Y5" s="98" t="s">
        <v>18</v>
      </c>
      <c r="Z5" s="98" t="s">
        <v>345</v>
      </c>
      <c r="AA5" s="98" t="s">
        <v>16</v>
      </c>
      <c r="AB5" s="98" t="s">
        <v>17</v>
      </c>
      <c r="AC5" s="98" t="s">
        <v>18</v>
      </c>
    </row>
    <row r="6" spans="1:29" ht="36" x14ac:dyDescent="0.2">
      <c r="A6" s="100" t="str">
        <f>IF(ISNA(VLOOKUP(1,Beef_Cattle_MAX!$C$6:$V$140,1,0)),"No feed items applicable!",VLOOKUP(1,Beef_Cattle_MAX!$C$6:$V$140,4,0)&amp;" "&amp;VLOOKUP(1,Beef_Cattle_MAX!$C$6:$V$140,5,0))</f>
        <v>No feed items applicable!</v>
      </c>
      <c r="B6" s="100" t="str">
        <f>IF(ISNA(VLOOKUP(1,Beef_Cattle_MAX!$C$6:$V$140,1,0)),"",LEFT(VLOOKUP(1,Beef_Cattle_MAX!$C$6:$V$140,2,0),5))</f>
        <v/>
      </c>
      <c r="C6" s="100" t="str">
        <f>IF(ISNA(VLOOKUP(1,Beef_Cattle_MAX!$C$6:$V$140,1,0)),"",IF($D6="HR",VLOOKUP(1,Beef_Cattle_MAX!$C$6:$V$140,8,0),VLOOKUP(1,Beef_Cattle_MAX!$C$6:$V$140,9,0)))</f>
        <v/>
      </c>
      <c r="D6" s="100" t="str">
        <f>IF(ISNA(VLOOKUP(1,Beef_Cattle_MAX!$C$6:$V$140,1,0)),"",VLOOKUP(1,Beef_Cattle_MAX!$C$6:$V$140,10,0))</f>
        <v/>
      </c>
      <c r="E6" s="100" t="str">
        <f>IF(ISNA(VLOOKUP(1,Beef_Cattle_MAX!$C$6:$V$140,1,0)),"",VLOOKUP(1,Beef_Cattle_MAX!$C$6:$V$140,11,0))</f>
        <v/>
      </c>
      <c r="F6" s="101" t="str">
        <f>IF(A6="No feed items applicable!","",C6*100/E6)</f>
        <v/>
      </c>
      <c r="G6" s="102" t="str">
        <f>IF(IF(ISNA(VLOOKUP(1,Beef_Cattle_MAX!$C$6:$V$140,1,0)),"",VLOOKUP(1,Beef_Cattle_MAX!$C$6:$V$140,17,0))=0,"",IF(ISNA(VLOOKUP(1,Beef_Cattle_MAX!$C$6:$V$140,1,0)),"",VLOOKUP(1,Beef_Cattle_MAX!$C$6:$V$140,17,0)))</f>
        <v/>
      </c>
      <c r="H6" s="102" t="str">
        <f>IF(IF(ISNA(VLOOKUP(1,Beef_Cattle_MAX!$C$6:$V$140,1,0)),"",VLOOKUP(1,Beef_Cattle_MAX!$C$6:$V$140,18,0))=0,"",IF(ISNA(VLOOKUP(1,Beef_Cattle_MAX!$C$6:$V$140,1,0)),"",VLOOKUP(1,Beef_Cattle_MAX!$C$6:$V$140,18,0)))</f>
        <v/>
      </c>
      <c r="I6" s="102" t="str">
        <f>IF(IF(ISNA(VLOOKUP(1,Beef_Cattle_MAX!$C$6:$V$140,1,0)),"",VLOOKUP(1,Beef_Cattle_MAX!$C$6:$V$140,19,0))=0,"",IF(ISNA(VLOOKUP(1,Beef_Cattle_MAX!$C$6:$V$140,1,0)),"",VLOOKUP(1,Beef_Cattle_MAX!$C$6:$V$140,19,0)))</f>
        <v/>
      </c>
      <c r="J6" s="102" t="str">
        <f>IF(IF(ISNA(VLOOKUP(1,Beef_Cattle_MAX!$C$6:$V$140,1,0)),"",VLOOKUP(1,Beef_Cattle_MAX!$C$6:$V$140,20,0))=0,"",IF(ISNA(VLOOKUP(1,Beef_Cattle_MAX!$C$6:$V$140,1,0)),"",VLOOKUP(1,Beef_Cattle_MAX!$C$6:$V$140,20,0)))</f>
        <v/>
      </c>
      <c r="K6" s="115" t="str">
        <f>IF(OR($A6="No feed items applicable!",G6=""),"",G6*$F6/100)</f>
        <v/>
      </c>
      <c r="L6" s="102" t="str">
        <f>IF(OR($A6="No feed items applicable!",H6=""),"",H6*$F6/100)</f>
        <v/>
      </c>
      <c r="M6" s="102" t="str">
        <f>IF(OR($A6="No feed items applicable!",I6=""),"",I6*$F6/100)</f>
        <v/>
      </c>
      <c r="N6" s="102" t="str">
        <f>IF(OR($A6="No feed items applicable!",J6=""),"",J6*$F6/100)</f>
        <v/>
      </c>
      <c r="O6" s="99"/>
      <c r="P6" s="100" t="str">
        <f>IF(ISNA(VLOOKUP(1,Beef_Cattle_MEAN!$C$6:$V$140,1,0)),"No feed items applicable!",VLOOKUP(1,Beef_Cattle_MEAN!$C$6:$V$140,4,0)&amp;" "&amp;VLOOKUP(1,Beef_Cattle_MEAN!$C$6:$V$140,5,0))</f>
        <v>No feed items applicable!</v>
      </c>
      <c r="Q6" s="100" t="str">
        <f>IF(ISNA(VLOOKUP(1,Beef_Cattle_MEAN!$C$6:$V$140,1,0)),"",LEFT(VLOOKUP(1,Beef_Cattle_MEAN!$C$6:$V$140,2,0),5))</f>
        <v/>
      </c>
      <c r="R6" s="100" t="str">
        <f>IF(ISNA(VLOOKUP(1,Beef_Cattle_MEAN!$C$6:$V$140,1,0)),"",VLOOKUP(1,Beef_Cattle_MEAN!$C$6:$V$140,9,0))</f>
        <v/>
      </c>
      <c r="S6" s="100" t="str">
        <f>IF(ISNA(VLOOKUP(1,Beef_Cattle_MEAN!$C$6:$V$140,1,0)),"","STMR/STMR-P")</f>
        <v/>
      </c>
      <c r="T6" s="100" t="str">
        <f>IF(ISNA(VLOOKUP(1,Beef_Cattle_MEAN!$C$6:$V$140,1,0)),"",VLOOKUP(1,Beef_Cattle_MEAN!$C$6:$V$140,11,0))</f>
        <v/>
      </c>
      <c r="U6" s="101" t="str">
        <f>IF(P6="No feed items applicable!","",R6*100/T6)</f>
        <v/>
      </c>
      <c r="V6" s="103" t="str">
        <f>IF(IF(ISNA(VLOOKUP(1,Beef_Cattle_MEAN!$C$6:$V$140,1,0)),"",VLOOKUP(1,Beef_Cattle_MEAN!$C$6:$V$140,17,0))=0,"",IF(ISNA(VLOOKUP(1,Beef_Cattle_MEAN!$C$6:$V$140,1,0)),"",VLOOKUP(1,Beef_Cattle_MEAN!$C$6:$V$140,17,0)))</f>
        <v/>
      </c>
      <c r="W6" s="103" t="str">
        <f>IF(IF(ISNA(VLOOKUP(1,Beef_Cattle_MEAN!$C$6:$V$140,1,0)),"",VLOOKUP(1,Beef_Cattle_MEAN!$C$6:$V$140,18,0))=0,"",IF(ISNA(VLOOKUP(1,Beef_Cattle_MEAN!$C$6:$V$140,1,0)),"",VLOOKUP(1,Beef_Cattle_MEAN!$C$6:$V$140,18,0)))</f>
        <v/>
      </c>
      <c r="X6" s="103" t="str">
        <f>IF(IF(ISNA(VLOOKUP(1,Beef_Cattle_MEAN!$C$6:$V$140,1,0)),"",VLOOKUP(1,Beef_Cattle_MEAN!$C$6:$V$140,19,0))=0,"",IF(ISNA(VLOOKUP(1,Beef_Cattle_MEAN!$C$6:$V$140,1,0)),"",VLOOKUP(1,Beef_Cattle_MEAN!$C$6:$V$140,19,0)))</f>
        <v/>
      </c>
      <c r="Y6" s="103" t="str">
        <f>IF(IF(ISNA(VLOOKUP(1,Beef_Cattle_MEAN!$C$6:$V$140,1,0)),"",VLOOKUP(1,Beef_Cattle_MEAN!$C$6:$V$140,20,0))=0,"",IF(ISNA(VLOOKUP(1,Beef_Cattle_MEAN!$C$6:$V$140,1,0)),"",VLOOKUP(1,Beef_Cattle_MEAN!$C$6:$V$140,20,0)))</f>
        <v/>
      </c>
      <c r="Z6" s="103" t="str">
        <f>IF(OR($P6="No feed items applicable!",V6=""),"",V6*$U6/100)</f>
        <v/>
      </c>
      <c r="AA6" s="103" t="str">
        <f>IF(OR($P6="No feed items applicable!",W6=""),"",W6*$U6/100)</f>
        <v/>
      </c>
      <c r="AB6" s="103" t="str">
        <f>IF(OR($P6="No feed items applicable!",X6=""),"",X6*$U6/100)</f>
        <v/>
      </c>
      <c r="AC6" s="103" t="str">
        <f>IF(OR($P6="No feed items applicable!",Y6=""),"",Y6*$U6/100)</f>
        <v/>
      </c>
    </row>
    <row r="7" spans="1:29" ht="36" x14ac:dyDescent="0.2">
      <c r="A7" s="100" t="str">
        <f>IF(A6="No feed items applicable!","",IF(AND(ISNA(VLOOKUP(ROW(A7)-5,Beef_Cattle_MAX!$C$6:$V$140,1,0)),A6&lt;&gt;""),"Total",VLOOKUP(ROW(A7)-5,Beef_Cattle_MAX!$C$6:$V$140,4,0)&amp;" "&amp;VLOOKUP(ROW(A7)-5,Beef_Cattle_MAX!$C$6:$V$140,5,0)))</f>
        <v/>
      </c>
      <c r="B7" s="100" t="str">
        <f>IF(ISNA(VLOOKUP(ROW(A7)-5,Beef_Cattle_MAX!$C$6:$V$140,1,0)),"",LEFT(VLOOKUP(ROW(A7)-5,Beef_Cattle_MAX!$C$6:$V$140,2,0),5))</f>
        <v/>
      </c>
      <c r="C7" s="100" t="str">
        <f>IF(ISNA(VLOOKUP(ROW(A7)-5,Beef_Cattle_MAX!$C$6:$V$140,1,0)),"",IF($D7="HR",VLOOKUP(ROW(A7)-5,Beef_Cattle_MAX!$C$6:$V$140,8,0),VLOOKUP(ROW(A7)-5,Beef_Cattle_MAX!$C$6:$V$140,9,0)))</f>
        <v/>
      </c>
      <c r="D7" s="100" t="str">
        <f>IF(ISNA(VLOOKUP(ROW(A7)-5,Beef_Cattle_MAX!$C$6:$V$140,1,0)),"",VLOOKUP(ROW(A7)-5,Beef_Cattle_MAX!$C$6:$V$140,10,0))</f>
        <v/>
      </c>
      <c r="E7" s="100" t="str">
        <f>IF(ISNA(VLOOKUP(ROW(A7)-5,Beef_Cattle_MAX!$C$6:$V$140,1,0)),"",VLOOKUP(ROW(A7)-5,Beef_Cattle_MAX!$C$6:$V$140,11,0))</f>
        <v/>
      </c>
      <c r="F7" s="101" t="str">
        <f t="shared" ref="F7:F23" si="0">IF(OR(A7="",A7="Total"),"",C7*100/E7)</f>
        <v/>
      </c>
      <c r="G7" s="102" t="str">
        <f>IF(IF(A7="","",IF(A7="Total",SUM($G$6:$G6),IF(ISNA(VLOOKUP(ROW(A7)-5,Beef_Cattle_MAX!$C$6:$V$140,1,0)),"",VLOOKUP(ROW(A7)-5,Beef_Cattle_MAX!$C$6:$V$140,17,0))))=0,"",IF(A7="","",IF(A7="Total",SUM($G$6:$G6),IF(ISNA(VLOOKUP(ROW(A7)-5,Beef_Cattle_MAX!$C$6:$V$140,1,0)),"",VLOOKUP(ROW(A7)-5,Beef_Cattle_MAX!$C$6:$V$140,17,0)))))</f>
        <v/>
      </c>
      <c r="H7" s="102" t="str">
        <f>IF(IF(A7="","",IF(A7="Total",SUM($H$6:$H6),IF(ISNA(VLOOKUP(ROW(B7)-5,Beef_Cattle_MAX!$C$6:$V$140,1,0)),"",VLOOKUP(ROW(B7)-5,Beef_Cattle_MAX!$C$6:$V$140,18,0))))=0,"",IF(A7="","",IF(A7="Total",SUM($H$6:$H6),IF(ISNA(VLOOKUP(ROW(B7)-5,Beef_Cattle_MAX!$C$6:$V$140,1,0)),"",VLOOKUP(ROW(B7)-5,Beef_Cattle_MAX!$C$6:$V$140,18,0)))))</f>
        <v/>
      </c>
      <c r="I7" s="102" t="str">
        <f>IF(IF(A7="","",IF(A7="Total",SUM($I$6:$I6),IF(ISNA(VLOOKUP(ROW(C7)-5,Beef_Cattle_MAX!$C$6:$V$140,1,0)),"",VLOOKUP(ROW(C7)-5,Beef_Cattle_MAX!$C$6:$V$140,19,0))))=0,"",IF(A7="","",IF(A7="Total",SUM($I$6:$I6),IF(ISNA(VLOOKUP(ROW(C7)-5,Beef_Cattle_MAX!$C$6:$V$140,1,0)),"",VLOOKUP(ROW(C7)-5,Beef_Cattle_MAX!$C$6:$V$140,19,0)))))</f>
        <v/>
      </c>
      <c r="J7" s="102" t="str">
        <f>IF(IF(A7="","",IF(A7="Total",SUM($J$6:$J6),IF(ISNA(VLOOKUP(ROW(D7)-5,Beef_Cattle_MAX!$C$6:$V$140,1,0)),"",VLOOKUP(ROW(D7)-5,Beef_Cattle_MAX!$C$6:$V$140,20,0))))=0,"",IF(A7="","",IF(A7="Total",SUM($J$6:$J6),IF(ISNA(VLOOKUP(ROW(D7)-5,Beef_Cattle_MAX!$C$6:$V$140,1,0)),"",VLOOKUP(ROW(D7)-5,Beef_Cattle_MAX!$C$6:$V$140,20,0)))))</f>
        <v/>
      </c>
      <c r="K7" s="115" t="str">
        <f>IF(OR($A7="",G7=""),"",IF($A7="Total",SUM(K$6:K6),G7*$F7/100))</f>
        <v/>
      </c>
      <c r="L7" s="102" t="str">
        <f>IF(OR($A7="",H7=""),"",IF($A7="Total",SUM(L$6:L6),H7*$F7/100))</f>
        <v/>
      </c>
      <c r="M7" s="102" t="str">
        <f>IF(OR($A7="",I7=""),"",IF($A7="Total",SUM(M$6:M6),I7*$F7/100))</f>
        <v/>
      </c>
      <c r="N7" s="102" t="str">
        <f>IF(OR($A7="",J7=""),"",IF($A7="Total",SUM(N$6:N6),J7*$F7/100))</f>
        <v/>
      </c>
      <c r="O7" s="99"/>
      <c r="P7" s="100" t="str">
        <f>IF(P6="No feed items applicable!","",IF(AND(ISNA(VLOOKUP(ROW(P7)-5,Beef_Cattle_MEAN!$C$6:$V$140,1,0)),P6&lt;&gt;""),"Total",VLOOKUP(ROW(P7)-5,Beef_Cattle_MEAN!$C$6:$V$140,4,0)&amp;" "&amp;VLOOKUP(ROW(P7)-5,Beef_Cattle_MEAN!$C$6:$V$140,5,0)))</f>
        <v/>
      </c>
      <c r="Q7" s="100" t="str">
        <f>IF(ISNA(VLOOKUP(ROW(P7)-5,Beef_Cattle_MEAN!$C$6:$V$140,1,0)),"",LEFT(VLOOKUP(ROW(P7)-5,Beef_Cattle_MEAN!$C$6:$V$140,2,0),5))</f>
        <v/>
      </c>
      <c r="R7" s="100" t="str">
        <f>IF(ISNA(VLOOKUP(ROW(P7)-5,Beef_Cattle_MEAN!$C$6:$V$140,1,0)),"",VLOOKUP(ROW(P7)-5,Beef_Cattle_MEAN!$C$6:$V$140,9,0))</f>
        <v/>
      </c>
      <c r="S7" s="100" t="str">
        <f>IF(ISNA(VLOOKUP(ROW(P7)-5,Beef_Cattle_MEAN!$C$6:$V$140,1,0)),"","STMR/STMR-P")</f>
        <v/>
      </c>
      <c r="T7" s="100" t="str">
        <f>IF(ISNA(VLOOKUP(ROW(P7)-5,Beef_Cattle_MEAN!$C$6:$V$140,1,0)),"",VLOOKUP(ROW(P7)-5,Beef_Cattle_MEAN!$C$6:$V$140,11,0))</f>
        <v/>
      </c>
      <c r="U7" s="101" t="str">
        <f t="shared" ref="U7:U23" si="1">IF(OR(P7="",P7="Total"),"",R7*100/T7)</f>
        <v/>
      </c>
      <c r="V7" s="103" t="str">
        <f>IF(IF(P7="","",IF(P7="Total",SUM($V$6:$V6),IF(ISNA(VLOOKUP(ROW(P7)-5,Beef_Cattle_MEAN!$C$6:$V$140,1,0)),"",VLOOKUP(ROW(P7)-5,Beef_Cattle_MEAN!$C$6:$V$140,17,0))))=0,"",IF(P7="","",IF(P7="Total",SUM($V$6:$V6),IF(ISNA(VLOOKUP(ROW(P7)-5,Beef_Cattle_MEAN!$C$6:$V$140,1,0)),"",VLOOKUP(ROW(P7)-5,Beef_Cattle_MEAN!$C$6:$V$140,17,0)))))</f>
        <v/>
      </c>
      <c r="W7" s="103" t="str">
        <f>IF(IF(P7="","",IF(P7="Total",SUM($W$6:$W6),IF(ISNA(VLOOKUP(ROW(Q7)-5,Beef_Cattle_MEAN!$C$6:$V$140,1,0)),"",VLOOKUP(ROW(Q7)-5,Beef_Cattle_MEAN!$C$6:$V$140,18,0))))=0,"",IF(P7="","",IF(P7="Total",SUM($W$6:$W6),IF(ISNA(VLOOKUP(ROW(Q7)-5,Beef_Cattle_MEAN!$C$6:$V$140,1,0)),"",VLOOKUP(ROW(Q7)-5,Beef_Cattle_MEAN!$C$6:$V$140,18,0)))))</f>
        <v/>
      </c>
      <c r="X7" s="103" t="str">
        <f>IF(IF(P7="","",IF(P7="Total",SUM($X$6:$X6),IF(ISNA(VLOOKUP(ROW(R7)-5,Beef_Cattle_MEAN!$C$6:$V$140,1,0)),"",VLOOKUP(ROW(R7)-5,Beef_Cattle_MEAN!$C$6:$V$140,19,0))))=0,"",IF(P7="","",IF(P7="Total",SUM($X$6:$X6),IF(ISNA(VLOOKUP(ROW(R7)-5,Beef_Cattle_MEAN!$C$6:$V$140,1,0)),"",VLOOKUP(ROW(R7)-5,Beef_Cattle_MEAN!$C$6:$V$140,19,0)))))</f>
        <v/>
      </c>
      <c r="Y7" s="103" t="str">
        <f>IF(IF(P7="","",IF(P7="Total",SUM($Y$6:$Y6),IF(ISNA(VLOOKUP(ROW(S7)-5,Beef_Cattle_MEAN!$C$6:$V$140,1,0)),"",VLOOKUP(ROW(S7)-5,Beef_Cattle_MEAN!$C$6:$V$140,20,0))))=0,"",IF(P7="","",IF(P7="Total",SUM($Y$6:$Y6),IF(ISNA(VLOOKUP(ROW(S7)-5,Beef_Cattle_MEAN!$C$6:$V$140,1,0)),"",VLOOKUP(ROW(S7)-5,Beef_Cattle_MEAN!$C$6:$V$140,20,0)))))</f>
        <v/>
      </c>
      <c r="Z7" s="103" t="str">
        <f>IF(OR($P7="",V7=""),"",IF($P7="Total",SUM(Z$6:Z6),V7*$U7/100))</f>
        <v/>
      </c>
      <c r="AA7" s="103" t="str">
        <f>IF(OR($P7="",W7=""),"",IF($P7="Total",SUM(AA$6:AA6),W7*$U7/100))</f>
        <v/>
      </c>
      <c r="AB7" s="103" t="str">
        <f>IF(OR($P7="",X7=""),"",IF($P7="Total",SUM(AB$6:AB6),X7*$U7/100))</f>
        <v/>
      </c>
      <c r="AC7" s="103" t="str">
        <f>IF(OR($P7="",Y7=""),"",IF($P7="Total",SUM(AC$6:AC6),Y7*$U7/100))</f>
        <v/>
      </c>
    </row>
    <row r="8" spans="1:29" ht="36" x14ac:dyDescent="0.2">
      <c r="A8" s="100" t="str">
        <f>IF(OR(A7="Total",A7=""),"",IF(AND(ISNA(VLOOKUP(ROW(A8)-5,Beef_Cattle_MAX!$C$6:$V$140,1,0)),A7&lt;&gt;""),"Total",VLOOKUP(ROW(A8)-5,Beef_Cattle_MAX!$C$6:$V$140,4,0)&amp;" "&amp;VLOOKUP(ROW(A8)-5,Beef_Cattle_MAX!$C$6:$V$140,5,0)))</f>
        <v/>
      </c>
      <c r="B8" s="100" t="str">
        <f>IF(ISNA(VLOOKUP(ROW(A8)-5,Beef_Cattle_MAX!$C$6:$V$140,1,0)),"",LEFT(VLOOKUP(ROW(A8)-5,Beef_Cattle_MAX!$C$6:$V$140,2,0),5))</f>
        <v/>
      </c>
      <c r="C8" s="100" t="str">
        <f>IF(ISNA(VLOOKUP(ROW(A8)-5,Beef_Cattle_MAX!$C$6:$V$140,1,0)),"",IF($D8="HR",VLOOKUP(ROW(A8)-5,Beef_Cattle_MAX!$C$6:$V$140,8,0),VLOOKUP(ROW(A8)-5,Beef_Cattle_MAX!$C$6:$V$140,9,0)))</f>
        <v/>
      </c>
      <c r="D8" s="100" t="str">
        <f>IF(ISNA(VLOOKUP(ROW(A8)-5,Beef_Cattle_MAX!$C$6:$V$140,1,0)),"",VLOOKUP(ROW(A8)-5,Beef_Cattle_MAX!$C$6:$V$140,10,0))</f>
        <v/>
      </c>
      <c r="E8" s="100" t="str">
        <f>IF(ISNA(VLOOKUP(ROW(A8)-5,Beef_Cattle_MAX!$C$6:$V$140,1,0)),"",VLOOKUP(ROW(A8)-5,Beef_Cattle_MAX!$C$6:$V$140,11,0))</f>
        <v/>
      </c>
      <c r="F8" s="101" t="str">
        <f t="shared" si="0"/>
        <v/>
      </c>
      <c r="G8" s="102" t="str">
        <f>IF(IF(A8="","",IF(A8="Total",SUM($G$6:$G7),IF(ISNA(VLOOKUP(ROW(A8)-5,Beef_Cattle_MAX!$C$6:$V$140,1,0)),"",VLOOKUP(ROW(A8)-5,Beef_Cattle_MAX!$C$6:$V$140,17,0))))=0,"",IF(A8="","",IF(A8="Total",SUM($G$6:$G7),IF(ISNA(VLOOKUP(ROW(A8)-5,Beef_Cattle_MAX!$C$6:$V$140,1,0)),"",VLOOKUP(ROW(A8)-5,Beef_Cattle_MAX!$C$6:$V$140,17,0)))))</f>
        <v/>
      </c>
      <c r="H8" s="102" t="str">
        <f>IF(IF(A8="","",IF(A8="Total",SUM($H$6:$H7),IF(ISNA(VLOOKUP(ROW(B8)-5,Beef_Cattle_MAX!$C$6:$V$140,1,0)),"",VLOOKUP(ROW(B8)-5,Beef_Cattle_MAX!$C$6:$V$140,18,0))))=0,"",IF(A8="","",IF(A8="Total",SUM($H$6:$H7),IF(ISNA(VLOOKUP(ROW(B8)-5,Beef_Cattle_MAX!$C$6:$V$140,1,0)),"",VLOOKUP(ROW(B8)-5,Beef_Cattle_MAX!$C$6:$V$140,18,0)))))</f>
        <v/>
      </c>
      <c r="I8" s="102" t="str">
        <f>IF(IF(A8="","",IF(A8="Total",SUM($I$6:$I7),IF(ISNA(VLOOKUP(ROW(C8)-5,Beef_Cattle_MAX!$C$6:$V$140,1,0)),"",VLOOKUP(ROW(C8)-5,Beef_Cattle_MAX!$C$6:$V$140,19,0))))=0,"",IF(A8="","",IF(A8="Total",SUM($I$6:$I7),IF(ISNA(VLOOKUP(ROW(C8)-5,Beef_Cattle_MAX!$C$6:$V$140,1,0)),"",VLOOKUP(ROW(C8)-5,Beef_Cattle_MAX!$C$6:$V$140,19,0)))))</f>
        <v/>
      </c>
      <c r="J8" s="102" t="str">
        <f>IF(IF(A8="","",IF(A8="Total",SUM($J$6:$J7),IF(ISNA(VLOOKUP(ROW(D8)-5,Beef_Cattle_MAX!$C$6:$V$140,1,0)),"",VLOOKUP(ROW(D8)-5,Beef_Cattle_MAX!$C$6:$V$140,20,0))))=0,"",IF(A8="","",IF(A8="Total",SUM($J$6:$J7),IF(ISNA(VLOOKUP(ROW(D8)-5,Beef_Cattle_MAX!$C$6:$V$140,1,0)),"",VLOOKUP(ROW(D8)-5,Beef_Cattle_MAX!$C$6:$V$140,20,0)))))</f>
        <v/>
      </c>
      <c r="K8" s="115" t="str">
        <f>IF(OR($A8="",G8=""),"",IF($A8="Total",SUM(K$6:K7),G8*$F8/100))</f>
        <v/>
      </c>
      <c r="L8" s="102" t="str">
        <f>IF(OR($A8="",H8=""),"",IF($A8="Total",SUM(L$6:L7),H8*$F8/100))</f>
        <v/>
      </c>
      <c r="M8" s="102" t="str">
        <f>IF(OR($A8="",I8=""),"",IF($A8="Total",SUM(M$6:M7),I8*$F8/100))</f>
        <v/>
      </c>
      <c r="N8" s="102" t="str">
        <f>IF(OR($A8="",J8=""),"",IF($A8="Total",SUM(N$6:N7),J8*$F8/100))</f>
        <v/>
      </c>
      <c r="O8" s="99"/>
      <c r="P8" s="100" t="str">
        <f>IF(OR(P7="Total",P7=""),"",IF(AND(ISNA(VLOOKUP(ROW(P8)-5,Beef_Cattle_MEAN!$C$6:$V$140,1,0)),P7&lt;&gt;""),"Total",VLOOKUP(ROW(P8)-5,Beef_Cattle_MEAN!$C$6:$V$140,4,0)&amp;" "&amp;VLOOKUP(ROW(P8)-5,Beef_Cattle_MEAN!$C$6:$V$140,5,0)))</f>
        <v/>
      </c>
      <c r="Q8" s="100" t="str">
        <f>IF(ISNA(VLOOKUP(ROW(P8)-5,Beef_Cattle_MEAN!$C$6:$V$140,1,0)),"",LEFT(VLOOKUP(ROW(P8)-5,Beef_Cattle_MEAN!$C$6:$V$140,2,0),5))</f>
        <v/>
      </c>
      <c r="R8" s="100" t="str">
        <f>IF(ISNA(VLOOKUP(ROW(P8)-5,Beef_Cattle_MEAN!$C$6:$V$140,1,0)),"",VLOOKUP(ROW(P8)-5,Beef_Cattle_MEAN!$C$6:$V$140,9,0))</f>
        <v/>
      </c>
      <c r="S8" s="100" t="str">
        <f>IF(ISNA(VLOOKUP(ROW(P8)-5,Beef_Cattle_MEAN!$C$6:$V$140,1,0)),"","STMR/STMR-P")</f>
        <v/>
      </c>
      <c r="T8" s="100" t="str">
        <f>IF(ISNA(VLOOKUP(ROW(P8)-5,Beef_Cattle_MEAN!$C$6:$V$140,1,0)),"",VLOOKUP(ROW(P8)-5,Beef_Cattle_MEAN!$C$6:$V$140,11,0))</f>
        <v/>
      </c>
      <c r="U8" s="101" t="str">
        <f t="shared" si="1"/>
        <v/>
      </c>
      <c r="V8" s="103" t="str">
        <f>IF(IF(P8="","",IF(P8="Total",SUM($V$6:$V7),IF(ISNA(VLOOKUP(ROW(P8)-5,Beef_Cattle_MEAN!$C$6:$V$140,1,0)),"",VLOOKUP(ROW(P8)-5,Beef_Cattle_MEAN!$C$6:$V$140,17,0))))=0,"",IF(P8="","",IF(P8="Total",SUM($V$6:$V7),IF(ISNA(VLOOKUP(ROW(P8)-5,Beef_Cattle_MEAN!$C$6:$V$140,1,0)),"",VLOOKUP(ROW(P8)-5,Beef_Cattle_MEAN!$C$6:$V$140,17,0)))))</f>
        <v/>
      </c>
      <c r="W8" s="103" t="str">
        <f>IF(IF(P8="","",IF(P8="Total",SUM($W$6:$W7),IF(ISNA(VLOOKUP(ROW(Q8)-5,Beef_Cattle_MEAN!$C$6:$V$140,1,0)),"",VLOOKUP(ROW(Q8)-5,Beef_Cattle_MEAN!$C$6:$V$140,18,0))))=0,"",IF(P8="","",IF(P8="Total",SUM($W$6:$W7),IF(ISNA(VLOOKUP(ROW(Q8)-5,Beef_Cattle_MEAN!$C$6:$V$140,1,0)),"",VLOOKUP(ROW(Q8)-5,Beef_Cattle_MEAN!$C$6:$V$140,18,0)))))</f>
        <v/>
      </c>
      <c r="X8" s="103" t="str">
        <f>IF(IF(P8="","",IF(P8="Total",SUM($X$6:$X7),IF(ISNA(VLOOKUP(ROW(R8)-5,Beef_Cattle_MEAN!$C$6:$V$140,1,0)),"",VLOOKUP(ROW(R8)-5,Beef_Cattle_MEAN!$C$6:$V$140,19,0))))=0,"",IF(P8="","",IF(P8="Total",SUM($X$6:$X7),IF(ISNA(VLOOKUP(ROW(R8)-5,Beef_Cattle_MEAN!$C$6:$V$140,1,0)),"",VLOOKUP(ROW(R8)-5,Beef_Cattle_MEAN!$C$6:$V$140,19,0)))))</f>
        <v/>
      </c>
      <c r="Y8" s="103" t="str">
        <f>IF(IF(P8="","",IF(P8="Total",SUM($Y$6:$Y7),IF(ISNA(VLOOKUP(ROW(S8)-5,Beef_Cattle_MEAN!$C$6:$V$140,1,0)),"",VLOOKUP(ROW(S8)-5,Beef_Cattle_MEAN!$C$6:$V$140,20,0))))=0,"",IF(P8="","",IF(P8="Total",SUM($Y$6:$Y7),IF(ISNA(VLOOKUP(ROW(S8)-5,Beef_Cattle_MEAN!$C$6:$V$140,1,0)),"",VLOOKUP(ROW(S8)-5,Beef_Cattle_MEAN!$C$6:$V$140,20,0)))))</f>
        <v/>
      </c>
      <c r="Z8" s="103" t="str">
        <f>IF(OR($P8="",V8=""),"",IF($P8="Total",SUM(Z$6:Z7),V8*$U8/100))</f>
        <v/>
      </c>
      <c r="AA8" s="103" t="str">
        <f>IF(OR($P8="",W8=""),"",IF($P8="Total",SUM(AA$6:AA7),W8*$U8/100))</f>
        <v/>
      </c>
      <c r="AB8" s="103" t="str">
        <f>IF(OR($P8="",X8=""),"",IF($P8="Total",SUM(AB$6:AB7),X8*$U8/100))</f>
        <v/>
      </c>
      <c r="AC8" s="103" t="str">
        <f>IF(OR($P8="",Y8=""),"",IF($P8="Total",SUM(AC$6:AC7),Y8*$U8/100))</f>
        <v/>
      </c>
    </row>
    <row r="9" spans="1:29" ht="36" x14ac:dyDescent="0.2">
      <c r="A9" s="100" t="str">
        <f>IF(OR(A8="Total",A8=""),"",IF(AND(ISNA(VLOOKUP(ROW(A9)-5,Beef_Cattle_MAX!$C$6:$V$140,1,0)),A8&lt;&gt;""),"Total",VLOOKUP(ROW(A9)-5,Beef_Cattle_MAX!$C$6:$V$140,4,0)&amp;" "&amp;VLOOKUP(ROW(A9)-5,Beef_Cattle_MAX!$C$6:$V$140,5,0)))</f>
        <v/>
      </c>
      <c r="B9" s="100" t="str">
        <f>IF(ISNA(VLOOKUP(ROW(A9)-5,Beef_Cattle_MAX!$C$6:$V$140,1,0)),"",LEFT(VLOOKUP(ROW(A9)-5,Beef_Cattle_MAX!$C$6:$V$140,2,0),5))</f>
        <v/>
      </c>
      <c r="C9" s="100" t="str">
        <f>IF(ISNA(VLOOKUP(ROW(A9)-5,Beef_Cattle_MAX!$C$6:$V$140,1,0)),"",IF($D9="HR",VLOOKUP(ROW(A9)-5,Beef_Cattle_MAX!$C$6:$V$140,8,0),VLOOKUP(ROW(A9)-5,Beef_Cattle_MAX!$C$6:$V$140,9,0)))</f>
        <v/>
      </c>
      <c r="D9" s="100" t="str">
        <f>IF(ISNA(VLOOKUP(ROW(A9)-5,Beef_Cattle_MAX!$C$6:$V$140,1,0)),"",VLOOKUP(ROW(A9)-5,Beef_Cattle_MAX!$C$6:$V$140,10,0))</f>
        <v/>
      </c>
      <c r="E9" s="100" t="str">
        <f>IF(ISNA(VLOOKUP(ROW(A9)-5,Beef_Cattle_MAX!$C$6:$V$140,1,0)),"",VLOOKUP(ROW(A9)-5,Beef_Cattle_MAX!$C$6:$V$140,11,0))</f>
        <v/>
      </c>
      <c r="F9" s="101" t="str">
        <f t="shared" si="0"/>
        <v/>
      </c>
      <c r="G9" s="102" t="str">
        <f>IF(IF(A9="","",IF(A9="Total",SUM($G$6:$G8),IF(ISNA(VLOOKUP(ROW(A9)-5,Beef_Cattle_MAX!$C$6:$V$140,1,0)),"",VLOOKUP(ROW(A9)-5,Beef_Cattle_MAX!$C$6:$V$140,17,0))))=0,"",IF(A9="","",IF(A9="Total",SUM($G$6:$G8),IF(ISNA(VLOOKUP(ROW(A9)-5,Beef_Cattle_MAX!$C$6:$V$140,1,0)),"",VLOOKUP(ROW(A9)-5,Beef_Cattle_MAX!$C$6:$V$140,17,0)))))</f>
        <v/>
      </c>
      <c r="H9" s="102" t="str">
        <f>IF(IF(A9="","",IF(A9="Total",SUM($H$6:$H8),IF(ISNA(VLOOKUP(ROW(B9)-5,Beef_Cattle_MAX!$C$6:$V$140,1,0)),"",VLOOKUP(ROW(B9)-5,Beef_Cattle_MAX!$C$6:$V$140,18,0))))=0,"",IF(A9="","",IF(A9="Total",SUM($H$6:$H8),IF(ISNA(VLOOKUP(ROW(B9)-5,Beef_Cattle_MAX!$C$6:$V$140,1,0)),"",VLOOKUP(ROW(B9)-5,Beef_Cattle_MAX!$C$6:$V$140,18,0)))))</f>
        <v/>
      </c>
      <c r="I9" s="102" t="str">
        <f>IF(IF(A9="","",IF(A9="Total",SUM($I$6:$I8),IF(ISNA(VLOOKUP(ROW(C9)-5,Beef_Cattle_MAX!$C$6:$V$140,1,0)),"",VLOOKUP(ROW(C9)-5,Beef_Cattle_MAX!$C$6:$V$140,19,0))))=0,"",IF(A9="","",IF(A9="Total",SUM($I$6:$I8),IF(ISNA(VLOOKUP(ROW(C9)-5,Beef_Cattle_MAX!$C$6:$V$140,1,0)),"",VLOOKUP(ROW(C9)-5,Beef_Cattle_MAX!$C$6:$V$140,19,0)))))</f>
        <v/>
      </c>
      <c r="J9" s="102" t="str">
        <f>IF(IF(A9="","",IF(A9="Total",SUM($J$6:$J8),IF(ISNA(VLOOKUP(ROW(D9)-5,Beef_Cattle_MAX!$C$6:$V$140,1,0)),"",VLOOKUP(ROW(D9)-5,Beef_Cattle_MAX!$C$6:$V$140,20,0))))=0,"",IF(A9="","",IF(A9="Total",SUM($J$6:$J8),IF(ISNA(VLOOKUP(ROW(D9)-5,Beef_Cattle_MAX!$C$6:$V$140,1,0)),"",VLOOKUP(ROW(D9)-5,Beef_Cattle_MAX!$C$6:$V$140,20,0)))))</f>
        <v/>
      </c>
      <c r="K9" s="115" t="str">
        <f>IF(OR($A9="",G9=""),"",IF($A9="Total",SUM(K$6:K8),G9*$F9/100))</f>
        <v/>
      </c>
      <c r="L9" s="102" t="str">
        <f>IF(OR($A9="",H9=""),"",IF($A9="Total",SUM(L$6:L8),H9*$F9/100))</f>
        <v/>
      </c>
      <c r="M9" s="102" t="str">
        <f>IF(OR($A9="",I9=""),"",IF($A9="Total",SUM(M$6:M8),I9*$F9/100))</f>
        <v/>
      </c>
      <c r="N9" s="102" t="str">
        <f>IF(OR($A9="",J9=""),"",IF($A9="Total",SUM(N$6:N8),J9*$F9/100))</f>
        <v/>
      </c>
      <c r="O9" s="99"/>
      <c r="P9" s="100" t="str">
        <f>IF(OR(P8="Total",P8=""),"",IF(AND(ISNA(VLOOKUP(ROW(P9)-5,Beef_Cattle_MEAN!$C$6:$V$140,1,0)),P8&lt;&gt;""),"Total",VLOOKUP(ROW(P9)-5,Beef_Cattle_MEAN!$C$6:$V$140,4,0)&amp;" "&amp;VLOOKUP(ROW(P9)-5,Beef_Cattle_MEAN!$C$6:$V$140,5,0)))</f>
        <v/>
      </c>
      <c r="Q9" s="100" t="str">
        <f>IF(ISNA(VLOOKUP(ROW(P9)-5,Beef_Cattle_MEAN!$C$6:$V$140,1,0)),"",LEFT(VLOOKUP(ROW(P9)-5,Beef_Cattle_MEAN!$C$6:$V$140,2,0),5))</f>
        <v/>
      </c>
      <c r="R9" s="100" t="str">
        <f>IF(ISNA(VLOOKUP(ROW(P9)-5,Beef_Cattle_MEAN!$C$6:$V$140,1,0)),"",VLOOKUP(ROW(P9)-5,Beef_Cattle_MEAN!$C$6:$V$140,9,0))</f>
        <v/>
      </c>
      <c r="S9" s="100" t="str">
        <f>IF(ISNA(VLOOKUP(ROW(P9)-5,Beef_Cattle_MEAN!$C$6:$V$140,1,0)),"","STMR/STMR-P")</f>
        <v/>
      </c>
      <c r="T9" s="100" t="str">
        <f>IF(ISNA(VLOOKUP(ROW(P9)-5,Beef_Cattle_MEAN!$C$6:$V$140,1,0)),"",VLOOKUP(ROW(P9)-5,Beef_Cattle_MEAN!$C$6:$V$140,11,0))</f>
        <v/>
      </c>
      <c r="U9" s="101" t="str">
        <f t="shared" si="1"/>
        <v/>
      </c>
      <c r="V9" s="103" t="str">
        <f>IF(IF(P9="","",IF(P9="Total",SUM($V$6:$V8),IF(ISNA(VLOOKUP(ROW(P9)-5,Beef_Cattle_MEAN!$C$6:$V$140,1,0)),"",VLOOKUP(ROW(P9)-5,Beef_Cattle_MEAN!$C$6:$V$140,17,0))))=0,"",IF(P9="","",IF(P9="Total",SUM($V$6:$V8),IF(ISNA(VLOOKUP(ROW(P9)-5,Beef_Cattle_MEAN!$C$6:$V$140,1,0)),"",VLOOKUP(ROW(P9)-5,Beef_Cattle_MEAN!$C$6:$V$140,17,0)))))</f>
        <v/>
      </c>
      <c r="W9" s="103" t="str">
        <f>IF(IF(P9="","",IF(P9="Total",SUM($W$6:$W8),IF(ISNA(VLOOKUP(ROW(Q9)-5,Beef_Cattle_MEAN!$C$6:$V$140,1,0)),"",VLOOKUP(ROW(Q9)-5,Beef_Cattle_MEAN!$C$6:$V$140,18,0))))=0,"",IF(P9="","",IF(P9="Total",SUM($W$6:$W8),IF(ISNA(VLOOKUP(ROW(Q9)-5,Beef_Cattle_MEAN!$C$6:$V$140,1,0)),"",VLOOKUP(ROW(Q9)-5,Beef_Cattle_MEAN!$C$6:$V$140,18,0)))))</f>
        <v/>
      </c>
      <c r="X9" s="103" t="str">
        <f>IF(IF(P9="","",IF(P9="Total",SUM($X$6:$X8),IF(ISNA(VLOOKUP(ROW(R9)-5,Beef_Cattle_MEAN!$C$6:$V$140,1,0)),"",VLOOKUP(ROW(R9)-5,Beef_Cattle_MEAN!$C$6:$V$140,19,0))))=0,"",IF(P9="","",IF(P9="Total",SUM($X$6:$X8),IF(ISNA(VLOOKUP(ROW(R9)-5,Beef_Cattle_MEAN!$C$6:$V$140,1,0)),"",VLOOKUP(ROW(R9)-5,Beef_Cattle_MEAN!$C$6:$V$140,19,0)))))</f>
        <v/>
      </c>
      <c r="Y9" s="103" t="str">
        <f>IF(IF(P9="","",IF(P9="Total",SUM($Y$6:$Y8),IF(ISNA(VLOOKUP(ROW(S9)-5,Beef_Cattle_MEAN!$C$6:$V$140,1,0)),"",VLOOKUP(ROW(S9)-5,Beef_Cattle_MEAN!$C$6:$V$140,20,0))))=0,"",IF(P9="","",IF(P9="Total",SUM($Y$6:$Y8),IF(ISNA(VLOOKUP(ROW(S9)-5,Beef_Cattle_MEAN!$C$6:$V$140,1,0)),"",VLOOKUP(ROW(S9)-5,Beef_Cattle_MEAN!$C$6:$V$140,20,0)))))</f>
        <v/>
      </c>
      <c r="Z9" s="103" t="str">
        <f>IF(OR($P9="",V9=""),"",IF($P9="Total",SUM(Z$6:Z8),V9*$U9/100))</f>
        <v/>
      </c>
      <c r="AA9" s="103" t="str">
        <f>IF(OR($P9="",W9=""),"",IF($P9="Total",SUM(AA$6:AA8),W9*$U9/100))</f>
        <v/>
      </c>
      <c r="AB9" s="103" t="str">
        <f>IF(OR($P9="",X9=""),"",IF($P9="Total",SUM(AB$6:AB8),X9*$U9/100))</f>
        <v/>
      </c>
      <c r="AC9" s="103" t="str">
        <f>IF(OR($P9="",Y9=""),"",IF($P9="Total",SUM(AC$6:AC8),Y9*$U9/100))</f>
        <v/>
      </c>
    </row>
    <row r="10" spans="1:29" ht="36" x14ac:dyDescent="0.2">
      <c r="A10" s="100" t="str">
        <f>IF(OR(A9="Total",A9=""),"",IF(AND(ISNA(VLOOKUP(ROW(A10)-5,Beef_Cattle_MAX!$C$6:$V$140,1,0)),A9&lt;&gt;""),"Total",VLOOKUP(ROW(A10)-5,Beef_Cattle_MAX!$C$6:$V$140,4,0)&amp;" "&amp;VLOOKUP(ROW(A10)-5,Beef_Cattle_MAX!$C$6:$V$140,5,0)))</f>
        <v/>
      </c>
      <c r="B10" s="100" t="str">
        <f>IF(ISNA(VLOOKUP(ROW(A10)-5,Beef_Cattle_MAX!$C$6:$V$140,1,0)),"",LEFT(VLOOKUP(ROW(A10)-5,Beef_Cattle_MAX!$C$6:$V$140,2,0),5))</f>
        <v/>
      </c>
      <c r="C10" s="100" t="str">
        <f>IF(ISNA(VLOOKUP(ROW(A10)-5,Beef_Cattle_MAX!$C$6:$V$140,1,0)),"",IF($D10="HR",VLOOKUP(ROW(A10)-5,Beef_Cattle_MAX!$C$6:$V$140,8,0),VLOOKUP(ROW(A10)-5,Beef_Cattle_MAX!$C$6:$V$140,9,0)))</f>
        <v/>
      </c>
      <c r="D10" s="100" t="str">
        <f>IF(ISNA(VLOOKUP(ROW(A10)-5,Beef_Cattle_MAX!$C$6:$V$140,1,0)),"",VLOOKUP(ROW(A10)-5,Beef_Cattle_MAX!$C$6:$V$140,10,0))</f>
        <v/>
      </c>
      <c r="E10" s="100" t="str">
        <f>IF(ISNA(VLOOKUP(ROW(A10)-5,Beef_Cattle_MAX!$C$6:$V$140,1,0)),"",VLOOKUP(ROW(A10)-5,Beef_Cattle_MAX!$C$6:$V$140,11,0))</f>
        <v/>
      </c>
      <c r="F10" s="101" t="str">
        <f t="shared" si="0"/>
        <v/>
      </c>
      <c r="G10" s="102" t="str">
        <f>IF(IF(A10="","",IF(A10="Total",SUM($G$6:$G9),IF(ISNA(VLOOKUP(ROW(A10)-5,Beef_Cattle_MAX!$C$6:$V$140,1,0)),"",VLOOKUP(ROW(A10)-5,Beef_Cattle_MAX!$C$6:$V$140,17,0))))=0,"",IF(A10="","",IF(A10="Total",SUM($G$6:$G9),IF(ISNA(VLOOKUP(ROW(A10)-5,Beef_Cattle_MAX!$C$6:$V$140,1,0)),"",VLOOKUP(ROW(A10)-5,Beef_Cattle_MAX!$C$6:$V$140,17,0)))))</f>
        <v/>
      </c>
      <c r="H10" s="102" t="str">
        <f>IF(IF(A10="","",IF(A10="Total",SUM($H$6:$H9),IF(ISNA(VLOOKUP(ROW(B10)-5,Beef_Cattle_MAX!$C$6:$V$140,1,0)),"",VLOOKUP(ROW(B10)-5,Beef_Cattle_MAX!$C$6:$V$140,18,0))))=0,"",IF(A10="","",IF(A10="Total",SUM($H$6:$H9),IF(ISNA(VLOOKUP(ROW(B10)-5,Beef_Cattle_MAX!$C$6:$V$140,1,0)),"",VLOOKUP(ROW(B10)-5,Beef_Cattle_MAX!$C$6:$V$140,18,0)))))</f>
        <v/>
      </c>
      <c r="I10" s="102" t="str">
        <f>IF(IF(A10="","",IF(A10="Total",SUM($I$6:$I9),IF(ISNA(VLOOKUP(ROW(C10)-5,Beef_Cattle_MAX!$C$6:$V$140,1,0)),"",VLOOKUP(ROW(C10)-5,Beef_Cattle_MAX!$C$6:$V$140,19,0))))=0,"",IF(A10="","",IF(A10="Total",SUM($I$6:$I9),IF(ISNA(VLOOKUP(ROW(C10)-5,Beef_Cattle_MAX!$C$6:$V$140,1,0)),"",VLOOKUP(ROW(C10)-5,Beef_Cattle_MAX!$C$6:$V$140,19,0)))))</f>
        <v/>
      </c>
      <c r="J10" s="102" t="str">
        <f>IF(IF(A10="","",IF(A10="Total",SUM($J$6:$J9),IF(ISNA(VLOOKUP(ROW(D10)-5,Beef_Cattle_MAX!$C$6:$V$140,1,0)),"",VLOOKUP(ROW(D10)-5,Beef_Cattle_MAX!$C$6:$V$140,20,0))))=0,"",IF(A10="","",IF(A10="Total",SUM($J$6:$J9),IF(ISNA(VLOOKUP(ROW(D10)-5,Beef_Cattle_MAX!$C$6:$V$140,1,0)),"",VLOOKUP(ROW(D10)-5,Beef_Cattle_MAX!$C$6:$V$140,20,0)))))</f>
        <v/>
      </c>
      <c r="K10" s="115" t="str">
        <f>IF(OR($A10="",G10=""),"",IF($A10="Total",SUM(K$6:K9),G10*$F10/100))</f>
        <v/>
      </c>
      <c r="L10" s="102" t="str">
        <f>IF(OR($A10="",H10=""),"",IF($A10="Total",SUM(L$6:L9),H10*$F10/100))</f>
        <v/>
      </c>
      <c r="M10" s="102" t="str">
        <f>IF(OR($A10="",I10=""),"",IF($A10="Total",SUM(M$6:M9),I10*$F10/100))</f>
        <v/>
      </c>
      <c r="N10" s="102" t="str">
        <f>IF(OR($A10="",J10=""),"",IF($A10="Total",SUM(N$6:N9),J10*$F10/100))</f>
        <v/>
      </c>
      <c r="O10" s="99"/>
      <c r="P10" s="100" t="str">
        <f>IF(OR(P9="Total",P9=""),"",IF(AND(ISNA(VLOOKUP(ROW(P10)-5,Beef_Cattle_MEAN!$C$6:$V$140,1,0)),P9&lt;&gt;""),"Total",VLOOKUP(ROW(P10)-5,Beef_Cattle_MEAN!$C$6:$V$140,4,0)&amp;" "&amp;VLOOKUP(ROW(P10)-5,Beef_Cattle_MEAN!$C$6:$V$140,5,0)))</f>
        <v/>
      </c>
      <c r="Q10" s="100" t="str">
        <f>IF(ISNA(VLOOKUP(ROW(P10)-5,Beef_Cattle_MEAN!$C$6:$V$140,1,0)),"",LEFT(VLOOKUP(ROW(P10)-5,Beef_Cattle_MEAN!$C$6:$V$140,2,0),5))</f>
        <v/>
      </c>
      <c r="R10" s="100" t="str">
        <f>IF(ISNA(VLOOKUP(ROW(P10)-5,Beef_Cattle_MEAN!$C$6:$V$140,1,0)),"",VLOOKUP(ROW(P10)-5,Beef_Cattle_MEAN!$C$6:$V$140,9,0))</f>
        <v/>
      </c>
      <c r="S10" s="100" t="str">
        <f>IF(ISNA(VLOOKUP(ROW(P10)-5,Beef_Cattle_MEAN!$C$6:$V$140,1,0)),"","STMR/STMR-P")</f>
        <v/>
      </c>
      <c r="T10" s="100" t="str">
        <f>IF(ISNA(VLOOKUP(ROW(P10)-5,Beef_Cattle_MEAN!$C$6:$V$140,1,0)),"",VLOOKUP(ROW(P10)-5,Beef_Cattle_MEAN!$C$6:$V$140,11,0))</f>
        <v/>
      </c>
      <c r="U10" s="101" t="str">
        <f t="shared" si="1"/>
        <v/>
      </c>
      <c r="V10" s="103" t="str">
        <f>IF(IF(P10="","",IF(P10="Total",SUM($V$6:$V9),IF(ISNA(VLOOKUP(ROW(P10)-5,Beef_Cattle_MEAN!$C$6:$V$140,1,0)),"",VLOOKUP(ROW(P10)-5,Beef_Cattle_MEAN!$C$6:$V$140,17,0))))=0,"",IF(P10="","",IF(P10="Total",SUM($V$6:$V9),IF(ISNA(VLOOKUP(ROW(P10)-5,Beef_Cattle_MEAN!$C$6:$V$140,1,0)),"",VLOOKUP(ROW(P10)-5,Beef_Cattle_MEAN!$C$6:$V$140,17,0)))))</f>
        <v/>
      </c>
      <c r="W10" s="103" t="str">
        <f>IF(IF(P10="","",IF(P10="Total",SUM($W$6:$W9),IF(ISNA(VLOOKUP(ROW(Q10)-5,Beef_Cattle_MEAN!$C$6:$V$140,1,0)),"",VLOOKUP(ROW(Q10)-5,Beef_Cattle_MEAN!$C$6:$V$140,18,0))))=0,"",IF(P10="","",IF(P10="Total",SUM($W$6:$W9),IF(ISNA(VLOOKUP(ROW(Q10)-5,Beef_Cattle_MEAN!$C$6:$V$140,1,0)),"",VLOOKUP(ROW(Q10)-5,Beef_Cattle_MEAN!$C$6:$V$140,18,0)))))</f>
        <v/>
      </c>
      <c r="X10" s="103" t="str">
        <f>IF(IF(P10="","",IF(P10="Total",SUM($X$6:$X9),IF(ISNA(VLOOKUP(ROW(R10)-5,Beef_Cattle_MEAN!$C$6:$V$140,1,0)),"",VLOOKUP(ROW(R10)-5,Beef_Cattle_MEAN!$C$6:$V$140,19,0))))=0,"",IF(P10="","",IF(P10="Total",SUM($X$6:$X9),IF(ISNA(VLOOKUP(ROW(R10)-5,Beef_Cattle_MEAN!$C$6:$V$140,1,0)),"",VLOOKUP(ROW(R10)-5,Beef_Cattle_MEAN!$C$6:$V$140,19,0)))))</f>
        <v/>
      </c>
      <c r="Y10" s="103" t="str">
        <f>IF(IF(P10="","",IF(P10="Total",SUM($Y$6:$Y9),IF(ISNA(VLOOKUP(ROW(S10)-5,Beef_Cattle_MEAN!$C$6:$V$140,1,0)),"",VLOOKUP(ROW(S10)-5,Beef_Cattle_MEAN!$C$6:$V$140,20,0))))=0,"",IF(P10="","",IF(P10="Total",SUM($Y$6:$Y9),IF(ISNA(VLOOKUP(ROW(S10)-5,Beef_Cattle_MEAN!$C$6:$V$140,1,0)),"",VLOOKUP(ROW(S10)-5,Beef_Cattle_MEAN!$C$6:$V$140,20,0)))))</f>
        <v/>
      </c>
      <c r="Z10" s="103" t="str">
        <f>IF(OR($P10="",V10=""),"",IF($P10="Total",SUM(Z$6:Z9),V10*$U10/100))</f>
        <v/>
      </c>
      <c r="AA10" s="103" t="str">
        <f>IF(OR($P10="",W10=""),"",IF($P10="Total",SUM(AA$6:AA9),W10*$U10/100))</f>
        <v/>
      </c>
      <c r="AB10" s="103" t="str">
        <f>IF(OR($P10="",X10=""),"",IF($P10="Total",SUM(AB$6:AB9),X10*$U10/100))</f>
        <v/>
      </c>
      <c r="AC10" s="103" t="str">
        <f>IF(OR($P10="",Y10=""),"",IF($P10="Total",SUM(AC$6:AC9),Y10*$U10/100))</f>
        <v/>
      </c>
    </row>
    <row r="11" spans="1:29" ht="36" x14ac:dyDescent="0.2">
      <c r="A11" s="100" t="str">
        <f>IF(OR(A10="Total",A10=""),"",IF(AND(ISNA(VLOOKUP(ROW(A11)-5,Beef_Cattle_MAX!$C$6:$V$140,1,0)),A10&lt;&gt;""),"Total",VLOOKUP(ROW(A11)-5,Beef_Cattle_MAX!$C$6:$V$140,4,0)&amp;" "&amp;VLOOKUP(ROW(A11)-5,Beef_Cattle_MAX!$C$6:$V$140,5,0)))</f>
        <v/>
      </c>
      <c r="B11" s="100" t="str">
        <f>IF(ISNA(VLOOKUP(ROW(A11)-5,Beef_Cattle_MAX!$C$6:$V$140,1,0)),"",LEFT(VLOOKUP(ROW(A11)-5,Beef_Cattle_MAX!$C$6:$V$140,2,0),5))</f>
        <v/>
      </c>
      <c r="C11" s="100" t="str">
        <f>IF(ISNA(VLOOKUP(ROW(A11)-5,Beef_Cattle_MAX!$C$6:$V$140,1,0)),"",IF($D11="HR",VLOOKUP(ROW(A11)-5,Beef_Cattle_MAX!$C$6:$V$140,8,0),VLOOKUP(ROW(A11)-5,Beef_Cattle_MAX!$C$6:$V$140,9,0)))</f>
        <v/>
      </c>
      <c r="D11" s="100" t="str">
        <f>IF(ISNA(VLOOKUP(ROW(A11)-5,Beef_Cattle_MAX!$C$6:$V$140,1,0)),"",VLOOKUP(ROW(A11)-5,Beef_Cattle_MAX!$C$6:$V$140,10,0))</f>
        <v/>
      </c>
      <c r="E11" s="100" t="str">
        <f>IF(ISNA(VLOOKUP(ROW(A11)-5,Beef_Cattle_MAX!$C$6:$V$140,1,0)),"",VLOOKUP(ROW(A11)-5,Beef_Cattle_MAX!$C$6:$V$140,11,0))</f>
        <v/>
      </c>
      <c r="F11" s="101" t="str">
        <f t="shared" si="0"/>
        <v/>
      </c>
      <c r="G11" s="102" t="str">
        <f>IF(IF(A11="","",IF(A11="Total",SUM($G$6:$G10),IF(ISNA(VLOOKUP(ROW(A11)-5,Beef_Cattle_MAX!$C$6:$V$140,1,0)),"",VLOOKUP(ROW(A11)-5,Beef_Cattle_MAX!$C$6:$V$140,17,0))))=0,"",IF(A11="","",IF(A11="Total",SUM($G$6:$G10),IF(ISNA(VLOOKUP(ROW(A11)-5,Beef_Cattle_MAX!$C$6:$V$140,1,0)),"",VLOOKUP(ROW(A11)-5,Beef_Cattle_MAX!$C$6:$V$140,17,0)))))</f>
        <v/>
      </c>
      <c r="H11" s="102" t="str">
        <f>IF(IF(A11="","",IF(A11="Total",SUM($H$6:$H10),IF(ISNA(VLOOKUP(ROW(B11)-5,Beef_Cattle_MAX!$C$6:$V$140,1,0)),"",VLOOKUP(ROW(B11)-5,Beef_Cattle_MAX!$C$6:$V$140,18,0))))=0,"",IF(A11="","",IF(A11="Total",SUM($H$6:$H10),IF(ISNA(VLOOKUP(ROW(B11)-5,Beef_Cattle_MAX!$C$6:$V$140,1,0)),"",VLOOKUP(ROW(B11)-5,Beef_Cattle_MAX!$C$6:$V$140,18,0)))))</f>
        <v/>
      </c>
      <c r="I11" s="102" t="str">
        <f>IF(IF(A11="","",IF(A11="Total",SUM($I$6:$I10),IF(ISNA(VLOOKUP(ROW(C11)-5,Beef_Cattle_MAX!$C$6:$V$140,1,0)),"",VLOOKUP(ROW(C11)-5,Beef_Cattle_MAX!$C$6:$V$140,19,0))))=0,"",IF(A11="","",IF(A11="Total",SUM($I$6:$I10),IF(ISNA(VLOOKUP(ROW(C11)-5,Beef_Cattle_MAX!$C$6:$V$140,1,0)),"",VLOOKUP(ROW(C11)-5,Beef_Cattle_MAX!$C$6:$V$140,19,0)))))</f>
        <v/>
      </c>
      <c r="J11" s="102" t="str">
        <f>IF(IF(A11="","",IF(A11="Total",SUM($J$6:$J10),IF(ISNA(VLOOKUP(ROW(D11)-5,Beef_Cattle_MAX!$C$6:$V$140,1,0)),"",VLOOKUP(ROW(D11)-5,Beef_Cattle_MAX!$C$6:$V$140,20,0))))=0,"",IF(A11="","",IF(A11="Total",SUM($J$6:$J10),IF(ISNA(VLOOKUP(ROW(D11)-5,Beef_Cattle_MAX!$C$6:$V$140,1,0)),"",VLOOKUP(ROW(D11)-5,Beef_Cattle_MAX!$C$6:$V$140,20,0)))))</f>
        <v/>
      </c>
      <c r="K11" s="115" t="str">
        <f>IF(OR($A11="",G11=""),"",IF($A11="Total",SUM(K$6:K10),G11*$F11/100))</f>
        <v/>
      </c>
      <c r="L11" s="102" t="str">
        <f>IF(OR($A11="",H11=""),"",IF($A11="Total",SUM(L$6:L10),H11*$F11/100))</f>
        <v/>
      </c>
      <c r="M11" s="102" t="str">
        <f>IF(OR($A11="",I11=""),"",IF($A11="Total",SUM(M$6:M10),I11*$F11/100))</f>
        <v/>
      </c>
      <c r="N11" s="102" t="str">
        <f>IF(OR($A11="",J11=""),"",IF($A11="Total",SUM(N$6:N10),J11*$F11/100))</f>
        <v/>
      </c>
      <c r="O11" s="99"/>
      <c r="P11" s="100" t="str">
        <f>IF(OR(P10="Total",P10=""),"",IF(AND(ISNA(VLOOKUP(ROW(P11)-5,Beef_Cattle_MEAN!$C$6:$V$140,1,0)),P10&lt;&gt;""),"Total",VLOOKUP(ROW(P11)-5,Beef_Cattle_MEAN!$C$6:$V$140,4,0)&amp;" "&amp;VLOOKUP(ROW(P11)-5,Beef_Cattle_MEAN!$C$6:$V$140,5,0)))</f>
        <v/>
      </c>
      <c r="Q11" s="100" t="str">
        <f>IF(ISNA(VLOOKUP(ROW(P11)-5,Beef_Cattle_MEAN!$C$6:$V$140,1,0)),"",LEFT(VLOOKUP(ROW(P11)-5,Beef_Cattle_MEAN!$C$6:$V$140,2,0),5))</f>
        <v/>
      </c>
      <c r="R11" s="100" t="str">
        <f>IF(ISNA(VLOOKUP(ROW(P11)-5,Beef_Cattle_MEAN!$C$6:$V$140,1,0)),"",VLOOKUP(ROW(P11)-5,Beef_Cattle_MEAN!$C$6:$V$140,9,0))</f>
        <v/>
      </c>
      <c r="S11" s="100" t="str">
        <f>IF(ISNA(VLOOKUP(ROW(P11)-5,Beef_Cattle_MEAN!$C$6:$V$140,1,0)),"","STMR/STMR-P")</f>
        <v/>
      </c>
      <c r="T11" s="100" t="str">
        <f>IF(ISNA(VLOOKUP(ROW(P11)-5,Beef_Cattle_MEAN!$C$6:$V$140,1,0)),"",VLOOKUP(ROW(P11)-5,Beef_Cattle_MEAN!$C$6:$V$140,11,0))</f>
        <v/>
      </c>
      <c r="U11" s="101" t="str">
        <f t="shared" si="1"/>
        <v/>
      </c>
      <c r="V11" s="103" t="str">
        <f>IF(IF(P11="","",IF(P11="Total",SUM($V$6:$V10),IF(ISNA(VLOOKUP(ROW(P11)-5,Beef_Cattle_MEAN!$C$6:$V$140,1,0)),"",VLOOKUP(ROW(P11)-5,Beef_Cattle_MEAN!$C$6:$V$140,17,0))))=0,"",IF(P11="","",IF(P11="Total",SUM($V$6:$V10),IF(ISNA(VLOOKUP(ROW(P11)-5,Beef_Cattle_MEAN!$C$6:$V$140,1,0)),"",VLOOKUP(ROW(P11)-5,Beef_Cattle_MEAN!$C$6:$V$140,17,0)))))</f>
        <v/>
      </c>
      <c r="W11" s="103" t="str">
        <f>IF(IF(P11="","",IF(P11="Total",SUM($W$6:$W10),IF(ISNA(VLOOKUP(ROW(Q11)-5,Beef_Cattle_MEAN!$C$6:$V$140,1,0)),"",VLOOKUP(ROW(Q11)-5,Beef_Cattle_MEAN!$C$6:$V$140,18,0))))=0,"",IF(P11="","",IF(P11="Total",SUM($W$6:$W10),IF(ISNA(VLOOKUP(ROW(Q11)-5,Beef_Cattle_MEAN!$C$6:$V$140,1,0)),"",VLOOKUP(ROW(Q11)-5,Beef_Cattle_MEAN!$C$6:$V$140,18,0)))))</f>
        <v/>
      </c>
      <c r="X11" s="103" t="str">
        <f>IF(IF(P11="","",IF(P11="Total",SUM($X$6:$X10),IF(ISNA(VLOOKUP(ROW(R11)-5,Beef_Cattle_MEAN!$C$6:$V$140,1,0)),"",VLOOKUP(ROW(R11)-5,Beef_Cattle_MEAN!$C$6:$V$140,19,0))))=0,"",IF(P11="","",IF(P11="Total",SUM($X$6:$X10),IF(ISNA(VLOOKUP(ROW(R11)-5,Beef_Cattle_MEAN!$C$6:$V$140,1,0)),"",VLOOKUP(ROW(R11)-5,Beef_Cattle_MEAN!$C$6:$V$140,19,0)))))</f>
        <v/>
      </c>
      <c r="Y11" s="103" t="str">
        <f>IF(IF(P11="","",IF(P11="Total",SUM($Y$6:$Y10),IF(ISNA(VLOOKUP(ROW(S11)-5,Beef_Cattle_MEAN!$C$6:$V$140,1,0)),"",VLOOKUP(ROW(S11)-5,Beef_Cattle_MEAN!$C$6:$V$140,20,0))))=0,"",IF(P11="","",IF(P11="Total",SUM($Y$6:$Y10),IF(ISNA(VLOOKUP(ROW(S11)-5,Beef_Cattle_MEAN!$C$6:$V$140,1,0)),"",VLOOKUP(ROW(S11)-5,Beef_Cattle_MEAN!$C$6:$V$140,20,0)))))</f>
        <v/>
      </c>
      <c r="Z11" s="103" t="str">
        <f>IF(OR($P11="",V11=""),"",IF($P11="Total",SUM(Z$6:Z10),V11*$U11/100))</f>
        <v/>
      </c>
      <c r="AA11" s="103" t="str">
        <f>IF(OR($P11="",W11=""),"",IF($P11="Total",SUM(AA$6:AA10),W11*$U11/100))</f>
        <v/>
      </c>
      <c r="AB11" s="103" t="str">
        <f>IF(OR($P11="",X11=""),"",IF($P11="Total",SUM(AB$6:AB10),X11*$U11/100))</f>
        <v/>
      </c>
      <c r="AC11" s="103" t="str">
        <f>IF(OR($P11="",Y11=""),"",IF($P11="Total",SUM(AC$6:AC10),Y11*$U11/100))</f>
        <v/>
      </c>
    </row>
    <row r="12" spans="1:29" x14ac:dyDescent="0.2">
      <c r="A12" s="100" t="str">
        <f>IF(OR(A11="Total",A11=""),"",IF(AND(ISNA(VLOOKUP(ROW(A12)-5,Beef_Cattle_MAX!$C$6:$V$140,1,0)),A11&lt;&gt;""),"Total",VLOOKUP(ROW(A12)-5,Beef_Cattle_MAX!$C$6:$V$140,4,0)&amp;" "&amp;VLOOKUP(ROW(A12)-5,Beef_Cattle_MAX!$C$6:$V$140,5,0)))</f>
        <v/>
      </c>
      <c r="B12" s="100" t="str">
        <f>IF(ISNA(VLOOKUP(ROW(A12)-5,Beef_Cattle_MAX!$C$6:$V$140,1,0)),"",LEFT(VLOOKUP(ROW(A12)-5,Beef_Cattle_MAX!$C$6:$V$140,2,0),5))</f>
        <v/>
      </c>
      <c r="C12" s="100" t="str">
        <f>IF(ISNA(VLOOKUP(ROW(A12)-5,Beef_Cattle_MAX!$C$6:$V$140,1,0)),"",IF($D12="HR",VLOOKUP(ROW(A12)-5,Beef_Cattle_MAX!$C$6:$V$140,8,0),VLOOKUP(ROW(A12)-5,Beef_Cattle_MAX!$C$6:$V$140,9,0)))</f>
        <v/>
      </c>
      <c r="D12" s="100" t="str">
        <f>IF(ISNA(VLOOKUP(ROW(A12)-5,Beef_Cattle_MAX!$C$6:$V$140,1,0)),"",VLOOKUP(ROW(A12)-5,Beef_Cattle_MAX!$C$6:$V$140,10,0))</f>
        <v/>
      </c>
      <c r="E12" s="100" t="str">
        <f>IF(ISNA(VLOOKUP(ROW(A12)-5,Beef_Cattle_MAX!$C$6:$V$140,1,0)),"",VLOOKUP(ROW(A12)-5,Beef_Cattle_MAX!$C$6:$V$140,11,0))</f>
        <v/>
      </c>
      <c r="F12" s="101" t="str">
        <f t="shared" si="0"/>
        <v/>
      </c>
      <c r="G12" s="102" t="str">
        <f>IF(IF(A12="","",IF(A12="Total",SUM($G$6:$G11),IF(ISNA(VLOOKUP(ROW(A12)-5,Beef_Cattle_MAX!$C$6:$V$140,1,0)),"",VLOOKUP(ROW(A12)-5,Beef_Cattle_MAX!$C$6:$V$140,17,0))))=0,"",IF(A12="","",IF(A12="Total",SUM($G$6:$G11),IF(ISNA(VLOOKUP(ROW(A12)-5,Beef_Cattle_MAX!$C$6:$V$140,1,0)),"",VLOOKUP(ROW(A12)-5,Beef_Cattle_MAX!$C$6:$V$140,17,0)))))</f>
        <v/>
      </c>
      <c r="H12" s="102" t="str">
        <f>IF(IF(A12="","",IF(A12="Total",SUM($H$6:$H11),IF(ISNA(VLOOKUP(ROW(B12)-5,Beef_Cattle_MAX!$C$6:$V$140,1,0)),"",VLOOKUP(ROW(B12)-5,Beef_Cattle_MAX!$C$6:$V$140,18,0))))=0,"",IF(A12="","",IF(A12="Total",SUM($H$6:$H11),IF(ISNA(VLOOKUP(ROW(B12)-5,Beef_Cattle_MAX!$C$6:$V$140,1,0)),"",VLOOKUP(ROW(B12)-5,Beef_Cattle_MAX!$C$6:$V$140,18,0)))))</f>
        <v/>
      </c>
      <c r="I12" s="102" t="str">
        <f>IF(IF(A12="","",IF(A12="Total",SUM($I$6:$I11),IF(ISNA(VLOOKUP(ROW(C12)-5,Beef_Cattle_MAX!$C$6:$V$140,1,0)),"",VLOOKUP(ROW(C12)-5,Beef_Cattle_MAX!$C$6:$V$140,19,0))))=0,"",IF(A12="","",IF(A12="Total",SUM($I$6:$I11),IF(ISNA(VLOOKUP(ROW(C12)-5,Beef_Cattle_MAX!$C$6:$V$140,1,0)),"",VLOOKUP(ROW(C12)-5,Beef_Cattle_MAX!$C$6:$V$140,19,0)))))</f>
        <v/>
      </c>
      <c r="J12" s="102" t="str">
        <f>IF(IF(A12="","",IF(A12="Total",SUM($J$6:$J11),IF(ISNA(VLOOKUP(ROW(D12)-5,Beef_Cattle_MAX!$C$6:$V$140,1,0)),"",VLOOKUP(ROW(D12)-5,Beef_Cattle_MAX!$C$6:$V$140,20,0))))=0,"",IF(A12="","",IF(A12="Total",SUM($J$6:$J11),IF(ISNA(VLOOKUP(ROW(D12)-5,Beef_Cattle_MAX!$C$6:$V$140,1,0)),"",VLOOKUP(ROW(D12)-5,Beef_Cattle_MAX!$C$6:$V$140,20,0)))))</f>
        <v/>
      </c>
      <c r="K12" s="115" t="str">
        <f>IF(OR($A12="",G12=""),"",IF($A12="Total",SUM(K$6:K11),G12*$F12/100))</f>
        <v/>
      </c>
      <c r="L12" s="102" t="str">
        <f>IF(OR($A12="",H12=""),"",IF($A12="Total",SUM(L$6:L11),H12*$F12/100))</f>
        <v/>
      </c>
      <c r="M12" s="102" t="str">
        <f>IF(OR($A12="",I12=""),"",IF($A12="Total",SUM(M$6:M11),I12*$F12/100))</f>
        <v/>
      </c>
      <c r="N12" s="102" t="str">
        <f>IF(OR($A12="",J12=""),"",IF($A12="Total",SUM(N$6:N11),J12*$F12/100))</f>
        <v/>
      </c>
      <c r="O12" s="99"/>
      <c r="P12" s="100" t="str">
        <f>IF(OR(P11="Total",P11=""),"",IF(AND(ISNA(VLOOKUP(ROW(P12)-5,Beef_Cattle_MEAN!$C$6:$V$140,1,0)),P11&lt;&gt;""),"Total",VLOOKUP(ROW(P12)-5,Beef_Cattle_MEAN!$C$6:$V$140,4,0)&amp;" "&amp;VLOOKUP(ROW(P12)-5,Beef_Cattle_MEAN!$C$6:$V$140,5,0)))</f>
        <v/>
      </c>
      <c r="Q12" s="100" t="str">
        <f>IF(ISNA(VLOOKUP(ROW(P12)-5,Beef_Cattle_MEAN!$C$6:$V$140,1,0)),"",LEFT(VLOOKUP(ROW(P12)-5,Beef_Cattle_MEAN!$C$6:$V$140,2,0),5))</f>
        <v/>
      </c>
      <c r="R12" s="100" t="str">
        <f>IF(ISNA(VLOOKUP(ROW(P12)-5,Beef_Cattle_MEAN!$C$6:$V$140,1,0)),"",VLOOKUP(ROW(P12)-5,Beef_Cattle_MEAN!$C$6:$V$140,9,0))</f>
        <v/>
      </c>
      <c r="S12" s="100" t="str">
        <f>IF(ISNA(VLOOKUP(ROW(P12)-5,Beef_Cattle_MEAN!$C$6:$V$140,1,0)),"","STMR/STMR-P")</f>
        <v/>
      </c>
      <c r="T12" s="100" t="str">
        <f>IF(ISNA(VLOOKUP(ROW(P12)-5,Beef_Cattle_MEAN!$C$6:$V$140,1,0)),"",VLOOKUP(ROW(P12)-5,Beef_Cattle_MEAN!$C$6:$V$140,11,0))</f>
        <v/>
      </c>
      <c r="U12" s="101" t="str">
        <f t="shared" si="1"/>
        <v/>
      </c>
      <c r="V12" s="103" t="str">
        <f>IF(IF(P12="","",IF(P12="Total",SUM($V$6:$V11),IF(ISNA(VLOOKUP(ROW(P12)-5,Beef_Cattle_MEAN!$C$6:$V$140,1,0)),"",VLOOKUP(ROW(P12)-5,Beef_Cattle_MEAN!$C$6:$V$140,17,0))))=0,"",IF(P12="","",IF(P12="Total",SUM($V$6:$V11),IF(ISNA(VLOOKUP(ROW(P12)-5,Beef_Cattle_MEAN!$C$6:$V$140,1,0)),"",VLOOKUP(ROW(P12)-5,Beef_Cattle_MEAN!$C$6:$V$140,17,0)))))</f>
        <v/>
      </c>
      <c r="W12" s="103" t="str">
        <f>IF(IF(P12="","",IF(P12="Total",SUM($W$6:$W11),IF(ISNA(VLOOKUP(ROW(Q12)-5,Beef_Cattle_MEAN!$C$6:$V$140,1,0)),"",VLOOKUP(ROW(Q12)-5,Beef_Cattle_MEAN!$C$6:$V$140,18,0))))=0,"",IF(P12="","",IF(P12="Total",SUM($W$6:$W11),IF(ISNA(VLOOKUP(ROW(Q12)-5,Beef_Cattle_MEAN!$C$6:$V$140,1,0)),"",VLOOKUP(ROW(Q12)-5,Beef_Cattle_MEAN!$C$6:$V$140,18,0)))))</f>
        <v/>
      </c>
      <c r="X12" s="103" t="str">
        <f>IF(IF(P12="","",IF(P12="Total",SUM($X$6:$X11),IF(ISNA(VLOOKUP(ROW(R12)-5,Beef_Cattle_MEAN!$C$6:$V$140,1,0)),"",VLOOKUP(ROW(R12)-5,Beef_Cattle_MEAN!$C$6:$V$140,19,0))))=0,"",IF(P12="","",IF(P12="Total",SUM($X$6:$X11),IF(ISNA(VLOOKUP(ROW(R12)-5,Beef_Cattle_MEAN!$C$6:$V$140,1,0)),"",VLOOKUP(ROW(R12)-5,Beef_Cattle_MEAN!$C$6:$V$140,19,0)))))</f>
        <v/>
      </c>
      <c r="Y12" s="103" t="str">
        <f>IF(IF(P12="","",IF(P12="Total",SUM($Y$6:$Y11),IF(ISNA(VLOOKUP(ROW(S12)-5,Beef_Cattle_MEAN!$C$6:$V$140,1,0)),"",VLOOKUP(ROW(S12)-5,Beef_Cattle_MEAN!$C$6:$V$140,20,0))))=0,"",IF(P12="","",IF(P12="Total",SUM($Y$6:$Y11),IF(ISNA(VLOOKUP(ROW(S12)-5,Beef_Cattle_MEAN!$C$6:$V$140,1,0)),"",VLOOKUP(ROW(S12)-5,Beef_Cattle_MEAN!$C$6:$V$140,20,0)))))</f>
        <v/>
      </c>
      <c r="Z12" s="103" t="str">
        <f>IF(OR($P12="",V12=""),"",IF($P12="Total",SUM(Z$6:Z11),V12*$U12/100))</f>
        <v/>
      </c>
      <c r="AA12" s="103" t="str">
        <f>IF(OR($P12="",W12=""),"",IF($P12="Total",SUM(AA$6:AA11),W12*$U12/100))</f>
        <v/>
      </c>
      <c r="AB12" s="103" t="str">
        <f>IF(OR($P12="",X12=""),"",IF($P12="Total",SUM(AB$6:AB11),X12*$U12/100))</f>
        <v/>
      </c>
      <c r="AC12" s="103" t="str">
        <f>IF(OR($P12="",Y12=""),"",IF($P12="Total",SUM(AC$6:AC11),Y12*$U12/100))</f>
        <v/>
      </c>
    </row>
    <row r="13" spans="1:29" x14ac:dyDescent="0.2">
      <c r="A13" s="100" t="str">
        <f>IF(OR(A12="Total",A12=""),"",IF(AND(ISNA(VLOOKUP(ROW(A13)-5,Beef_Cattle_MAX!$C$6:$V$140,1,0)),A12&lt;&gt;""),"Total",VLOOKUP(ROW(A13)-5,Beef_Cattle_MAX!$C$6:$V$140,4,0)&amp;" "&amp;VLOOKUP(ROW(A13)-5,Beef_Cattle_MAX!$C$6:$V$140,5,0)))</f>
        <v/>
      </c>
      <c r="B13" s="100" t="str">
        <f>IF(ISNA(VLOOKUP(ROW(A13)-5,Beef_Cattle_MAX!$C$6:$V$140,1,0)),"",LEFT(VLOOKUP(ROW(A13)-5,Beef_Cattle_MAX!$C$6:$V$140,2,0),5))</f>
        <v/>
      </c>
      <c r="C13" s="100" t="str">
        <f>IF(ISNA(VLOOKUP(ROW(A13)-5,Beef_Cattle_MAX!$C$6:$V$140,1,0)),"",IF($D13="HR",VLOOKUP(ROW(A13)-5,Beef_Cattle_MAX!$C$6:$V$140,8,0),VLOOKUP(ROW(A13)-5,Beef_Cattle_MAX!$C$6:$V$140,9,0)))</f>
        <v/>
      </c>
      <c r="D13" s="100" t="str">
        <f>IF(ISNA(VLOOKUP(ROW(A13)-5,Beef_Cattle_MAX!$C$6:$V$140,1,0)),"",VLOOKUP(ROW(A13)-5,Beef_Cattle_MAX!$C$6:$V$140,10,0))</f>
        <v/>
      </c>
      <c r="E13" s="100" t="str">
        <f>IF(ISNA(VLOOKUP(ROW(A13)-5,Beef_Cattle_MAX!$C$6:$V$140,1,0)),"",VLOOKUP(ROW(A13)-5,Beef_Cattle_MAX!$C$6:$V$140,11,0))</f>
        <v/>
      </c>
      <c r="F13" s="101" t="str">
        <f t="shared" si="0"/>
        <v/>
      </c>
      <c r="G13" s="102" t="str">
        <f>IF(IF(A13="","",IF(A13="Total",SUM($G$6:$G12),IF(ISNA(VLOOKUP(ROW(A13)-5,Beef_Cattle_MAX!$C$6:$V$140,1,0)),"",VLOOKUP(ROW(A13)-5,Beef_Cattle_MAX!$C$6:$V$140,17,0))))=0,"",IF(A13="","",IF(A13="Total",SUM($G$6:$G12),IF(ISNA(VLOOKUP(ROW(A13)-5,Beef_Cattle_MAX!$C$6:$V$140,1,0)),"",VLOOKUP(ROW(A13)-5,Beef_Cattle_MAX!$C$6:$V$140,17,0)))))</f>
        <v/>
      </c>
      <c r="H13" s="102" t="str">
        <f>IF(IF(A13="","",IF(A13="Total",SUM($H$6:$H12),IF(ISNA(VLOOKUP(ROW(B13)-5,Beef_Cattle_MAX!$C$6:$V$140,1,0)),"",VLOOKUP(ROW(B13)-5,Beef_Cattle_MAX!$C$6:$V$140,18,0))))=0,"",IF(A13="","",IF(A13="Total",SUM($H$6:$H12),IF(ISNA(VLOOKUP(ROW(B13)-5,Beef_Cattle_MAX!$C$6:$V$140,1,0)),"",VLOOKUP(ROW(B13)-5,Beef_Cattle_MAX!$C$6:$V$140,18,0)))))</f>
        <v/>
      </c>
      <c r="I13" s="102" t="str">
        <f>IF(IF(A13="","",IF(A13="Total",SUM($I$6:$I12),IF(ISNA(VLOOKUP(ROW(C13)-5,Beef_Cattle_MAX!$C$6:$V$140,1,0)),"",VLOOKUP(ROW(C13)-5,Beef_Cattle_MAX!$C$6:$V$140,19,0))))=0,"",IF(A13="","",IF(A13="Total",SUM($I$6:$I12),IF(ISNA(VLOOKUP(ROW(C13)-5,Beef_Cattle_MAX!$C$6:$V$140,1,0)),"",VLOOKUP(ROW(C13)-5,Beef_Cattle_MAX!$C$6:$V$140,19,0)))))</f>
        <v/>
      </c>
      <c r="J13" s="102" t="str">
        <f>IF(IF(A13="","",IF(A13="Total",SUM($J$6:$J12),IF(ISNA(VLOOKUP(ROW(D13)-5,Beef_Cattle_MAX!$C$6:$V$140,1,0)),"",VLOOKUP(ROW(D13)-5,Beef_Cattle_MAX!$C$6:$V$140,20,0))))=0,"",IF(A13="","",IF(A13="Total",SUM($J$6:$J12),IF(ISNA(VLOOKUP(ROW(D13)-5,Beef_Cattle_MAX!$C$6:$V$140,1,0)),"",VLOOKUP(ROW(D13)-5,Beef_Cattle_MAX!$C$6:$V$140,20,0)))))</f>
        <v/>
      </c>
      <c r="K13" s="115" t="str">
        <f>IF(OR($A13="",G13=""),"",IF($A13="Total",SUM(K$6:K12),G13*$F13/100))</f>
        <v/>
      </c>
      <c r="L13" s="102" t="str">
        <f>IF(OR($A13="",H13=""),"",IF($A13="Total",SUM(L$6:L12),H13*$F13/100))</f>
        <v/>
      </c>
      <c r="M13" s="102" t="str">
        <f>IF(OR($A13="",I13=""),"",IF($A13="Total",SUM(M$6:M12),I13*$F13/100))</f>
        <v/>
      </c>
      <c r="N13" s="102" t="str">
        <f>IF(OR($A13="",J13=""),"",IF($A13="Total",SUM(N$6:N12),J13*$F13/100))</f>
        <v/>
      </c>
      <c r="O13" s="99"/>
      <c r="P13" s="100" t="str">
        <f>IF(OR(P12="Total",P12=""),"",IF(AND(ISNA(VLOOKUP(ROW(P13)-5,Beef_Cattle_MEAN!$C$6:$V$140,1,0)),P12&lt;&gt;""),"Total",VLOOKUP(ROW(P13)-5,Beef_Cattle_MEAN!$C$6:$V$140,4,0)&amp;" "&amp;VLOOKUP(ROW(P13)-5,Beef_Cattle_MEAN!$C$6:$V$140,5,0)))</f>
        <v/>
      </c>
      <c r="Q13" s="100" t="str">
        <f>IF(ISNA(VLOOKUP(ROW(P13)-5,Beef_Cattle_MEAN!$C$6:$V$140,1,0)),"",LEFT(VLOOKUP(ROW(P13)-5,Beef_Cattle_MEAN!$C$6:$V$140,2,0),5))</f>
        <v/>
      </c>
      <c r="R13" s="100" t="str">
        <f>IF(ISNA(VLOOKUP(ROW(P13)-5,Beef_Cattle_MEAN!$C$6:$V$140,1,0)),"",VLOOKUP(ROW(P13)-5,Beef_Cattle_MEAN!$C$6:$V$140,9,0))</f>
        <v/>
      </c>
      <c r="S13" s="100" t="str">
        <f>IF(ISNA(VLOOKUP(ROW(P13)-5,Beef_Cattle_MEAN!$C$6:$V$140,1,0)),"","STMR/STMR-P")</f>
        <v/>
      </c>
      <c r="T13" s="100" t="str">
        <f>IF(ISNA(VLOOKUP(ROW(P13)-5,Beef_Cattle_MEAN!$C$6:$V$140,1,0)),"",VLOOKUP(ROW(P13)-5,Beef_Cattle_MEAN!$C$6:$V$140,11,0))</f>
        <v/>
      </c>
      <c r="U13" s="101" t="str">
        <f t="shared" si="1"/>
        <v/>
      </c>
      <c r="V13" s="103" t="str">
        <f>IF(IF(P13="","",IF(P13="Total",SUM($V$6:$V12),IF(ISNA(VLOOKUP(ROW(P13)-5,Beef_Cattle_MEAN!$C$6:$V$140,1,0)),"",VLOOKUP(ROW(P13)-5,Beef_Cattle_MEAN!$C$6:$V$140,17,0))))=0,"",IF(P13="","",IF(P13="Total",SUM($V$6:$V12),IF(ISNA(VLOOKUP(ROW(P13)-5,Beef_Cattle_MEAN!$C$6:$V$140,1,0)),"",VLOOKUP(ROW(P13)-5,Beef_Cattle_MEAN!$C$6:$V$140,17,0)))))</f>
        <v/>
      </c>
      <c r="W13" s="103" t="str">
        <f>IF(IF(P13="","",IF(P13="Total",SUM($W$6:$W12),IF(ISNA(VLOOKUP(ROW(Q13)-5,Beef_Cattle_MEAN!$C$6:$V$140,1,0)),"",VLOOKUP(ROW(Q13)-5,Beef_Cattle_MEAN!$C$6:$V$140,18,0))))=0,"",IF(P13="","",IF(P13="Total",SUM($W$6:$W12),IF(ISNA(VLOOKUP(ROW(Q13)-5,Beef_Cattle_MEAN!$C$6:$V$140,1,0)),"",VLOOKUP(ROW(Q13)-5,Beef_Cattle_MEAN!$C$6:$V$140,18,0)))))</f>
        <v/>
      </c>
      <c r="X13" s="103" t="str">
        <f>IF(IF(P13="","",IF(P13="Total",SUM($X$6:$X12),IF(ISNA(VLOOKUP(ROW(R13)-5,Beef_Cattle_MEAN!$C$6:$V$140,1,0)),"",VLOOKUP(ROW(R13)-5,Beef_Cattle_MEAN!$C$6:$V$140,19,0))))=0,"",IF(P13="","",IF(P13="Total",SUM($X$6:$X12),IF(ISNA(VLOOKUP(ROW(R13)-5,Beef_Cattle_MEAN!$C$6:$V$140,1,0)),"",VLOOKUP(ROW(R13)-5,Beef_Cattle_MEAN!$C$6:$V$140,19,0)))))</f>
        <v/>
      </c>
      <c r="Y13" s="103" t="str">
        <f>IF(IF(P13="","",IF(P13="Total",SUM($Y$6:$Y12),IF(ISNA(VLOOKUP(ROW(S13)-5,Beef_Cattle_MEAN!$C$6:$V$140,1,0)),"",VLOOKUP(ROW(S13)-5,Beef_Cattle_MEAN!$C$6:$V$140,20,0))))=0,"",IF(P13="","",IF(P13="Total",SUM($Y$6:$Y12),IF(ISNA(VLOOKUP(ROW(S13)-5,Beef_Cattle_MEAN!$C$6:$V$140,1,0)),"",VLOOKUP(ROW(S13)-5,Beef_Cattle_MEAN!$C$6:$V$140,20,0)))))</f>
        <v/>
      </c>
      <c r="Z13" s="103" t="str">
        <f>IF(OR($P13="",V13=""),"",IF($P13="Total",SUM(Z$6:Z12),V13*$U13/100))</f>
        <v/>
      </c>
      <c r="AA13" s="103" t="str">
        <f>IF(OR($P13="",W13=""),"",IF($P13="Total",SUM(AA$6:AA12),W13*$U13/100))</f>
        <v/>
      </c>
      <c r="AB13" s="103" t="str">
        <f>IF(OR($P13="",X13=""),"",IF($P13="Total",SUM(AB$6:AB12),X13*$U13/100))</f>
        <v/>
      </c>
      <c r="AC13" s="103" t="str">
        <f>IF(OR($P13="",Y13=""),"",IF($P13="Total",SUM(AC$6:AC12),Y13*$U13/100))</f>
        <v/>
      </c>
    </row>
    <row r="14" spans="1:29" x14ac:dyDescent="0.2">
      <c r="A14" s="100" t="str">
        <f>IF(OR(A13="Total",A13=""),"",IF(AND(ISNA(VLOOKUP(ROW(A14)-5,Beef_Cattle_MAX!$C$6:$V$140,1,0)),A13&lt;&gt;""),"Total",VLOOKUP(ROW(A14)-5,Beef_Cattle_MAX!$C$6:$V$140,4,0)&amp;" "&amp;VLOOKUP(ROW(A14)-5,Beef_Cattle_MAX!$C$6:$V$140,5,0)))</f>
        <v/>
      </c>
      <c r="B14" s="100" t="str">
        <f>IF(ISNA(VLOOKUP(ROW(A14)-5,Beef_Cattle_MAX!$C$6:$V$140,1,0)),"",LEFT(VLOOKUP(ROW(A14)-5,Beef_Cattle_MAX!$C$6:$V$140,2,0),5))</f>
        <v/>
      </c>
      <c r="C14" s="100" t="str">
        <f>IF(ISNA(VLOOKUP(ROW(A14)-5,Beef_Cattle_MAX!$C$6:$V$140,1,0)),"",IF($D14="HR",VLOOKUP(ROW(A14)-5,Beef_Cattle_MAX!$C$6:$V$140,8,0),VLOOKUP(ROW(A14)-5,Beef_Cattle_MAX!$C$6:$V$140,9,0)))</f>
        <v/>
      </c>
      <c r="D14" s="100" t="str">
        <f>IF(ISNA(VLOOKUP(ROW(A14)-5,Beef_Cattle_MAX!$C$6:$V$140,1,0)),"",VLOOKUP(ROW(A14)-5,Beef_Cattle_MAX!$C$6:$V$140,10,0))</f>
        <v/>
      </c>
      <c r="E14" s="100" t="str">
        <f>IF(ISNA(VLOOKUP(ROW(A14)-5,Beef_Cattle_MAX!$C$6:$V$140,1,0)),"",VLOOKUP(ROW(A14)-5,Beef_Cattle_MAX!$C$6:$V$140,11,0))</f>
        <v/>
      </c>
      <c r="F14" s="101" t="str">
        <f t="shared" si="0"/>
        <v/>
      </c>
      <c r="G14" s="102" t="str">
        <f>IF(IF(A14="","",IF(A14="Total",SUM($G$6:$G13),IF(ISNA(VLOOKUP(ROW(A14)-5,Beef_Cattle_MAX!$C$6:$V$140,1,0)),"",VLOOKUP(ROW(A14)-5,Beef_Cattle_MAX!$C$6:$V$140,17,0))))=0,"",IF(A14="","",IF(A14="Total",SUM($G$6:$G13),IF(ISNA(VLOOKUP(ROW(A14)-5,Beef_Cattle_MAX!$C$6:$V$140,1,0)),"",VLOOKUP(ROW(A14)-5,Beef_Cattle_MAX!$C$6:$V$140,17,0)))))</f>
        <v/>
      </c>
      <c r="H14" s="102" t="str">
        <f>IF(IF(A14="","",IF(A14="Total",SUM($H$6:$H13),IF(ISNA(VLOOKUP(ROW(B14)-5,Beef_Cattle_MAX!$C$6:$V$140,1,0)),"",VLOOKUP(ROW(B14)-5,Beef_Cattle_MAX!$C$6:$V$140,18,0))))=0,"",IF(A14="","",IF(A14="Total",SUM($H$6:$H13),IF(ISNA(VLOOKUP(ROW(B14)-5,Beef_Cattle_MAX!$C$6:$V$140,1,0)),"",VLOOKUP(ROW(B14)-5,Beef_Cattle_MAX!$C$6:$V$140,18,0)))))</f>
        <v/>
      </c>
      <c r="I14" s="102" t="str">
        <f>IF(IF(A14="","",IF(A14="Total",SUM($I$6:$I13),IF(ISNA(VLOOKUP(ROW(C14)-5,Beef_Cattle_MAX!$C$6:$V$140,1,0)),"",VLOOKUP(ROW(C14)-5,Beef_Cattle_MAX!$C$6:$V$140,19,0))))=0,"",IF(A14="","",IF(A14="Total",SUM($I$6:$I13),IF(ISNA(VLOOKUP(ROW(C14)-5,Beef_Cattle_MAX!$C$6:$V$140,1,0)),"",VLOOKUP(ROW(C14)-5,Beef_Cattle_MAX!$C$6:$V$140,19,0)))))</f>
        <v/>
      </c>
      <c r="J14" s="102" t="str">
        <f>IF(IF(A14="","",IF(A14="Total",SUM($J$6:$J13),IF(ISNA(VLOOKUP(ROW(D14)-5,Beef_Cattle_MAX!$C$6:$V$140,1,0)),"",VLOOKUP(ROW(D14)-5,Beef_Cattle_MAX!$C$6:$V$140,20,0))))=0,"",IF(A14="","",IF(A14="Total",SUM($J$6:$J13),IF(ISNA(VLOOKUP(ROW(D14)-5,Beef_Cattle_MAX!$C$6:$V$140,1,0)),"",VLOOKUP(ROW(D14)-5,Beef_Cattle_MAX!$C$6:$V$140,20,0)))))</f>
        <v/>
      </c>
      <c r="K14" s="115" t="str">
        <f>IF(OR($A14="",G14=""),"",IF($A14="Total",SUM(K$6:K13),G14*$F14/100))</f>
        <v/>
      </c>
      <c r="L14" s="102" t="str">
        <f>IF(OR($A14="",H14=""),"",IF($A14="Total",SUM(L$6:L13),H14*$F14/100))</f>
        <v/>
      </c>
      <c r="M14" s="102" t="str">
        <f>IF(OR($A14="",I14=""),"",IF($A14="Total",SUM(M$6:M13),I14*$F14/100))</f>
        <v/>
      </c>
      <c r="N14" s="102" t="str">
        <f>IF(OR($A14="",J14=""),"",IF($A14="Total",SUM(N$6:N13),J14*$F14/100))</f>
        <v/>
      </c>
      <c r="O14" s="99"/>
      <c r="P14" s="100" t="str">
        <f>IF(OR(P13="Total",P13=""),"",IF(AND(ISNA(VLOOKUP(ROW(P14)-5,Beef_Cattle_MEAN!$C$6:$V$140,1,0)),P13&lt;&gt;""),"Total",VLOOKUP(ROW(P14)-5,Beef_Cattle_MEAN!$C$6:$V$140,4,0)&amp;" "&amp;VLOOKUP(ROW(P14)-5,Beef_Cattle_MEAN!$C$6:$V$140,5,0)))</f>
        <v/>
      </c>
      <c r="Q14" s="100" t="str">
        <f>IF(ISNA(VLOOKUP(ROW(P14)-5,Beef_Cattle_MEAN!$C$6:$V$140,1,0)),"",LEFT(VLOOKUP(ROW(P14)-5,Beef_Cattle_MEAN!$C$6:$V$140,2,0),5))</f>
        <v/>
      </c>
      <c r="R14" s="100" t="str">
        <f>IF(ISNA(VLOOKUP(ROW(P14)-5,Beef_Cattle_MEAN!$C$6:$V$140,1,0)),"",VLOOKUP(ROW(P14)-5,Beef_Cattle_MEAN!$C$6:$V$140,9,0))</f>
        <v/>
      </c>
      <c r="S14" s="100" t="str">
        <f>IF(ISNA(VLOOKUP(ROW(P14)-5,Beef_Cattle_MEAN!$C$6:$V$140,1,0)),"","STMR/STMR-P")</f>
        <v/>
      </c>
      <c r="T14" s="100" t="str">
        <f>IF(ISNA(VLOOKUP(ROW(P14)-5,Beef_Cattle_MEAN!$C$6:$V$140,1,0)),"",VLOOKUP(ROW(P14)-5,Beef_Cattle_MEAN!$C$6:$V$140,11,0))</f>
        <v/>
      </c>
      <c r="U14" s="101" t="str">
        <f t="shared" si="1"/>
        <v/>
      </c>
      <c r="V14" s="103" t="str">
        <f>IF(IF(P14="","",IF(P14="Total",SUM($V$6:$V13),IF(ISNA(VLOOKUP(ROW(P14)-5,Beef_Cattle_MEAN!$C$6:$V$140,1,0)),"",VLOOKUP(ROW(P14)-5,Beef_Cattle_MEAN!$C$6:$V$140,17,0))))=0,"",IF(P14="","",IF(P14="Total",SUM($V$6:$V13),IF(ISNA(VLOOKUP(ROW(P14)-5,Beef_Cattle_MEAN!$C$6:$V$140,1,0)),"",VLOOKUP(ROW(P14)-5,Beef_Cattle_MEAN!$C$6:$V$140,17,0)))))</f>
        <v/>
      </c>
      <c r="W14" s="103" t="str">
        <f>IF(IF(P14="","",IF(P14="Total",SUM($W$6:$W13),IF(ISNA(VLOOKUP(ROW(Q14)-5,Beef_Cattle_MEAN!$C$6:$V$140,1,0)),"",VLOOKUP(ROW(Q14)-5,Beef_Cattle_MEAN!$C$6:$V$140,18,0))))=0,"",IF(P14="","",IF(P14="Total",SUM($W$6:$W13),IF(ISNA(VLOOKUP(ROW(Q14)-5,Beef_Cattle_MEAN!$C$6:$V$140,1,0)),"",VLOOKUP(ROW(Q14)-5,Beef_Cattle_MEAN!$C$6:$V$140,18,0)))))</f>
        <v/>
      </c>
      <c r="X14" s="103" t="str">
        <f>IF(IF(P14="","",IF(P14="Total",SUM($X$6:$X13),IF(ISNA(VLOOKUP(ROW(R14)-5,Beef_Cattle_MEAN!$C$6:$V$140,1,0)),"",VLOOKUP(ROW(R14)-5,Beef_Cattle_MEAN!$C$6:$V$140,19,0))))=0,"",IF(P14="","",IF(P14="Total",SUM($X$6:$X13),IF(ISNA(VLOOKUP(ROW(R14)-5,Beef_Cattle_MEAN!$C$6:$V$140,1,0)),"",VLOOKUP(ROW(R14)-5,Beef_Cattle_MEAN!$C$6:$V$140,19,0)))))</f>
        <v/>
      </c>
      <c r="Y14" s="103" t="str">
        <f>IF(IF(P14="","",IF(P14="Total",SUM($Y$6:$Y13),IF(ISNA(VLOOKUP(ROW(S14)-5,Beef_Cattle_MEAN!$C$6:$V$140,1,0)),"",VLOOKUP(ROW(S14)-5,Beef_Cattle_MEAN!$C$6:$V$140,20,0))))=0,"",IF(P14="","",IF(P14="Total",SUM($Y$6:$Y13),IF(ISNA(VLOOKUP(ROW(S14)-5,Beef_Cattle_MEAN!$C$6:$V$140,1,0)),"",VLOOKUP(ROW(S14)-5,Beef_Cattle_MEAN!$C$6:$V$140,20,0)))))</f>
        <v/>
      </c>
      <c r="Z14" s="120" t="str">
        <f>IF(OR($P14="",V14=""),"",IF($P14="Total",SUM(Z$6:Z13),V14*$U14/100))</f>
        <v/>
      </c>
      <c r="AA14" s="103" t="str">
        <f>IF(OR($P14="",W14=""),"",IF($P14="Total",SUM(AA$6:AA13),W14*$U14/100))</f>
        <v/>
      </c>
      <c r="AB14" s="103" t="str">
        <f>IF(OR($P14="",X14=""),"",IF($P14="Total",SUM(AB$6:AB13),X14*$U14/100))</f>
        <v/>
      </c>
      <c r="AC14" s="103" t="str">
        <f>IF(OR($P14="",Y14=""),"",IF($P14="Total",SUM(AC$6:AC13),Y14*$U14/100))</f>
        <v/>
      </c>
    </row>
    <row r="15" spans="1:29" x14ac:dyDescent="0.2">
      <c r="A15" s="100" t="str">
        <f>IF(OR(A14="Total",A14=""),"",IF(AND(ISNA(VLOOKUP(ROW(A15)-5,Beef_Cattle_MAX!$C$6:$V$140,1,0)),A14&lt;&gt;""),"Total",VLOOKUP(ROW(A15)-5,Beef_Cattle_MAX!$C$6:$V$140,4,0)&amp;" "&amp;VLOOKUP(ROW(A15)-5,Beef_Cattle_MAX!$C$6:$V$140,5,0)))</f>
        <v/>
      </c>
      <c r="B15" s="100" t="str">
        <f>IF(ISNA(VLOOKUP(ROW(A15)-5,Beef_Cattle_MAX!$C$6:$V$140,1,0)),"",LEFT(VLOOKUP(ROW(A15)-5,Beef_Cattle_MAX!$C$6:$V$140,2,0),5))</f>
        <v/>
      </c>
      <c r="C15" s="100" t="str">
        <f>IF(ISNA(VLOOKUP(ROW(A15)-5,Beef_Cattle_MAX!$C$6:$V$140,1,0)),"",IF($D15="HR",VLOOKUP(ROW(A15)-5,Beef_Cattle_MAX!$C$6:$V$140,8,0),VLOOKUP(ROW(A15)-5,Beef_Cattle_MAX!$C$6:$V$140,9,0)))</f>
        <v/>
      </c>
      <c r="D15" s="100" t="str">
        <f>IF(ISNA(VLOOKUP(ROW(A15)-5,Beef_Cattle_MAX!$C$6:$V$140,1,0)),"",VLOOKUP(ROW(A15)-5,Beef_Cattle_MAX!$C$6:$V$140,10,0))</f>
        <v/>
      </c>
      <c r="E15" s="100" t="str">
        <f>IF(ISNA(VLOOKUP(ROW(A15)-5,Beef_Cattle_MAX!$C$6:$V$140,1,0)),"",VLOOKUP(ROW(A15)-5,Beef_Cattle_MAX!$C$6:$V$140,11,0))</f>
        <v/>
      </c>
      <c r="F15" s="101" t="str">
        <f t="shared" si="0"/>
        <v/>
      </c>
      <c r="G15" s="102" t="str">
        <f>IF(IF(A15="","",IF(A15="Total",SUM($G$6:$G14),IF(ISNA(VLOOKUP(ROW(A15)-5,Beef_Cattle_MAX!$C$6:$V$140,1,0)),"",VLOOKUP(ROW(A15)-5,Beef_Cattle_MAX!$C$6:$V$140,17,0))))=0,"",IF(A15="","",IF(A15="Total",SUM($G$6:$G14),IF(ISNA(VLOOKUP(ROW(A15)-5,Beef_Cattle_MAX!$C$6:$V$140,1,0)),"",VLOOKUP(ROW(A15)-5,Beef_Cattle_MAX!$C$6:$V$140,17,0)))))</f>
        <v/>
      </c>
      <c r="H15" s="102" t="str">
        <f>IF(IF(A15="","",IF(A15="Total",SUM($H$6:$H14),IF(ISNA(VLOOKUP(ROW(B15)-5,Beef_Cattle_MAX!$C$6:$V$140,1,0)),"",VLOOKUP(ROW(B15)-5,Beef_Cattle_MAX!$C$6:$V$140,18,0))))=0,"",IF(A15="","",IF(A15="Total",SUM($H$6:$H14),IF(ISNA(VLOOKUP(ROW(B15)-5,Beef_Cattle_MAX!$C$6:$V$140,1,0)),"",VLOOKUP(ROW(B15)-5,Beef_Cattle_MAX!$C$6:$V$140,18,0)))))</f>
        <v/>
      </c>
      <c r="I15" s="102" t="str">
        <f>IF(IF(A15="","",IF(A15="Total",SUM($I$6:$I14),IF(ISNA(VLOOKUP(ROW(C15)-5,Beef_Cattle_MAX!$C$6:$V$140,1,0)),"",VLOOKUP(ROW(C15)-5,Beef_Cattle_MAX!$C$6:$V$140,19,0))))=0,"",IF(A15="","",IF(A15="Total",SUM($I$6:$I14),IF(ISNA(VLOOKUP(ROW(C15)-5,Beef_Cattle_MAX!$C$6:$V$140,1,0)),"",VLOOKUP(ROW(C15)-5,Beef_Cattle_MAX!$C$6:$V$140,19,0)))))</f>
        <v/>
      </c>
      <c r="J15" s="102" t="str">
        <f>IF(IF(A15="","",IF(A15="Total",SUM($J$6:$J14),IF(ISNA(VLOOKUP(ROW(D15)-5,Beef_Cattle_MAX!$C$6:$V$140,1,0)),"",VLOOKUP(ROW(D15)-5,Beef_Cattle_MAX!$C$6:$V$140,20,0))))=0,"",IF(A15="","",IF(A15="Total",SUM($J$6:$J14),IF(ISNA(VLOOKUP(ROW(D15)-5,Beef_Cattle_MAX!$C$6:$V$140,1,0)),"",VLOOKUP(ROW(D15)-5,Beef_Cattle_MAX!$C$6:$V$140,20,0)))))</f>
        <v/>
      </c>
      <c r="K15" s="115" t="str">
        <f>IF(OR($A15="",G15=""),"",IF($A15="Total",SUM(K$6:K14),G15*$F15/100))</f>
        <v/>
      </c>
      <c r="L15" s="102" t="str">
        <f>IF(OR($A15="",H15=""),"",IF($A15="Total",SUM(L$6:L14),H15*$F15/100))</f>
        <v/>
      </c>
      <c r="M15" s="102" t="str">
        <f>IF(OR($A15="",I15=""),"",IF($A15="Total",SUM(M$6:M14),I15*$F15/100))</f>
        <v/>
      </c>
      <c r="N15" s="102" t="str">
        <f>IF(OR($A15="",J15=""),"",IF($A15="Total",SUM(N$6:N14),J15*$F15/100))</f>
        <v/>
      </c>
      <c r="O15" s="99"/>
      <c r="P15" s="100" t="str">
        <f>IF(OR(P14="Total",P14=""),"",IF(AND(ISNA(VLOOKUP(ROW(P15)-5,Beef_Cattle_MEAN!$C$6:$V$140,1,0)),P14&lt;&gt;""),"Total",VLOOKUP(ROW(P15)-5,Beef_Cattle_MEAN!$C$6:$V$140,4,0)&amp;" "&amp;VLOOKUP(ROW(P15)-5,Beef_Cattle_MEAN!$C$6:$V$140,5,0)))</f>
        <v/>
      </c>
      <c r="Q15" s="100" t="str">
        <f>IF(ISNA(VLOOKUP(ROW(P15)-5,Beef_Cattle_MEAN!$C$6:$V$140,1,0)),"",LEFT(VLOOKUP(ROW(P15)-5,Beef_Cattle_MEAN!$C$6:$V$140,2,0),5))</f>
        <v/>
      </c>
      <c r="R15" s="100" t="str">
        <f>IF(ISNA(VLOOKUP(ROW(P15)-5,Beef_Cattle_MEAN!$C$6:$V$140,1,0)),"",VLOOKUP(ROW(P15)-5,Beef_Cattle_MEAN!$C$6:$V$140,9,0))</f>
        <v/>
      </c>
      <c r="S15" s="100" t="str">
        <f>IF(ISNA(VLOOKUP(ROW(P15)-5,Beef_Cattle_MEAN!$C$6:$V$140,1,0)),"","STMR/STMR-P")</f>
        <v/>
      </c>
      <c r="T15" s="100" t="str">
        <f>IF(ISNA(VLOOKUP(ROW(P15)-5,Beef_Cattle_MEAN!$C$6:$V$140,1,0)),"",VLOOKUP(ROW(P15)-5,Beef_Cattle_MEAN!$C$6:$V$140,11,0))</f>
        <v/>
      </c>
      <c r="U15" s="101" t="str">
        <f t="shared" si="1"/>
        <v/>
      </c>
      <c r="V15" s="103" t="str">
        <f>IF(IF(P15="","",IF(P15="Total",SUM($V$6:$V14),IF(ISNA(VLOOKUP(ROW(P15)-5,Beef_Cattle_MEAN!$C$6:$V$140,1,0)),"",VLOOKUP(ROW(P15)-5,Beef_Cattle_MEAN!$C$6:$V$140,17,0))))=0,"",IF(P15="","",IF(P15="Total",SUM($V$6:$V14),IF(ISNA(VLOOKUP(ROW(P15)-5,Beef_Cattle_MEAN!$C$6:$V$140,1,0)),"",VLOOKUP(ROW(P15)-5,Beef_Cattle_MEAN!$C$6:$V$140,17,0)))))</f>
        <v/>
      </c>
      <c r="W15" s="103" t="str">
        <f>IF(IF(P15="","",IF(P15="Total",SUM($W$6:$W14),IF(ISNA(VLOOKUP(ROW(Q15)-5,Beef_Cattle_MEAN!$C$6:$V$140,1,0)),"",VLOOKUP(ROW(Q15)-5,Beef_Cattle_MEAN!$C$6:$V$140,18,0))))=0,"",IF(P15="","",IF(P15="Total",SUM($W$6:$W14),IF(ISNA(VLOOKUP(ROW(Q15)-5,Beef_Cattle_MEAN!$C$6:$V$140,1,0)),"",VLOOKUP(ROW(Q15)-5,Beef_Cattle_MEAN!$C$6:$V$140,18,0)))))</f>
        <v/>
      </c>
      <c r="X15" s="103" t="str">
        <f>IF(IF(P15="","",IF(P15="Total",SUM($X$6:$X14),IF(ISNA(VLOOKUP(ROW(R15)-5,Beef_Cattle_MEAN!$C$6:$V$140,1,0)),"",VLOOKUP(ROW(R15)-5,Beef_Cattle_MEAN!$C$6:$V$140,19,0))))=0,"",IF(P15="","",IF(P15="Total",SUM($X$6:$X14),IF(ISNA(VLOOKUP(ROW(R15)-5,Beef_Cattle_MEAN!$C$6:$V$140,1,0)),"",VLOOKUP(ROW(R15)-5,Beef_Cattle_MEAN!$C$6:$V$140,19,0)))))</f>
        <v/>
      </c>
      <c r="Y15" s="103" t="str">
        <f>IF(IF(P15="","",IF(P15="Total",SUM($Y$6:$Y14),IF(ISNA(VLOOKUP(ROW(S15)-5,Beef_Cattle_MEAN!$C$6:$V$140,1,0)),"",VLOOKUP(ROW(S15)-5,Beef_Cattle_MEAN!$C$6:$V$140,20,0))))=0,"",IF(P15="","",IF(P15="Total",SUM($Y$6:$Y14),IF(ISNA(VLOOKUP(ROW(S15)-5,Beef_Cattle_MEAN!$C$6:$V$140,1,0)),"",VLOOKUP(ROW(S15)-5,Beef_Cattle_MEAN!$C$6:$V$140,20,0)))))</f>
        <v/>
      </c>
      <c r="Z15" s="120" t="str">
        <f>IF(OR($P15="",V15=""),"",IF($P15="Total",SUM(Z$6:Z14),V15*$U15/100))</f>
        <v/>
      </c>
      <c r="AA15" s="103" t="str">
        <f>IF(OR($P15="",W15=""),"",IF($P15="Total",SUM(AA$6:AA14),W15*$U15/100))</f>
        <v/>
      </c>
      <c r="AB15" s="103" t="str">
        <f>IF(OR($P15="",X15=""),"",IF($P15="Total",SUM(AB$6:AB14),X15*$U15/100))</f>
        <v/>
      </c>
      <c r="AC15" s="103" t="str">
        <f>IF(OR($P15="",Y15=""),"",IF($P15="Total",SUM(AC$6:AC14),Y15*$U15/100))</f>
        <v/>
      </c>
    </row>
    <row r="16" spans="1:29" x14ac:dyDescent="0.2">
      <c r="A16" s="100" t="str">
        <f>IF(OR(A15="Total",A15=""),"",IF(AND(ISNA(VLOOKUP(ROW(A16)-5,Beef_Cattle_MAX!$C$6:$V$140,1,0)),A15&lt;&gt;""),"Total",VLOOKUP(ROW(A16)-5,Beef_Cattle_MAX!$C$6:$V$140,4,0)&amp;" "&amp;VLOOKUP(ROW(A16)-5,Beef_Cattle_MAX!$C$6:$V$140,5,0)))</f>
        <v/>
      </c>
      <c r="B16" s="100" t="str">
        <f>IF(ISNA(VLOOKUP(ROW(A16)-5,Beef_Cattle_MAX!$C$6:$V$140,1,0)),"",LEFT(VLOOKUP(ROW(A16)-5,Beef_Cattle_MAX!$C$6:$V$140,2,0),5))</f>
        <v/>
      </c>
      <c r="C16" s="100" t="str">
        <f>IF(ISNA(VLOOKUP(ROW(A16)-5,Beef_Cattle_MAX!$C$6:$V$140,1,0)),"",IF($D16="HR",VLOOKUP(ROW(A16)-5,Beef_Cattle_MAX!$C$6:$V$140,8,0),VLOOKUP(ROW(A16)-5,Beef_Cattle_MAX!$C$6:$V$140,9,0)))</f>
        <v/>
      </c>
      <c r="D16" s="100" t="str">
        <f>IF(ISNA(VLOOKUP(ROW(A16)-5,Beef_Cattle_MAX!$C$6:$V$140,1,0)),"",VLOOKUP(ROW(A16)-5,Beef_Cattle_MAX!$C$6:$V$140,10,0))</f>
        <v/>
      </c>
      <c r="E16" s="100" t="str">
        <f>IF(ISNA(VLOOKUP(ROW(A16)-5,Beef_Cattle_MAX!$C$6:$V$140,1,0)),"",VLOOKUP(ROW(A16)-5,Beef_Cattle_MAX!$C$6:$V$140,11,0))</f>
        <v/>
      </c>
      <c r="F16" s="101" t="str">
        <f t="shared" si="0"/>
        <v/>
      </c>
      <c r="G16" s="102" t="str">
        <f>IF(IF(A16="","",IF(A16="Total",SUM($G$6:$G15),IF(ISNA(VLOOKUP(ROW(A16)-5,Beef_Cattle_MAX!$C$6:$V$140,1,0)),"",VLOOKUP(ROW(A16)-5,Beef_Cattle_MAX!$C$6:$V$140,17,0))))=0,"",IF(A16="","",IF(A16="Total",SUM($G$6:$G15),IF(ISNA(VLOOKUP(ROW(A16)-5,Beef_Cattle_MAX!$C$6:$V$140,1,0)),"",VLOOKUP(ROW(A16)-5,Beef_Cattle_MAX!$C$6:$V$140,17,0)))))</f>
        <v/>
      </c>
      <c r="H16" s="102" t="str">
        <f>IF(IF(A16="","",IF(A16="Total",SUM($H$6:$H15),IF(ISNA(VLOOKUP(ROW(B16)-5,Beef_Cattle_MAX!$C$6:$V$140,1,0)),"",VLOOKUP(ROW(B16)-5,Beef_Cattle_MAX!$C$6:$V$140,18,0))))=0,"",IF(A16="","",IF(A16="Total",SUM($H$6:$H15),IF(ISNA(VLOOKUP(ROW(B16)-5,Beef_Cattle_MAX!$C$6:$V$140,1,0)),"",VLOOKUP(ROW(B16)-5,Beef_Cattle_MAX!$C$6:$V$140,18,0)))))</f>
        <v/>
      </c>
      <c r="I16" s="102" t="str">
        <f>IF(IF(A16="","",IF(A16="Total",SUM($I$6:$I15),IF(ISNA(VLOOKUP(ROW(C16)-5,Beef_Cattle_MAX!$C$6:$V$140,1,0)),"",VLOOKUP(ROW(C16)-5,Beef_Cattle_MAX!$C$6:$V$140,19,0))))=0,"",IF(A16="","",IF(A16="Total",SUM($I$6:$I15),IF(ISNA(VLOOKUP(ROW(C16)-5,Beef_Cattle_MAX!$C$6:$V$140,1,0)),"",VLOOKUP(ROW(C16)-5,Beef_Cattle_MAX!$C$6:$V$140,19,0)))))</f>
        <v/>
      </c>
      <c r="J16" s="102" t="str">
        <f>IF(IF(A16="","",IF(A16="Total",SUM($J$6:$J15),IF(ISNA(VLOOKUP(ROW(D16)-5,Beef_Cattle_MAX!$C$6:$V$140,1,0)),"",VLOOKUP(ROW(D16)-5,Beef_Cattle_MAX!$C$6:$V$140,20,0))))=0,"",IF(A16="","",IF(A16="Total",SUM($J$6:$J15),IF(ISNA(VLOOKUP(ROW(D16)-5,Beef_Cattle_MAX!$C$6:$V$140,1,0)),"",VLOOKUP(ROW(D16)-5,Beef_Cattle_MAX!$C$6:$V$140,20,0)))))</f>
        <v/>
      </c>
      <c r="K16" s="115" t="str">
        <f>IF(OR($A16="",G16=""),"",IF($A16="Total",SUM(K$6:K15),G16*$F16/100))</f>
        <v/>
      </c>
      <c r="L16" s="102" t="str">
        <f>IF(OR($A16="",H16=""),"",IF($A16="Total",SUM(L$6:L15),H16*$F16/100))</f>
        <v/>
      </c>
      <c r="M16" s="102" t="str">
        <f>IF(OR($A16="",I16=""),"",IF($A16="Total",SUM(M$6:M15),I16*$F16/100))</f>
        <v/>
      </c>
      <c r="N16" s="102" t="str">
        <f>IF(OR($A16="",J16=""),"",IF($A16="Total",SUM(N$6:N15),J16*$F16/100))</f>
        <v/>
      </c>
      <c r="O16" s="99"/>
      <c r="P16" s="100" t="str">
        <f>IF(OR(P15="Total",P15=""),"",IF(AND(ISNA(VLOOKUP(ROW(P16)-5,Beef_Cattle_MEAN!$C$6:$V$140,1,0)),P15&lt;&gt;""),"Total",VLOOKUP(ROW(P16)-5,Beef_Cattle_MEAN!$C$6:$V$140,4,0)&amp;" "&amp;VLOOKUP(ROW(P16)-5,Beef_Cattle_MEAN!$C$6:$V$140,5,0)))</f>
        <v/>
      </c>
      <c r="Q16" s="100" t="str">
        <f>IF(ISNA(VLOOKUP(ROW(P16)-5,Beef_Cattle_MEAN!$C$6:$V$140,1,0)),"",LEFT(VLOOKUP(ROW(P16)-5,Beef_Cattle_MEAN!$C$6:$V$140,2,0),5))</f>
        <v/>
      </c>
      <c r="R16" s="100" t="str">
        <f>IF(ISNA(VLOOKUP(ROW(P16)-5,Beef_Cattle_MEAN!$C$6:$V$140,1,0)),"",VLOOKUP(ROW(P16)-5,Beef_Cattle_MEAN!$C$6:$V$140,9,0))</f>
        <v/>
      </c>
      <c r="S16" s="100" t="str">
        <f>IF(ISNA(VLOOKUP(ROW(P16)-5,Beef_Cattle_MEAN!$C$6:$V$140,1,0)),"","STMR/STMR-P")</f>
        <v/>
      </c>
      <c r="T16" s="100" t="str">
        <f>IF(ISNA(VLOOKUP(ROW(P16)-5,Beef_Cattle_MEAN!$C$6:$V$140,1,0)),"",VLOOKUP(ROW(P16)-5,Beef_Cattle_MEAN!$C$6:$V$140,11,0))</f>
        <v/>
      </c>
      <c r="U16" s="101" t="str">
        <f t="shared" si="1"/>
        <v/>
      </c>
      <c r="V16" s="103" t="str">
        <f>IF(IF(P16="","",IF(P16="Total",SUM($V$6:$V15),IF(ISNA(VLOOKUP(ROW(P16)-5,Beef_Cattle_MEAN!$C$6:$V$140,1,0)),"",VLOOKUP(ROW(P16)-5,Beef_Cattle_MEAN!$C$6:$V$140,17,0))))=0,"",IF(P16="","",IF(P16="Total",SUM($V$6:$V15),IF(ISNA(VLOOKUP(ROW(P16)-5,Beef_Cattle_MEAN!$C$6:$V$140,1,0)),"",VLOOKUP(ROW(P16)-5,Beef_Cattle_MEAN!$C$6:$V$140,17,0)))))</f>
        <v/>
      </c>
      <c r="W16" s="103" t="str">
        <f>IF(IF(P16="","",IF(P16="Total",SUM($W$6:$W15),IF(ISNA(VLOOKUP(ROW(Q16)-5,Beef_Cattle_MEAN!$C$6:$V$140,1,0)),"",VLOOKUP(ROW(Q16)-5,Beef_Cattle_MEAN!$C$6:$V$140,18,0))))=0,"",IF(P16="","",IF(P16="Total",SUM($W$6:$W15),IF(ISNA(VLOOKUP(ROW(Q16)-5,Beef_Cattle_MEAN!$C$6:$V$140,1,0)),"",VLOOKUP(ROW(Q16)-5,Beef_Cattle_MEAN!$C$6:$V$140,18,0)))))</f>
        <v/>
      </c>
      <c r="X16" s="103" t="str">
        <f>IF(IF(P16="","",IF(P16="Total",SUM($X$6:$X15),IF(ISNA(VLOOKUP(ROW(R16)-5,Beef_Cattle_MEAN!$C$6:$V$140,1,0)),"",VLOOKUP(ROW(R16)-5,Beef_Cattle_MEAN!$C$6:$V$140,19,0))))=0,"",IF(P16="","",IF(P16="Total",SUM($X$6:$X15),IF(ISNA(VLOOKUP(ROW(R16)-5,Beef_Cattle_MEAN!$C$6:$V$140,1,0)),"",VLOOKUP(ROW(R16)-5,Beef_Cattle_MEAN!$C$6:$V$140,19,0)))))</f>
        <v/>
      </c>
      <c r="Y16" s="103" t="str">
        <f>IF(IF(P16="","",IF(P16="Total",SUM($Y$6:$Y15),IF(ISNA(VLOOKUP(ROW(S16)-5,Beef_Cattle_MEAN!$C$6:$V$140,1,0)),"",VLOOKUP(ROW(S16)-5,Beef_Cattle_MEAN!$C$6:$V$140,20,0))))=0,"",IF(P16="","",IF(P16="Total",SUM($Y$6:$Y15),IF(ISNA(VLOOKUP(ROW(S16)-5,Beef_Cattle_MEAN!$C$6:$V$140,1,0)),"",VLOOKUP(ROW(S16)-5,Beef_Cattle_MEAN!$C$6:$V$140,20,0)))))</f>
        <v/>
      </c>
      <c r="Z16" s="120" t="str">
        <f>IF(OR($P16="",V16=""),"",IF($P16="Total",SUM(Z$6:Z15),V16*$U16/100))</f>
        <v/>
      </c>
      <c r="AA16" s="103" t="str">
        <f>IF(OR($P16="",W16=""),"",IF($P16="Total",SUM(AA$6:AA15),W16*$U16/100))</f>
        <v/>
      </c>
      <c r="AB16" s="103" t="str">
        <f>IF(OR($P16="",X16=""),"",IF($P16="Total",SUM(AB$6:AB15),X16*$U16/100))</f>
        <v/>
      </c>
      <c r="AC16" s="103" t="str">
        <f>IF(OR($P16="",Y16=""),"",IF($P16="Total",SUM(AC$6:AC15),Y16*$U16/100))</f>
        <v/>
      </c>
    </row>
    <row r="17" spans="1:29" x14ac:dyDescent="0.2">
      <c r="A17" s="100" t="str">
        <f>IF(OR(A16="Total",A16=""),"",IF(AND(ISNA(VLOOKUP(ROW(A17)-5,Beef_Cattle_MAX!$C$6:$V$140,1,0)),A16&lt;&gt;""),"Total",VLOOKUP(ROW(A17)-5,Beef_Cattle_MAX!$C$6:$V$140,4,0)&amp;" "&amp;VLOOKUP(ROW(A17)-5,Beef_Cattle_MAX!$C$6:$V$140,5,0)))</f>
        <v/>
      </c>
      <c r="B17" s="100" t="str">
        <f>IF(ISNA(VLOOKUP(ROW(A17)-5,Beef_Cattle_MAX!$C$6:$V$140,1,0)),"",LEFT(VLOOKUP(ROW(A17)-5,Beef_Cattle_MAX!$C$6:$V$140,2,0),5))</f>
        <v/>
      </c>
      <c r="C17" s="100" t="str">
        <f>IF(ISNA(VLOOKUP(ROW(A17)-5,Beef_Cattle_MAX!$C$6:$V$140,1,0)),"",IF($D17="HR",VLOOKUP(ROW(A17)-5,Beef_Cattle_MAX!$C$6:$V$140,8,0),VLOOKUP(ROW(A17)-5,Beef_Cattle_MAX!$C$6:$V$140,9,0)))</f>
        <v/>
      </c>
      <c r="D17" s="100" t="str">
        <f>IF(ISNA(VLOOKUP(ROW(A17)-5,Beef_Cattle_MAX!$C$6:$V$140,1,0)),"",VLOOKUP(ROW(A17)-5,Beef_Cattle_MAX!$C$6:$V$140,10,0))</f>
        <v/>
      </c>
      <c r="E17" s="100" t="str">
        <f>IF(ISNA(VLOOKUP(ROW(A17)-5,Beef_Cattle_MAX!$C$6:$V$140,1,0)),"",VLOOKUP(ROW(A17)-5,Beef_Cattle_MAX!$C$6:$V$140,11,0))</f>
        <v/>
      </c>
      <c r="F17" s="101" t="str">
        <f t="shared" si="0"/>
        <v/>
      </c>
      <c r="G17" s="102" t="str">
        <f>IF(IF(A17="","",IF(A17="Total",SUM($G$6:$G16),IF(ISNA(VLOOKUP(ROW(A17)-5,Beef_Cattle_MAX!$C$6:$V$140,1,0)),"",VLOOKUP(ROW(A17)-5,Beef_Cattle_MAX!$C$6:$V$140,17,0))))=0,"",IF(A17="","",IF(A17="Total",SUM($G$6:$G16),IF(ISNA(VLOOKUP(ROW(A17)-5,Beef_Cattle_MAX!$C$6:$V$140,1,0)),"",VLOOKUP(ROW(A17)-5,Beef_Cattle_MAX!$C$6:$V$140,17,0)))))</f>
        <v/>
      </c>
      <c r="H17" s="102" t="str">
        <f>IF(IF(A17="","",IF(A17="Total",SUM($H$6:$H16),IF(ISNA(VLOOKUP(ROW(B17)-5,Beef_Cattle_MAX!$C$6:$V$140,1,0)),"",VLOOKUP(ROW(B17)-5,Beef_Cattle_MAX!$C$6:$V$140,18,0))))=0,"",IF(A17="","",IF(A17="Total",SUM($H$6:$H16),IF(ISNA(VLOOKUP(ROW(B17)-5,Beef_Cattle_MAX!$C$6:$V$140,1,0)),"",VLOOKUP(ROW(B17)-5,Beef_Cattle_MAX!$C$6:$V$140,18,0)))))</f>
        <v/>
      </c>
      <c r="I17" s="102" t="str">
        <f>IF(IF(A17="","",IF(A17="Total",SUM($I$6:$I16),IF(ISNA(VLOOKUP(ROW(C17)-5,Beef_Cattle_MAX!$C$6:$V$140,1,0)),"",VLOOKUP(ROW(C17)-5,Beef_Cattle_MAX!$C$6:$V$140,19,0))))=0,"",IF(A17="","",IF(A17="Total",SUM($I$6:$I16),IF(ISNA(VLOOKUP(ROW(C17)-5,Beef_Cattle_MAX!$C$6:$V$140,1,0)),"",VLOOKUP(ROW(C17)-5,Beef_Cattle_MAX!$C$6:$V$140,19,0)))))</f>
        <v/>
      </c>
      <c r="J17" s="102" t="str">
        <f>IF(IF(A17="","",IF(A17="Total",SUM($J$6:$J16),IF(ISNA(VLOOKUP(ROW(D17)-5,Beef_Cattle_MAX!$C$6:$V$140,1,0)),"",VLOOKUP(ROW(D17)-5,Beef_Cattle_MAX!$C$6:$V$140,20,0))))=0,"",IF(A17="","",IF(A17="Total",SUM($J$6:$J16),IF(ISNA(VLOOKUP(ROW(D17)-5,Beef_Cattle_MAX!$C$6:$V$140,1,0)),"",VLOOKUP(ROW(D17)-5,Beef_Cattle_MAX!$C$6:$V$140,20,0)))))</f>
        <v/>
      </c>
      <c r="K17" s="115" t="str">
        <f>IF(OR($A17="",G17=""),"",IF($A17="Total",SUM(K$6:K16),G17*$F17/100))</f>
        <v/>
      </c>
      <c r="L17" s="102" t="str">
        <f>IF(OR($A17="",H17=""),"",IF($A17="Total",SUM(L$6:L16),H17*$F17/100))</f>
        <v/>
      </c>
      <c r="M17" s="102" t="str">
        <f>IF(OR($A17="",I17=""),"",IF($A17="Total",SUM(M$6:M16),I17*$F17/100))</f>
        <v/>
      </c>
      <c r="N17" s="102" t="str">
        <f>IF(OR($A17="",J17=""),"",IF($A17="Total",SUM(N$6:N16),J17*$F17/100))</f>
        <v/>
      </c>
      <c r="O17" s="99"/>
      <c r="P17" s="100" t="str">
        <f>IF(OR(P16="Total",P16=""),"",IF(AND(ISNA(VLOOKUP(ROW(P17)-5,Beef_Cattle_MEAN!$C$6:$V$140,1,0)),P16&lt;&gt;""),"Total",VLOOKUP(ROW(P17)-5,Beef_Cattle_MEAN!$C$6:$V$140,4,0)&amp;" "&amp;VLOOKUP(ROW(P17)-5,Beef_Cattle_MEAN!$C$6:$V$140,5,0)))</f>
        <v/>
      </c>
      <c r="Q17" s="100" t="str">
        <f>IF(ISNA(VLOOKUP(ROW(P17)-5,Beef_Cattle_MEAN!$C$6:$V$140,1,0)),"",LEFT(VLOOKUP(ROW(P17)-5,Beef_Cattle_MEAN!$C$6:$V$140,2,0),5))</f>
        <v/>
      </c>
      <c r="R17" s="100" t="str">
        <f>IF(ISNA(VLOOKUP(ROW(P17)-5,Beef_Cattle_MEAN!$C$6:$V$140,1,0)),"",VLOOKUP(ROW(P17)-5,Beef_Cattle_MEAN!$C$6:$V$140,9,0))</f>
        <v/>
      </c>
      <c r="S17" s="100" t="str">
        <f>IF(ISNA(VLOOKUP(ROW(P17)-5,Beef_Cattle_MEAN!$C$6:$V$140,1,0)),"","STMR/STMR-P")</f>
        <v/>
      </c>
      <c r="T17" s="100" t="str">
        <f>IF(ISNA(VLOOKUP(ROW(P17)-5,Beef_Cattle_MEAN!$C$6:$V$140,1,0)),"",VLOOKUP(ROW(P17)-5,Beef_Cattle_MEAN!$C$6:$V$140,11,0))</f>
        <v/>
      </c>
      <c r="U17" s="101" t="str">
        <f t="shared" si="1"/>
        <v/>
      </c>
      <c r="V17" s="103" t="str">
        <f>IF(IF(P17="","",IF(P17="Total",SUM($V$6:$V16),IF(ISNA(VLOOKUP(ROW(P17)-5,Beef_Cattle_MEAN!$C$6:$V$140,1,0)),"",VLOOKUP(ROW(P17)-5,Beef_Cattle_MEAN!$C$6:$V$140,17,0))))=0,"",IF(P17="","",IF(P17="Total",SUM($V$6:$V16),IF(ISNA(VLOOKUP(ROW(P17)-5,Beef_Cattle_MEAN!$C$6:$V$140,1,0)),"",VLOOKUP(ROW(P17)-5,Beef_Cattle_MEAN!$C$6:$V$140,17,0)))))</f>
        <v/>
      </c>
      <c r="W17" s="103" t="str">
        <f>IF(IF(P17="","",IF(P17="Total",SUM($W$6:$W16),IF(ISNA(VLOOKUP(ROW(Q17)-5,Beef_Cattle_MEAN!$C$6:$V$140,1,0)),"",VLOOKUP(ROW(Q17)-5,Beef_Cattle_MEAN!$C$6:$V$140,18,0))))=0,"",IF(P17="","",IF(P17="Total",SUM($W$6:$W16),IF(ISNA(VLOOKUP(ROW(Q17)-5,Beef_Cattle_MEAN!$C$6:$V$140,1,0)),"",VLOOKUP(ROW(Q17)-5,Beef_Cattle_MEAN!$C$6:$V$140,18,0)))))</f>
        <v/>
      </c>
      <c r="X17" s="103" t="str">
        <f>IF(IF(P17="","",IF(P17="Total",SUM($X$6:$X16),IF(ISNA(VLOOKUP(ROW(R17)-5,Beef_Cattle_MEAN!$C$6:$V$140,1,0)),"",VLOOKUP(ROW(R17)-5,Beef_Cattle_MEAN!$C$6:$V$140,19,0))))=0,"",IF(P17="","",IF(P17="Total",SUM($X$6:$X16),IF(ISNA(VLOOKUP(ROW(R17)-5,Beef_Cattle_MEAN!$C$6:$V$140,1,0)),"",VLOOKUP(ROW(R17)-5,Beef_Cattle_MEAN!$C$6:$V$140,19,0)))))</f>
        <v/>
      </c>
      <c r="Y17" s="103" t="str">
        <f>IF(IF(P17="","",IF(P17="Total",SUM($Y$6:$Y16),IF(ISNA(VLOOKUP(ROW(S17)-5,Beef_Cattle_MEAN!$C$6:$V$140,1,0)),"",VLOOKUP(ROW(S17)-5,Beef_Cattle_MEAN!$C$6:$V$140,20,0))))=0,"",IF(P17="","",IF(P17="Total",SUM($Y$6:$Y16),IF(ISNA(VLOOKUP(ROW(S17)-5,Beef_Cattle_MEAN!$C$6:$V$140,1,0)),"",VLOOKUP(ROW(S17)-5,Beef_Cattle_MEAN!$C$6:$V$140,20,0)))))</f>
        <v/>
      </c>
      <c r="Z17" s="120" t="str">
        <f>IF(OR($P17="",V17=""),"",IF($P17="Total",SUM(Z$6:Z16),V17*$U17/100))</f>
        <v/>
      </c>
      <c r="AA17" s="103" t="str">
        <f>IF(OR($P17="",W17=""),"",IF($P17="Total",SUM(AA$6:AA16),W17*$U17/100))</f>
        <v/>
      </c>
      <c r="AB17" s="103" t="str">
        <f>IF(OR($P17="",X17=""),"",IF($P17="Total",SUM(AB$6:AB16),X17*$U17/100))</f>
        <v/>
      </c>
      <c r="AC17" s="103" t="str">
        <f>IF(OR($P17="",Y17=""),"",IF($P17="Total",SUM(AC$6:AC16),Y17*$U17/100))</f>
        <v/>
      </c>
    </row>
    <row r="18" spans="1:29" x14ac:dyDescent="0.2">
      <c r="A18" s="100" t="str">
        <f>IF(OR(A17="Total",A17=""),"",IF(AND(ISNA(VLOOKUP(ROW(A18)-5,Beef_Cattle_MAX!$C$6:$V$140,1,0)),A17&lt;&gt;""),"Total",VLOOKUP(ROW(A18)-5,Beef_Cattle_MAX!$C$6:$V$140,4,0)&amp;" "&amp;VLOOKUP(ROW(A18)-5,Beef_Cattle_MAX!$C$6:$V$140,5,0)))</f>
        <v/>
      </c>
      <c r="B18" s="100" t="str">
        <f>IF(ISNA(VLOOKUP(ROW(A18)-5,Beef_Cattle_MAX!$C$6:$V$140,1,0)),"",LEFT(VLOOKUP(ROW(A18)-5,Beef_Cattle_MAX!$C$6:$V$140,2,0),5))</f>
        <v/>
      </c>
      <c r="C18" s="100" t="str">
        <f>IF(ISNA(VLOOKUP(ROW(A18)-5,Beef_Cattle_MAX!$C$6:$V$140,1,0)),"",IF($D18="HR",VLOOKUP(ROW(A18)-5,Beef_Cattle_MAX!$C$6:$V$140,8,0),VLOOKUP(ROW(A18)-5,Beef_Cattle_MAX!$C$6:$V$140,9,0)))</f>
        <v/>
      </c>
      <c r="D18" s="100" t="str">
        <f>IF(ISNA(VLOOKUP(ROW(A18)-5,Beef_Cattle_MAX!$C$6:$V$140,1,0)),"",VLOOKUP(ROW(A18)-5,Beef_Cattle_MAX!$C$6:$V$140,10,0))</f>
        <v/>
      </c>
      <c r="E18" s="100" t="str">
        <f>IF(ISNA(VLOOKUP(ROW(A18)-5,Beef_Cattle_MAX!$C$6:$V$140,1,0)),"",VLOOKUP(ROW(A18)-5,Beef_Cattle_MAX!$C$6:$V$140,11,0))</f>
        <v/>
      </c>
      <c r="F18" s="101" t="str">
        <f t="shared" si="0"/>
        <v/>
      </c>
      <c r="G18" s="102" t="str">
        <f>IF(IF(A18="","",IF(A18="Total",SUM($G$6:$G17),IF(ISNA(VLOOKUP(ROW(A18)-5,Beef_Cattle_MAX!$C$6:$V$140,1,0)),"",VLOOKUP(ROW(A18)-5,Beef_Cattle_MAX!$C$6:$V$140,17,0))))=0,"",IF(A18="","",IF(A18="Total",SUM($G$6:$G17),IF(ISNA(VLOOKUP(ROW(A18)-5,Beef_Cattle_MAX!$C$6:$V$140,1,0)),"",VLOOKUP(ROW(A18)-5,Beef_Cattle_MAX!$C$6:$V$140,17,0)))))</f>
        <v/>
      </c>
      <c r="H18" s="102" t="str">
        <f>IF(IF(A18="","",IF(A18="Total",SUM($H$6:$H17),IF(ISNA(VLOOKUP(ROW(B18)-5,Beef_Cattle_MAX!$C$6:$V$140,1,0)),"",VLOOKUP(ROW(B18)-5,Beef_Cattle_MAX!$C$6:$V$140,18,0))))=0,"",IF(A18="","",IF(A18="Total",SUM($H$6:$H17),IF(ISNA(VLOOKUP(ROW(B18)-5,Beef_Cattle_MAX!$C$6:$V$140,1,0)),"",VLOOKUP(ROW(B18)-5,Beef_Cattle_MAX!$C$6:$V$140,18,0)))))</f>
        <v/>
      </c>
      <c r="I18" s="102" t="str">
        <f>IF(IF(A18="","",IF(A18="Total",SUM($I$6:$I17),IF(ISNA(VLOOKUP(ROW(C18)-5,Beef_Cattle_MAX!$C$6:$V$140,1,0)),"",VLOOKUP(ROW(C18)-5,Beef_Cattle_MAX!$C$6:$V$140,19,0))))=0,"",IF(A18="","",IF(A18="Total",SUM($I$6:$I17),IF(ISNA(VLOOKUP(ROW(C18)-5,Beef_Cattle_MAX!$C$6:$V$140,1,0)),"",VLOOKUP(ROW(C18)-5,Beef_Cattle_MAX!$C$6:$V$140,19,0)))))</f>
        <v/>
      </c>
      <c r="J18" s="102" t="str">
        <f>IF(IF(A18="","",IF(A18="Total",SUM($J$6:$J17),IF(ISNA(VLOOKUP(ROW(D18)-5,Beef_Cattle_MAX!$C$6:$V$140,1,0)),"",VLOOKUP(ROW(D18)-5,Beef_Cattle_MAX!$C$6:$V$140,20,0))))=0,"",IF(A18="","",IF(A18="Total",SUM($J$6:$J17),IF(ISNA(VLOOKUP(ROW(D18)-5,Beef_Cattle_MAX!$C$6:$V$140,1,0)),"",VLOOKUP(ROW(D18)-5,Beef_Cattle_MAX!$C$6:$V$140,20,0)))))</f>
        <v/>
      </c>
      <c r="K18" s="115" t="str">
        <f>IF(OR($A18="",G18=""),"",IF($A18="Total",SUM(K$6:K17),G18*$F18/100))</f>
        <v/>
      </c>
      <c r="L18" s="102" t="str">
        <f>IF(OR($A18="",H18=""),"",IF($A18="Total",SUM(L$6:L17),H18*$F18/100))</f>
        <v/>
      </c>
      <c r="M18" s="102" t="str">
        <f>IF(OR($A18="",I18=""),"",IF($A18="Total",SUM(M$6:M17),I18*$F18/100))</f>
        <v/>
      </c>
      <c r="N18" s="102" t="str">
        <f>IF(OR($A18="",J18=""),"",IF($A18="Total",SUM(N$6:N17),J18*$F18/100))</f>
        <v/>
      </c>
      <c r="O18" s="99"/>
      <c r="P18" s="100" t="str">
        <f>IF(OR(P17="Total",P17=""),"",IF(AND(ISNA(VLOOKUP(ROW(P18)-5,Beef_Cattle_MEAN!$C$6:$V$140,1,0)),P17&lt;&gt;""),"Total",VLOOKUP(ROW(P18)-5,Beef_Cattle_MEAN!$C$6:$V$140,4,0)&amp;" "&amp;VLOOKUP(ROW(P18)-5,Beef_Cattle_MEAN!$C$6:$V$140,5,0)))</f>
        <v/>
      </c>
      <c r="Q18" s="100" t="str">
        <f>IF(ISNA(VLOOKUP(ROW(P18)-5,Beef_Cattle_MEAN!$C$6:$V$140,1,0)),"",LEFT(VLOOKUP(ROW(P18)-5,Beef_Cattle_MEAN!$C$6:$V$140,2,0),5))</f>
        <v/>
      </c>
      <c r="R18" s="100" t="str">
        <f>IF(ISNA(VLOOKUP(ROW(P18)-5,Beef_Cattle_MEAN!$C$6:$V$140,1,0)),"",VLOOKUP(ROW(P18)-5,Beef_Cattle_MEAN!$C$6:$V$140,9,0))</f>
        <v/>
      </c>
      <c r="S18" s="100" t="str">
        <f>IF(ISNA(VLOOKUP(ROW(P18)-5,Beef_Cattle_MEAN!$C$6:$V$140,1,0)),"","STMR/STMR-P")</f>
        <v/>
      </c>
      <c r="T18" s="100" t="str">
        <f>IF(ISNA(VLOOKUP(ROW(P18)-5,Beef_Cattle_MEAN!$C$6:$V$140,1,0)),"",VLOOKUP(ROW(P18)-5,Beef_Cattle_MEAN!$C$6:$V$140,11,0))</f>
        <v/>
      </c>
      <c r="U18" s="101" t="str">
        <f t="shared" si="1"/>
        <v/>
      </c>
      <c r="V18" s="103" t="str">
        <f>IF(IF(P18="","",IF(P18="Total",SUM($V$6:$V17),IF(ISNA(VLOOKUP(ROW(P18)-5,Beef_Cattle_MEAN!$C$6:$V$140,1,0)),"",VLOOKUP(ROW(P18)-5,Beef_Cattle_MEAN!$C$6:$V$140,17,0))))=0,"",IF(P18="","",IF(P18="Total",SUM($V$6:$V17),IF(ISNA(VLOOKUP(ROW(P18)-5,Beef_Cattle_MEAN!$C$6:$V$140,1,0)),"",VLOOKUP(ROW(P18)-5,Beef_Cattle_MEAN!$C$6:$V$140,17,0)))))</f>
        <v/>
      </c>
      <c r="W18" s="103" t="str">
        <f>IF(IF(P18="","",IF(P18="Total",SUM($W$6:$W17),IF(ISNA(VLOOKUP(ROW(Q18)-5,Beef_Cattle_MEAN!$C$6:$V$140,1,0)),"",VLOOKUP(ROW(Q18)-5,Beef_Cattle_MEAN!$C$6:$V$140,18,0))))=0,"",IF(P18="","",IF(P18="Total",SUM($W$6:$W17),IF(ISNA(VLOOKUP(ROW(Q18)-5,Beef_Cattle_MEAN!$C$6:$V$140,1,0)),"",VLOOKUP(ROW(Q18)-5,Beef_Cattle_MEAN!$C$6:$V$140,18,0)))))</f>
        <v/>
      </c>
      <c r="X18" s="103" t="str">
        <f>IF(IF(P18="","",IF(P18="Total",SUM($X$6:$X17),IF(ISNA(VLOOKUP(ROW(R18)-5,Beef_Cattle_MEAN!$C$6:$V$140,1,0)),"",VLOOKUP(ROW(R18)-5,Beef_Cattle_MEAN!$C$6:$V$140,19,0))))=0,"",IF(P18="","",IF(P18="Total",SUM($X$6:$X17),IF(ISNA(VLOOKUP(ROW(R18)-5,Beef_Cattle_MEAN!$C$6:$V$140,1,0)),"",VLOOKUP(ROW(R18)-5,Beef_Cattle_MEAN!$C$6:$V$140,19,0)))))</f>
        <v/>
      </c>
      <c r="Y18" s="103" t="str">
        <f>IF(IF(P18="","",IF(P18="Total",SUM($Y$6:$Y17),IF(ISNA(VLOOKUP(ROW(S18)-5,Beef_Cattle_MEAN!$C$6:$V$140,1,0)),"",VLOOKUP(ROW(S18)-5,Beef_Cattle_MEAN!$C$6:$V$140,20,0))))=0,"",IF(P18="","",IF(P18="Total",SUM($Y$6:$Y17),IF(ISNA(VLOOKUP(ROW(S18)-5,Beef_Cattle_MEAN!$C$6:$V$140,1,0)),"",VLOOKUP(ROW(S18)-5,Beef_Cattle_MEAN!$C$6:$V$140,20,0)))))</f>
        <v/>
      </c>
      <c r="Z18" s="120" t="str">
        <f>IF(OR($P18="",V18=""),"",IF($P18="Total",SUM(Z$6:Z17),V18*$U18/100))</f>
        <v/>
      </c>
      <c r="AA18" s="103" t="str">
        <f>IF(OR($P18="",W18=""),"",IF($P18="Total",SUM(AA$6:AA17),W18*$U18/100))</f>
        <v/>
      </c>
      <c r="AB18" s="103" t="str">
        <f>IF(OR($P18="",X18=""),"",IF($P18="Total",SUM(AB$6:AB17),X18*$U18/100))</f>
        <v/>
      </c>
      <c r="AC18" s="103" t="str">
        <f>IF(OR($P18="",Y18=""),"",IF($P18="Total",SUM(AC$6:AC17),Y18*$U18/100))</f>
        <v/>
      </c>
    </row>
    <row r="19" spans="1:29" x14ac:dyDescent="0.2">
      <c r="A19" s="100" t="str">
        <f>IF(OR(A18="Total",A18=""),"",IF(AND(ISNA(VLOOKUP(ROW(A19)-5,Beef_Cattle_MAX!$C$6:$V$140,1,0)),A18&lt;&gt;""),"Total",VLOOKUP(ROW(A19)-5,Beef_Cattle_MAX!$C$6:$V$140,4,0)&amp;" "&amp;VLOOKUP(ROW(A19)-5,Beef_Cattle_MAX!$C$6:$V$140,5,0)))</f>
        <v/>
      </c>
      <c r="B19" s="100" t="str">
        <f>IF(ISNA(VLOOKUP(ROW(A19)-5,Beef_Cattle_MAX!$C$6:$V$140,1,0)),"",LEFT(VLOOKUP(ROW(A19)-5,Beef_Cattle_MAX!$C$6:$V$140,2,0),5))</f>
        <v/>
      </c>
      <c r="C19" s="100" t="str">
        <f>IF(ISNA(VLOOKUP(ROW(A19)-5,Beef_Cattle_MAX!$C$6:$V$140,1,0)),"",IF($D19="HR",VLOOKUP(ROW(A19)-5,Beef_Cattle_MAX!$C$6:$V$140,8,0),VLOOKUP(ROW(A19)-5,Beef_Cattle_MAX!$C$6:$V$140,9,0)))</f>
        <v/>
      </c>
      <c r="D19" s="100" t="str">
        <f>IF(ISNA(VLOOKUP(ROW(A19)-5,Beef_Cattle_MAX!$C$6:$V$140,1,0)),"",VLOOKUP(ROW(A19)-5,Beef_Cattle_MAX!$C$6:$V$140,10,0))</f>
        <v/>
      </c>
      <c r="E19" s="100" t="str">
        <f>IF(ISNA(VLOOKUP(ROW(A19)-5,Beef_Cattle_MAX!$C$6:$V$140,1,0)),"",VLOOKUP(ROW(A19)-5,Beef_Cattle_MAX!$C$6:$V$140,11,0))</f>
        <v/>
      </c>
      <c r="F19" s="101" t="str">
        <f t="shared" si="0"/>
        <v/>
      </c>
      <c r="G19" s="104" t="str">
        <f>IF(IF(A19="","",IF(A19="Total",SUM($G$6:$G18),IF(ISNA(VLOOKUP(ROW(A19)-5,Beef_Cattle_MAX!$C$6:$V$140,1,0)),"",VLOOKUP(ROW(A19)-5,Beef_Cattle_MAX!$C$6:$V$140,17,0))))=0,"",IF(A19="","",IF(A19="Total",SUM($G$6:$G18),IF(ISNA(VLOOKUP(ROW(A19)-5,Beef_Cattle_MAX!$C$6:$V$140,1,0)),"",VLOOKUP(ROW(A19)-5,Beef_Cattle_MAX!$C$6:$V$140,17,0)))))</f>
        <v/>
      </c>
      <c r="H19" s="102" t="str">
        <f>IF(IF(A19="","",IF(A19="Total",SUM($H$6:$H18),IF(ISNA(VLOOKUP(ROW(B19)-5,Beef_Cattle_MAX!$C$6:$V$140,1,0)),"",VLOOKUP(ROW(B19)-5,Beef_Cattle_MAX!$C$6:$V$140,18,0))))=0,"",IF(A19="","",IF(A19="Total",SUM($H$6:$H18),IF(ISNA(VLOOKUP(ROW(B19)-5,Beef_Cattle_MAX!$C$6:$V$140,1,0)),"",VLOOKUP(ROW(B19)-5,Beef_Cattle_MAX!$C$6:$V$140,18,0)))))</f>
        <v/>
      </c>
      <c r="I19" s="102" t="str">
        <f>IF(IF(A19="","",IF(A19="Total",SUM($I$6:$I18),IF(ISNA(VLOOKUP(ROW(C19)-5,Beef_Cattle_MAX!$C$6:$V$140,1,0)),"",VLOOKUP(ROW(C19)-5,Beef_Cattle_MAX!$C$6:$V$140,19,0))))=0,"",IF(A19="","",IF(A19="Total",SUM($I$6:$I18),IF(ISNA(VLOOKUP(ROW(C19)-5,Beef_Cattle_MAX!$C$6:$V$140,1,0)),"",VLOOKUP(ROW(C19)-5,Beef_Cattle_MAX!$C$6:$V$140,19,0)))))</f>
        <v/>
      </c>
      <c r="J19" s="102" t="str">
        <f>IF(IF(A19="","",IF(A19="Total",SUM($J$6:$J18),IF(ISNA(VLOOKUP(ROW(D19)-5,Beef_Cattle_MAX!$C$6:$V$140,1,0)),"",VLOOKUP(ROW(D19)-5,Beef_Cattle_MAX!$C$6:$V$140,20,0))))=0,"",IF(A19="","",IF(A19="Total",SUM($J$6:$J18),IF(ISNA(VLOOKUP(ROW(D19)-5,Beef_Cattle_MAX!$C$6:$V$140,1,0)),"",VLOOKUP(ROW(D19)-5,Beef_Cattle_MAX!$C$6:$V$140,20,0)))))</f>
        <v/>
      </c>
      <c r="K19" s="115" t="str">
        <f>IF(OR($A19="",G19=""),"",IF($A19="Total",SUM(K$6:K18),G19*$F19/100))</f>
        <v/>
      </c>
      <c r="L19" s="116" t="str">
        <f>IF(OR($A19="",H19=""),"",IF($A19="Total",SUM(L$6:L18),H19*$F19/100))</f>
        <v/>
      </c>
      <c r="M19" s="116" t="str">
        <f>IF(OR($A19="",I19=""),"",IF($A19="Total",SUM(M$6:M18),I19*$F19/100))</f>
        <v/>
      </c>
      <c r="N19" s="116" t="str">
        <f>IF(OR($A19="",J19=""),"",IF($A19="Total",SUM(N$6:N18),J19*$F19/100))</f>
        <v/>
      </c>
      <c r="O19" s="99"/>
      <c r="P19" s="100" t="str">
        <f>IF(OR(P18="Total",P18=""),"",IF(AND(ISNA(VLOOKUP(ROW(P19)-5,Beef_Cattle_MEAN!$C$6:$V$140,1,0)),P18&lt;&gt;""),"Total",VLOOKUP(ROW(P19)-5,Beef_Cattle_MEAN!$C$6:$V$140,4,0)&amp;" "&amp;VLOOKUP(ROW(P19)-5,Beef_Cattle_MEAN!$C$6:$V$140,5,0)))</f>
        <v/>
      </c>
      <c r="Q19" s="100" t="str">
        <f>IF(ISNA(VLOOKUP(ROW(P19)-5,Beef_Cattle_MEAN!$C$6:$V$140,1,0)),"",LEFT(VLOOKUP(ROW(P19)-5,Beef_Cattle_MEAN!$C$6:$V$140,2,0),5))</f>
        <v/>
      </c>
      <c r="R19" s="100" t="str">
        <f>IF(ISNA(VLOOKUP(ROW(P19)-5,Beef_Cattle_MEAN!$C$6:$V$140,1,0)),"",VLOOKUP(ROW(P19)-5,Beef_Cattle_MEAN!$C$6:$V$140,9,0))</f>
        <v/>
      </c>
      <c r="S19" s="100" t="str">
        <f>IF(ISNA(VLOOKUP(ROW(P19)-5,Beef_Cattle_MEAN!$C$6:$V$140,1,0)),"","STMR/STMR-P")</f>
        <v/>
      </c>
      <c r="T19" s="100" t="str">
        <f>IF(ISNA(VLOOKUP(ROW(P19)-5,Beef_Cattle_MEAN!$C$6:$V$140,1,0)),"",VLOOKUP(ROW(P19)-5,Beef_Cattle_MEAN!$C$6:$V$140,11,0))</f>
        <v/>
      </c>
      <c r="U19" s="101" t="str">
        <f t="shared" si="1"/>
        <v/>
      </c>
      <c r="V19" s="103" t="str">
        <f>IF(IF(P19="","",IF(P19="Total",SUM($V$6:$V18),IF(ISNA(VLOOKUP(ROW(P19)-5,Beef_Cattle_MEAN!$C$6:$V$140,1,0)),"",VLOOKUP(ROW(P19)-5,Beef_Cattle_MEAN!$C$6:$V$140,17,0))))=0,"",IF(P19="","",IF(P19="Total",SUM($V$6:$V18),IF(ISNA(VLOOKUP(ROW(P19)-5,Beef_Cattle_MEAN!$C$6:$V$140,1,0)),"",VLOOKUP(ROW(P19)-5,Beef_Cattle_MEAN!$C$6:$V$140,17,0)))))</f>
        <v/>
      </c>
      <c r="W19" s="103" t="str">
        <f>IF(IF(P19="","",IF(P19="Total",SUM($W$6:$W18),IF(ISNA(VLOOKUP(ROW(Q19)-5,Beef_Cattle_MEAN!$C$6:$V$140,1,0)),"",VLOOKUP(ROW(Q19)-5,Beef_Cattle_MEAN!$C$6:$V$140,18,0))))=0,"",IF(P19="","",IF(P19="Total",SUM($W$6:$W18),IF(ISNA(VLOOKUP(ROW(Q19)-5,Beef_Cattle_MEAN!$C$6:$V$140,1,0)),"",VLOOKUP(ROW(Q19)-5,Beef_Cattle_MEAN!$C$6:$V$140,18,0)))))</f>
        <v/>
      </c>
      <c r="X19" s="103" t="str">
        <f>IF(IF(P19="","",IF(P19="Total",SUM($X$6:$X18),IF(ISNA(VLOOKUP(ROW(R19)-5,Beef_Cattle_MEAN!$C$6:$V$140,1,0)),"",VLOOKUP(ROW(R19)-5,Beef_Cattle_MEAN!$C$6:$V$140,19,0))))=0,"",IF(P19="","",IF(P19="Total",SUM($X$6:$X18),IF(ISNA(VLOOKUP(ROW(R19)-5,Beef_Cattle_MEAN!$C$6:$V$140,1,0)),"",VLOOKUP(ROW(R19)-5,Beef_Cattle_MEAN!$C$6:$V$140,19,0)))))</f>
        <v/>
      </c>
      <c r="Y19" s="103" t="str">
        <f>IF(IF(P19="","",IF(P19="Total",SUM($Y$6:$Y18),IF(ISNA(VLOOKUP(ROW(S19)-5,Beef_Cattle_MEAN!$C$6:$V$140,1,0)),"",VLOOKUP(ROW(S19)-5,Beef_Cattle_MEAN!$C$6:$V$140,20,0))))=0,"",IF(P19="","",IF(P19="Total",SUM($Y$6:$Y18),IF(ISNA(VLOOKUP(ROW(S19)-5,Beef_Cattle_MEAN!$C$6:$V$140,1,0)),"",VLOOKUP(ROW(S19)-5,Beef_Cattle_MEAN!$C$6:$V$140,20,0)))))</f>
        <v/>
      </c>
      <c r="Z19" s="120" t="str">
        <f>IF(OR($P19="",V19=""),"",IF($P19="Total",SUM(Z$6:Z18),V19*$U19/100))</f>
        <v/>
      </c>
      <c r="AA19" s="103" t="str">
        <f>IF(OR($P19="",W19=""),"",IF($P19="Total",SUM(AA$6:AA18),W19*$U19/100))</f>
        <v/>
      </c>
      <c r="AB19" s="103" t="str">
        <f>IF(OR($P19="",X19=""),"",IF($P19="Total",SUM(AB$6:AB18),X19*$U19/100))</f>
        <v/>
      </c>
      <c r="AC19" s="103" t="str">
        <f>IF(OR($P19="",Y19=""),"",IF($P19="Total",SUM(AC$6:AC18),Y19*$U19/100))</f>
        <v/>
      </c>
    </row>
    <row r="20" spans="1:29" x14ac:dyDescent="0.2">
      <c r="A20" s="100" t="str">
        <f>IF(OR(A19="Total",A19=""),"",IF(AND(ISNA(VLOOKUP(ROW(A20)-5,Beef_Cattle_MAX!$C$6:$V$140,1,0)),A19&lt;&gt;""),"Total",VLOOKUP(ROW(A20)-5,Beef_Cattle_MAX!$C$6:$V$140,4,0)&amp;" "&amp;VLOOKUP(ROW(A20)-5,Beef_Cattle_MAX!$C$6:$V$140,5,0)))</f>
        <v/>
      </c>
      <c r="B20" s="100" t="str">
        <f>IF(ISNA(VLOOKUP(ROW(A20)-5,Beef_Cattle_MAX!$C$6:$V$140,1,0)),"",LEFT(VLOOKUP(ROW(A20)-5,Beef_Cattle_MAX!$C$6:$V$140,2,0),5))</f>
        <v/>
      </c>
      <c r="C20" s="100" t="str">
        <f>IF(ISNA(VLOOKUP(ROW(A20)-5,Beef_Cattle_MAX!$C$6:$V$140,1,0)),"",IF($D20="HR",VLOOKUP(ROW(A20)-5,Beef_Cattle_MAX!$C$6:$V$140,8,0),VLOOKUP(ROW(A20)-5,Beef_Cattle_MAX!$C$6:$V$140,9,0)))</f>
        <v/>
      </c>
      <c r="D20" s="100" t="str">
        <f>IF(ISNA(VLOOKUP(ROW(A20)-5,Beef_Cattle_MAX!$C$6:$V$140,1,0)),"",VLOOKUP(ROW(A20)-5,Beef_Cattle_MAX!$C$6:$V$140,10,0))</f>
        <v/>
      </c>
      <c r="E20" s="100" t="str">
        <f>IF(ISNA(VLOOKUP(ROW(A20)-5,Beef_Cattle_MAX!$C$6:$V$140,1,0)),"",VLOOKUP(ROW(A20)-5,Beef_Cattle_MAX!$C$6:$V$140,11,0))</f>
        <v/>
      </c>
      <c r="F20" s="101" t="str">
        <f t="shared" si="0"/>
        <v/>
      </c>
      <c r="G20" s="102" t="str">
        <f>IF(IF(A20="","",IF(A20="Total",SUM($G$6:$G19),IF(ISNA(VLOOKUP(ROW(A20)-5,Beef_Cattle_MAX!$C$6:$V$140,1,0)),"",VLOOKUP(ROW(A20)-5,Beef_Cattle_MAX!$C$6:$V$140,17,0))))=0,"",IF(A20="","",IF(A20="Total",SUM($G$6:$G19),IF(ISNA(VLOOKUP(ROW(A20)-5,Beef_Cattle_MAX!$C$6:$V$140,1,0)),"",VLOOKUP(ROW(A20)-5,Beef_Cattle_MAX!$C$6:$V$140,17,0)))))</f>
        <v/>
      </c>
      <c r="H20" s="102" t="str">
        <f>IF(IF(A20="","",IF(A20="Total",SUM($H$6:$H19),IF(ISNA(VLOOKUP(ROW(B20)-5,Beef_Cattle_MAX!$C$6:$V$140,1,0)),"",VLOOKUP(ROW(B20)-5,Beef_Cattle_MAX!$C$6:$V$140,18,0))))=0,"",IF(A20="","",IF(A20="Total",SUM($H$6:$H19),IF(ISNA(VLOOKUP(ROW(B20)-5,Beef_Cattle_MAX!$C$6:$V$140,1,0)),"",VLOOKUP(ROW(B20)-5,Beef_Cattle_MAX!$C$6:$V$140,18,0)))))</f>
        <v/>
      </c>
      <c r="I20" s="102" t="str">
        <f>IF(IF(A20="","",IF(A20="Total",SUM($I$6:$I19),IF(ISNA(VLOOKUP(ROW(C20)-5,Beef_Cattle_MAX!$C$6:$V$140,1,0)),"",VLOOKUP(ROW(C20)-5,Beef_Cattle_MAX!$C$6:$V$140,19,0))))=0,"",IF(A20="","",IF(A20="Total",SUM($I$6:$I19),IF(ISNA(VLOOKUP(ROW(C20)-5,Beef_Cattle_MAX!$C$6:$V$140,1,0)),"",VLOOKUP(ROW(C20)-5,Beef_Cattle_MAX!$C$6:$V$140,19,0)))))</f>
        <v/>
      </c>
      <c r="J20" s="102" t="str">
        <f>IF(IF(A20="","",IF(A20="Total",SUM($J$6:$J19),IF(ISNA(VLOOKUP(ROW(D20)-5,Beef_Cattle_MAX!$C$6:$V$140,1,0)),"",VLOOKUP(ROW(D20)-5,Beef_Cattle_MAX!$C$6:$V$140,20,0))))=0,"",IF(A20="","",IF(A20="Total",SUM($J$6:$J19),IF(ISNA(VLOOKUP(ROW(D20)-5,Beef_Cattle_MAX!$C$6:$V$140,1,0)),"",VLOOKUP(ROW(D20)-5,Beef_Cattle_MAX!$C$6:$V$140,20,0)))))</f>
        <v/>
      </c>
      <c r="K20" s="115" t="str">
        <f>IF(OR($A20="",G20=""),"",IF($A20="Total",SUM(K$6:K19),G20*$F20/100))</f>
        <v/>
      </c>
      <c r="L20" s="102" t="str">
        <f>IF(OR($A20="",H20=""),"",IF($A20="Total",SUM(L$6:L19),H20*$F20/100))</f>
        <v/>
      </c>
      <c r="M20" s="102" t="str">
        <f>IF(OR($A20="",I20=""),"",IF($A20="Total",SUM(M$6:M19),I20*$F20/100))</f>
        <v/>
      </c>
      <c r="N20" s="102" t="str">
        <f>IF(OR($A20="",J20=""),"",IF($A20="Total",SUM(N$6:N19),J20*$F20/100))</f>
        <v/>
      </c>
      <c r="O20" s="99"/>
      <c r="P20" s="100" t="str">
        <f>IF(OR(P19="Total",P19=""),"",IF(AND(ISNA(VLOOKUP(ROW(P20)-5,Beef_Cattle_MEAN!$C$6:$V$140,1,0)),P19&lt;&gt;""),"Total",VLOOKUP(ROW(P20)-5,Beef_Cattle_MEAN!$C$6:$V$140,4,0)&amp;" "&amp;VLOOKUP(ROW(P20)-5,Beef_Cattle_MEAN!$C$6:$V$140,5,0)))</f>
        <v/>
      </c>
      <c r="Q20" s="100" t="str">
        <f>IF(ISNA(VLOOKUP(ROW(P20)-5,Beef_Cattle_MEAN!$C$6:$V$140,1,0)),"",LEFT(VLOOKUP(ROW(P20)-5,Beef_Cattle_MEAN!$C$6:$V$140,2,0),5))</f>
        <v/>
      </c>
      <c r="R20" s="100" t="str">
        <f>IF(ISNA(VLOOKUP(ROW(P20)-5,Beef_Cattle_MEAN!$C$6:$V$140,1,0)),"",VLOOKUP(ROW(P20)-5,Beef_Cattle_MEAN!$C$6:$V$140,9,0))</f>
        <v/>
      </c>
      <c r="S20" s="100" t="str">
        <f>IF(ISNA(VLOOKUP(ROW(P20)-5,Beef_Cattle_MEAN!$C$6:$V$140,1,0)),"","STMR/STMR-P")</f>
        <v/>
      </c>
      <c r="T20" s="100" t="str">
        <f>IF(ISNA(VLOOKUP(ROW(P20)-5,Beef_Cattle_MEAN!$C$6:$V$140,1,0)),"",VLOOKUP(ROW(P20)-5,Beef_Cattle_MEAN!$C$6:$V$140,11,0))</f>
        <v/>
      </c>
      <c r="U20" s="101" t="str">
        <f t="shared" si="1"/>
        <v/>
      </c>
      <c r="V20" s="103" t="str">
        <f>IF(IF(P20="","",IF(P20="Total",SUM($V$6:$V19),IF(ISNA(VLOOKUP(ROW(P20)-5,Beef_Cattle_MEAN!$C$6:$V$140,1,0)),"",VLOOKUP(ROW(P20)-5,Beef_Cattle_MEAN!$C$6:$V$140,17,0))))=0,"",IF(P20="","",IF(P20="Total",SUM($V$6:$V19),IF(ISNA(VLOOKUP(ROW(P20)-5,Beef_Cattle_MEAN!$C$6:$V$140,1,0)),"",VLOOKUP(ROW(P20)-5,Beef_Cattle_MEAN!$C$6:$V$140,17,0)))))</f>
        <v/>
      </c>
      <c r="W20" s="103" t="str">
        <f>IF(IF(P20="","",IF(P20="Total",SUM($W$6:$W19),IF(ISNA(VLOOKUP(ROW(Q20)-5,Beef_Cattle_MEAN!$C$6:$V$140,1,0)),"",VLOOKUP(ROW(Q20)-5,Beef_Cattle_MEAN!$C$6:$V$140,18,0))))=0,"",IF(P20="","",IF(P20="Total",SUM($W$6:$W19),IF(ISNA(VLOOKUP(ROW(Q20)-5,Beef_Cattle_MEAN!$C$6:$V$140,1,0)),"",VLOOKUP(ROW(Q20)-5,Beef_Cattle_MEAN!$C$6:$V$140,18,0)))))</f>
        <v/>
      </c>
      <c r="X20" s="103" t="str">
        <f>IF(IF(P20="","",IF(P20="Total",SUM($X$6:$X19),IF(ISNA(VLOOKUP(ROW(R20)-5,Beef_Cattle_MEAN!$C$6:$V$140,1,0)),"",VLOOKUP(ROW(R20)-5,Beef_Cattle_MEAN!$C$6:$V$140,19,0))))=0,"",IF(P20="","",IF(P20="Total",SUM($X$6:$X19),IF(ISNA(VLOOKUP(ROW(R20)-5,Beef_Cattle_MEAN!$C$6:$V$140,1,0)),"",VLOOKUP(ROW(R20)-5,Beef_Cattle_MEAN!$C$6:$V$140,19,0)))))</f>
        <v/>
      </c>
      <c r="Y20" s="103" t="str">
        <f>IF(IF(P20="","",IF(P20="Total",SUM($Y$6:$Y19),IF(ISNA(VLOOKUP(ROW(S20)-5,Beef_Cattle_MEAN!$C$6:$V$140,1,0)),"",VLOOKUP(ROW(S20)-5,Beef_Cattle_MEAN!$C$6:$V$140,20,0))))=0,"",IF(P20="","",IF(P20="Total",SUM($Y$6:$Y19),IF(ISNA(VLOOKUP(ROW(S20)-5,Beef_Cattle_MEAN!$C$6:$V$140,1,0)),"",VLOOKUP(ROW(S20)-5,Beef_Cattle_MEAN!$C$6:$V$140,20,0)))))</f>
        <v/>
      </c>
      <c r="Z20" s="117" t="str">
        <f>IF(OR($P20="",V20=""),"",IF($P20="Total",SUM(Z$6:Z19),V20*$U20/100))</f>
        <v/>
      </c>
      <c r="AA20" s="103" t="str">
        <f>IF(OR($P20="",W20=""),"",IF($P20="Total",SUM(AA$6:AA19),W20*$U20/100))</f>
        <v/>
      </c>
      <c r="AB20" s="103" t="str">
        <f>IF(OR($P20="",X20=""),"",IF($P20="Total",SUM(AB$6:AB19),X20*$U20/100))</f>
        <v/>
      </c>
      <c r="AC20" s="117" t="str">
        <f>IF(OR($P20="",Y20=""),"",IF($P20="Total",SUM(AC$6:AC19),Y20*$U20/100))</f>
        <v/>
      </c>
    </row>
    <row r="21" spans="1:29" x14ac:dyDescent="0.2">
      <c r="A21" s="100" t="str">
        <f>IF(OR(A20="Total",A20=""),"",IF(AND(ISNA(VLOOKUP(ROW(A21)-5,Beef_Cattle_MAX!$C$6:$V$140,1,0)),A20&lt;&gt;""),"Total",VLOOKUP(ROW(A21)-5,Beef_Cattle_MAX!$C$6:$V$140,4,0)&amp;" "&amp;VLOOKUP(ROW(A21)-5,Beef_Cattle_MAX!$C$6:$V$140,5,0)))</f>
        <v/>
      </c>
      <c r="B21" s="100" t="str">
        <f>IF(ISNA(VLOOKUP(ROW(A21)-5,Beef_Cattle_MAX!$C$6:$V$140,1,0)),"",LEFT(VLOOKUP(ROW(A21)-5,Beef_Cattle_MAX!$C$6:$V$140,2,0),5))</f>
        <v/>
      </c>
      <c r="C21" s="100" t="str">
        <f>IF(ISNA(VLOOKUP(ROW(A21)-5,Beef_Cattle_MAX!$C$6:$V$140,1,0)),"",IF($D21="HR",VLOOKUP(ROW(A21)-5,Beef_Cattle_MAX!$C$6:$V$140,8,0),VLOOKUP(ROW(A21)-5,Beef_Cattle_MAX!$C$6:$V$140,9,0)))</f>
        <v/>
      </c>
      <c r="D21" s="100" t="str">
        <f>IF(ISNA(VLOOKUP(ROW(A21)-5,Beef_Cattle_MAX!$C$6:$V$140,1,0)),"",VLOOKUP(ROW(A21)-5,Beef_Cattle_MAX!$C$6:$V$140,10,0))</f>
        <v/>
      </c>
      <c r="E21" s="100" t="str">
        <f>IF(ISNA(VLOOKUP(ROW(A21)-5,Beef_Cattle_MAX!$C$6:$V$140,1,0)),"",VLOOKUP(ROW(A21)-5,Beef_Cattle_MAX!$C$6:$V$140,11,0))</f>
        <v/>
      </c>
      <c r="F21" s="101" t="str">
        <f t="shared" si="0"/>
        <v/>
      </c>
      <c r="G21" s="102" t="str">
        <f>IF(IF(A21="","",IF(A21="Total",SUM($G$6:$G20),IF(ISNA(VLOOKUP(ROW(A21)-5,Beef_Cattle_MAX!$C$6:$V$140,1,0)),"",VLOOKUP(ROW(A21)-5,Beef_Cattle_MAX!$C$6:$V$140,17,0))))=0,"",IF(A21="","",IF(A21="Total",SUM($G$6:$G20),IF(ISNA(VLOOKUP(ROW(A21)-5,Beef_Cattle_MAX!$C$6:$V$140,1,0)),"",VLOOKUP(ROW(A21)-5,Beef_Cattle_MAX!$C$6:$V$140,17,0)))))</f>
        <v/>
      </c>
      <c r="H21" s="102" t="str">
        <f>IF(IF(A21="","",IF(A21="Total",SUM($H$6:$H20),IF(ISNA(VLOOKUP(ROW(B21)-5,Beef_Cattle_MAX!$C$6:$V$140,1,0)),"",VLOOKUP(ROW(B21)-5,Beef_Cattle_MAX!$C$6:$V$140,18,0))))=0,"",IF(A21="","",IF(A21="Total",SUM($H$6:$H20),IF(ISNA(VLOOKUP(ROW(B21)-5,Beef_Cattle_MAX!$C$6:$V$140,1,0)),"",VLOOKUP(ROW(B21)-5,Beef_Cattle_MAX!$C$6:$V$140,18,0)))))</f>
        <v/>
      </c>
      <c r="I21" s="102" t="str">
        <f>IF(IF(A21="","",IF(A21="Total",SUM($I$6:$I20),IF(ISNA(VLOOKUP(ROW(C21)-5,Beef_Cattle_MAX!$C$6:$V$140,1,0)),"",VLOOKUP(ROW(C21)-5,Beef_Cattle_MAX!$C$6:$V$140,19,0))))=0,"",IF(A21="","",IF(A21="Total",SUM($I$6:$I20),IF(ISNA(VLOOKUP(ROW(C21)-5,Beef_Cattle_MAX!$C$6:$V$140,1,0)),"",VLOOKUP(ROW(C21)-5,Beef_Cattle_MAX!$C$6:$V$140,19,0)))))</f>
        <v/>
      </c>
      <c r="J21" s="102" t="str">
        <f>IF(IF(A21="","",IF(A21="Total",SUM($J$6:$J20),IF(ISNA(VLOOKUP(ROW(D21)-5,Beef_Cattle_MAX!$C$6:$V$140,1,0)),"",VLOOKUP(ROW(D21)-5,Beef_Cattle_MAX!$C$6:$V$140,20,0))))=0,"",IF(A21="","",IF(A21="Total",SUM($J$6:$J20),IF(ISNA(VLOOKUP(ROW(D21)-5,Beef_Cattle_MAX!$C$6:$V$140,1,0)),"",VLOOKUP(ROW(D21)-5,Beef_Cattle_MAX!$C$6:$V$140,20,0)))))</f>
        <v/>
      </c>
      <c r="K21" s="115" t="str">
        <f>IF(OR($A21="",G21=""),"",IF($A21="Total",SUM(K$6:K20),G21*$F21/100))</f>
        <v/>
      </c>
      <c r="L21" s="102" t="str">
        <f>IF(OR($A21="",H21=""),"",IF($A21="Total",SUM(L$6:L20),H21*$F21/100))</f>
        <v/>
      </c>
      <c r="M21" s="102" t="str">
        <f>IF(OR($A21="",I21=""),"",IF($A21="Total",SUM(M$6:M20),I21*$F21/100))</f>
        <v/>
      </c>
      <c r="N21" s="102" t="str">
        <f>IF(OR($A21="",J21=""),"",IF($A21="Total",SUM(N$6:N20),J21*$F21/100))</f>
        <v/>
      </c>
      <c r="O21" s="99"/>
      <c r="P21" s="100" t="str">
        <f>IF(OR(P20="Total",P20=""),"",IF(AND(ISNA(VLOOKUP(ROW(P21)-5,Beef_Cattle_MEAN!$C$6:$V$140,1,0)),P20&lt;&gt;""),"Total",VLOOKUP(ROW(P21)-5,Beef_Cattle_MEAN!$C$6:$V$140,4,0)&amp;" "&amp;VLOOKUP(ROW(P21)-5,Beef_Cattle_MEAN!$C$6:$V$140,5,0)))</f>
        <v/>
      </c>
      <c r="Q21" s="100" t="str">
        <f>IF(ISNA(VLOOKUP(ROW(P21)-5,Beef_Cattle_MEAN!$C$6:$V$140,1,0)),"",LEFT(VLOOKUP(ROW(P21)-5,Beef_Cattle_MEAN!$C$6:$V$140,2,0),5))</f>
        <v/>
      </c>
      <c r="R21" s="100" t="str">
        <f>IF(ISNA(VLOOKUP(ROW(P21)-5,Beef_Cattle_MEAN!$C$6:$V$140,1,0)),"",VLOOKUP(ROW(P21)-5,Beef_Cattle_MEAN!$C$6:$V$140,9,0))</f>
        <v/>
      </c>
      <c r="S21" s="100" t="str">
        <f>IF(ISNA(VLOOKUP(ROW(P21)-5,Beef_Cattle_MEAN!$C$6:$V$140,1,0)),"","STMR/STMR-P")</f>
        <v/>
      </c>
      <c r="T21" s="100" t="str">
        <f>IF(ISNA(VLOOKUP(ROW(P21)-5,Beef_Cattle_MEAN!$C$6:$V$140,1,0)),"",VLOOKUP(ROW(P21)-5,Beef_Cattle_MEAN!$C$6:$V$140,11,0))</f>
        <v/>
      </c>
      <c r="U21" s="101" t="str">
        <f t="shared" si="1"/>
        <v/>
      </c>
      <c r="V21" s="103" t="str">
        <f>IF(IF(P21="","",IF(P21="Total",SUM($V$6:$V20),IF(ISNA(VLOOKUP(ROW(P21)-5,Beef_Cattle_MEAN!$C$6:$V$140,1,0)),"",VLOOKUP(ROW(P21)-5,Beef_Cattle_MEAN!$C$6:$V$140,17,0))))=0,"",IF(P21="","",IF(P21="Total",SUM($V$6:$V20),IF(ISNA(VLOOKUP(ROW(P21)-5,Beef_Cattle_MEAN!$C$6:$V$140,1,0)),"",VLOOKUP(ROW(P21)-5,Beef_Cattle_MEAN!$C$6:$V$140,17,0)))))</f>
        <v/>
      </c>
      <c r="W21" s="103" t="str">
        <f>IF(IF(P21="","",IF(P21="Total",SUM($W$6:$W20),IF(ISNA(VLOOKUP(ROW(Q21)-5,Beef_Cattle_MEAN!$C$6:$V$140,1,0)),"",VLOOKUP(ROW(Q21)-5,Beef_Cattle_MEAN!$C$6:$V$140,18,0))))=0,"",IF(P21="","",IF(P21="Total",SUM($W$6:$W20),IF(ISNA(VLOOKUP(ROW(Q21)-5,Beef_Cattle_MEAN!$C$6:$V$140,1,0)),"",VLOOKUP(ROW(Q21)-5,Beef_Cattle_MEAN!$C$6:$V$140,18,0)))))</f>
        <v/>
      </c>
      <c r="X21" s="103" t="str">
        <f>IF(IF(P21="","",IF(P21="Total",SUM($X$6:$X20),IF(ISNA(VLOOKUP(ROW(R21)-5,Beef_Cattle_MEAN!$C$6:$V$140,1,0)),"",VLOOKUP(ROW(R21)-5,Beef_Cattle_MEAN!$C$6:$V$140,19,0))))=0,"",IF(P21="","",IF(P21="Total",SUM($X$6:$X20),IF(ISNA(VLOOKUP(ROW(R21)-5,Beef_Cattle_MEAN!$C$6:$V$140,1,0)),"",VLOOKUP(ROW(R21)-5,Beef_Cattle_MEAN!$C$6:$V$140,19,0)))))</f>
        <v/>
      </c>
      <c r="Y21" s="103" t="str">
        <f>IF(IF(P21="","",IF(P21="Total",SUM($Y$6:$Y20),IF(ISNA(VLOOKUP(ROW(S21)-5,Beef_Cattle_MEAN!$C$6:$V$140,1,0)),"",VLOOKUP(ROW(S21)-5,Beef_Cattle_MEAN!$C$6:$V$140,20,0))))=0,"",IF(P21="","",IF(P21="Total",SUM($Y$6:$Y20),IF(ISNA(VLOOKUP(ROW(S21)-5,Beef_Cattle_MEAN!$C$6:$V$140,1,0)),"",VLOOKUP(ROW(S21)-5,Beef_Cattle_MEAN!$C$6:$V$140,20,0)))))</f>
        <v/>
      </c>
      <c r="Z21" s="103" t="str">
        <f>IF(OR($P21="",V21=""),"",IF($P21="Total",SUM(Z$6:Z20),V21*$U21/100))</f>
        <v/>
      </c>
      <c r="AA21" s="103" t="str">
        <f>IF(OR($P21="",W21=""),"",IF($P21="Total",SUM(AA$6:AA20),W21*$U21/100))</f>
        <v/>
      </c>
      <c r="AB21" s="103" t="str">
        <f>IF(OR($P21="",X21=""),"",IF($P21="Total",SUM(AB$6:AB20),X21*$U21/100))</f>
        <v/>
      </c>
      <c r="AC21" s="103" t="str">
        <f>IF(OR($P21="",Y21=""),"",IF($P21="Total",SUM(AC$6:AC20),Y21*$U21/100))</f>
        <v/>
      </c>
    </row>
    <row r="22" spans="1:29" x14ac:dyDescent="0.2">
      <c r="A22" s="100" t="str">
        <f>IF(OR(A21="Total",A21=""),"",IF(AND(ISNA(VLOOKUP(ROW(A22)-5,Beef_Cattle_MAX!$C$6:$V$140,1,0)),A21&lt;&gt;""),"Total",VLOOKUP(ROW(A22)-5,Beef_Cattle_MAX!$C$6:$V$140,4,0)&amp;" "&amp;VLOOKUP(ROW(A22)-5,Beef_Cattle_MAX!$C$6:$V$140,5,0)))</f>
        <v/>
      </c>
      <c r="B22" s="100" t="str">
        <f>IF(ISNA(VLOOKUP(ROW(A22)-5,Beef_Cattle_MAX!$C$6:$V$140,1,0)),"",LEFT(VLOOKUP(ROW(A22)-5,Beef_Cattle_MAX!$C$6:$V$140,2,0),5))</f>
        <v/>
      </c>
      <c r="C22" s="100" t="str">
        <f>IF(ISNA(VLOOKUP(ROW(A22)-5,Beef_Cattle_MAX!$C$6:$V$140,1,0)),"",IF($D22="HR",VLOOKUP(ROW(A22)-5,Beef_Cattle_MAX!$C$6:$V$140,8,0),VLOOKUP(ROW(A22)-5,Beef_Cattle_MAX!$C$6:$V$140,9,0)))</f>
        <v/>
      </c>
      <c r="D22" s="100" t="str">
        <f>IF(ISNA(VLOOKUP(ROW(A22)-5,Beef_Cattle_MAX!$C$6:$V$140,1,0)),"",VLOOKUP(ROW(A22)-5,Beef_Cattle_MAX!$C$6:$V$140,10,0))</f>
        <v/>
      </c>
      <c r="E22" s="100" t="str">
        <f>IF(ISNA(VLOOKUP(ROW(A22)-5,Beef_Cattle_MAX!$C$6:$V$140,1,0)),"",VLOOKUP(ROW(A22)-5,Beef_Cattle_MAX!$C$6:$V$140,11,0))</f>
        <v/>
      </c>
      <c r="F22" s="101" t="str">
        <f t="shared" si="0"/>
        <v/>
      </c>
      <c r="G22" s="102" t="str">
        <f>IF(IF(A22="","",IF(A22="Total",SUM($G$6:$G21),IF(ISNA(VLOOKUP(ROW(A22)-5,Beef_Cattle_MAX!$C$6:$V$140,1,0)),"",VLOOKUP(ROW(A22)-5,Beef_Cattle_MAX!$C$6:$V$140,17,0))))=0,"",IF(A22="","",IF(A22="Total",SUM($G$6:$G21),IF(ISNA(VLOOKUP(ROW(A22)-5,Beef_Cattle_MAX!$C$6:$V$140,1,0)),"",VLOOKUP(ROW(A22)-5,Beef_Cattle_MAX!$C$6:$V$140,17,0)))))</f>
        <v/>
      </c>
      <c r="H22" s="102" t="str">
        <f>IF(IF(A22="","",IF(A22="Total",SUM($H$6:$H21),IF(ISNA(VLOOKUP(ROW(B22)-5,Beef_Cattle_MAX!$C$6:$V$140,1,0)),"",VLOOKUP(ROW(B22)-5,Beef_Cattle_MAX!$C$6:$V$140,18,0))))=0,"",IF(A22="","",IF(A22="Total",SUM($H$6:$H21),IF(ISNA(VLOOKUP(ROW(B22)-5,Beef_Cattle_MAX!$C$6:$V$140,1,0)),"",VLOOKUP(ROW(B22)-5,Beef_Cattle_MAX!$C$6:$V$140,18,0)))))</f>
        <v/>
      </c>
      <c r="I22" s="102" t="str">
        <f>IF(IF(A22="","",IF(A22="Total",SUM($I$6:$I21),IF(ISNA(VLOOKUP(ROW(C22)-5,Beef_Cattle_MAX!$C$6:$V$140,1,0)),"",VLOOKUP(ROW(C22)-5,Beef_Cattle_MAX!$C$6:$V$140,19,0))))=0,"",IF(A22="","",IF(A22="Total",SUM($I$6:$I21),IF(ISNA(VLOOKUP(ROW(C22)-5,Beef_Cattle_MAX!$C$6:$V$140,1,0)),"",VLOOKUP(ROW(C22)-5,Beef_Cattle_MAX!$C$6:$V$140,19,0)))))</f>
        <v/>
      </c>
      <c r="J22" s="102" t="str">
        <f>IF(IF(A22="","",IF(A22="Total",SUM($J$6:$J21),IF(ISNA(VLOOKUP(ROW(D22)-5,Beef_Cattle_MAX!$C$6:$V$140,1,0)),"",VLOOKUP(ROW(D22)-5,Beef_Cattle_MAX!$C$6:$V$140,20,0))))=0,"",IF(A22="","",IF(A22="Total",SUM($J$6:$J21),IF(ISNA(VLOOKUP(ROW(D22)-5,Beef_Cattle_MAX!$C$6:$V$140,1,0)),"",VLOOKUP(ROW(D22)-5,Beef_Cattle_MAX!$C$6:$V$140,20,0)))))</f>
        <v/>
      </c>
      <c r="K22" s="115" t="str">
        <f>IF(OR($A22="",G22=""),"",IF($A22="Total",SUM(K$6:K21),G22*$F22/100))</f>
        <v/>
      </c>
      <c r="L22" s="102" t="str">
        <f>IF(OR($A22="",H22=""),"",IF($A22="Total",SUM(L$6:L21),H22*$F22/100))</f>
        <v/>
      </c>
      <c r="M22" s="102" t="str">
        <f>IF(OR($A22="",I22=""),"",IF($A22="Total",SUM(M$6:M21),I22*$F22/100))</f>
        <v/>
      </c>
      <c r="N22" s="102" t="str">
        <f>IF(OR($A22="",J22=""),"",IF($A22="Total",SUM(N$6:N21),J22*$F22/100))</f>
        <v/>
      </c>
      <c r="O22" s="99"/>
      <c r="P22" s="100" t="str">
        <f>IF(OR(P21="Total",P21=""),"",IF(AND(ISNA(VLOOKUP(ROW(P22)-5,Beef_Cattle_MEAN!$C$6:$V$140,1,0)),P21&lt;&gt;""),"Total",VLOOKUP(ROW(P22)-5,Beef_Cattle_MEAN!$C$6:$V$140,4,0)&amp;" "&amp;VLOOKUP(ROW(P22)-5,Beef_Cattle_MEAN!$C$6:$V$140,5,0)))</f>
        <v/>
      </c>
      <c r="Q22" s="100" t="str">
        <f>IF(ISNA(VLOOKUP(ROW(P22)-5,Beef_Cattle_MEAN!$C$6:$V$140,1,0)),"",LEFT(VLOOKUP(ROW(P22)-5,Beef_Cattle_MEAN!$C$6:$V$140,2,0),5))</f>
        <v/>
      </c>
      <c r="R22" s="100" t="str">
        <f>IF(ISNA(VLOOKUP(ROW(P22)-5,Beef_Cattle_MEAN!$C$6:$V$140,1,0)),"",VLOOKUP(ROW(P22)-5,Beef_Cattle_MEAN!$C$6:$V$140,9,0))</f>
        <v/>
      </c>
      <c r="S22" s="100" t="str">
        <f>IF(ISNA(VLOOKUP(ROW(P22)-5,Beef_Cattle_MEAN!$C$6:$V$140,1,0)),"","STMR/STMR-P")</f>
        <v/>
      </c>
      <c r="T22" s="100" t="str">
        <f>IF(ISNA(VLOOKUP(ROW(P22)-5,Beef_Cattle_MEAN!$C$6:$V$140,1,0)),"",VLOOKUP(ROW(P22)-5,Beef_Cattle_MEAN!$C$6:$V$140,11,0))</f>
        <v/>
      </c>
      <c r="U22" s="101" t="str">
        <f t="shared" si="1"/>
        <v/>
      </c>
      <c r="V22" s="103" t="str">
        <f>IF(IF(P22="","",IF(P22="Total",SUM($V$6:$V21),IF(ISNA(VLOOKUP(ROW(P22)-5,Beef_Cattle_MEAN!$C$6:$V$140,1,0)),"",VLOOKUP(ROW(P22)-5,Beef_Cattle_MEAN!$C$6:$V$140,17,0))))=0,"",IF(P22="","",IF(P22="Total",SUM($V$6:$V21),IF(ISNA(VLOOKUP(ROW(P22)-5,Beef_Cattle_MEAN!$C$6:$V$140,1,0)),"",VLOOKUP(ROW(P22)-5,Beef_Cattle_MEAN!$C$6:$V$140,17,0)))))</f>
        <v/>
      </c>
      <c r="W22" s="103" t="str">
        <f>IF(IF(P22="","",IF(P22="Total",SUM($W$6:$W21),IF(ISNA(VLOOKUP(ROW(Q22)-5,Beef_Cattle_MEAN!$C$6:$V$140,1,0)),"",VLOOKUP(ROW(Q22)-5,Beef_Cattle_MEAN!$C$6:$V$140,18,0))))=0,"",IF(P22="","",IF(P22="Total",SUM($W$6:$W21),IF(ISNA(VLOOKUP(ROW(Q22)-5,Beef_Cattle_MEAN!$C$6:$V$140,1,0)),"",VLOOKUP(ROW(Q22)-5,Beef_Cattle_MEAN!$C$6:$V$140,18,0)))))</f>
        <v/>
      </c>
      <c r="X22" s="103" t="str">
        <f>IF(IF(P22="","",IF(P22="Total",SUM($X$6:$X21),IF(ISNA(VLOOKUP(ROW(R22)-5,Beef_Cattle_MEAN!$C$6:$V$140,1,0)),"",VLOOKUP(ROW(R22)-5,Beef_Cattle_MEAN!$C$6:$V$140,19,0))))=0,"",IF(P22="","",IF(P22="Total",SUM($X$6:$X21),IF(ISNA(VLOOKUP(ROW(R22)-5,Beef_Cattle_MEAN!$C$6:$V$140,1,0)),"",VLOOKUP(ROW(R22)-5,Beef_Cattle_MEAN!$C$6:$V$140,19,0)))))</f>
        <v/>
      </c>
      <c r="Y22" s="103" t="str">
        <f>IF(IF(P22="","",IF(P22="Total",SUM($Y$6:$Y21),IF(ISNA(VLOOKUP(ROW(S22)-5,Beef_Cattle_MEAN!$C$6:$V$140,1,0)),"",VLOOKUP(ROW(S22)-5,Beef_Cattle_MEAN!$C$6:$V$140,20,0))))=0,"",IF(P22="","",IF(P22="Total",SUM($Y$6:$Y21),IF(ISNA(VLOOKUP(ROW(S22)-5,Beef_Cattle_MEAN!$C$6:$V$140,1,0)),"",VLOOKUP(ROW(S22)-5,Beef_Cattle_MEAN!$C$6:$V$140,20,0)))))</f>
        <v/>
      </c>
      <c r="Z22" s="103" t="str">
        <f>IF(OR($P22="",V22=""),"",IF($P22="Total",SUM(Z$6:Z21),V22*$U22/100))</f>
        <v/>
      </c>
      <c r="AA22" s="103" t="str">
        <f>IF(OR($P22="",W22=""),"",IF($P22="Total",SUM(AA$6:AA21),W22*$U22/100))</f>
        <v/>
      </c>
      <c r="AB22" s="103" t="str">
        <f>IF(OR($P22="",X22=""),"",IF($P22="Total",SUM(AB$6:AB21),X22*$U22/100))</f>
        <v/>
      </c>
      <c r="AC22" s="103" t="str">
        <f>IF(OR($P22="",Y22=""),"",IF($P22="Total",SUM(AC$6:AC21),Y22*$U22/100))</f>
        <v/>
      </c>
    </row>
    <row r="23" spans="1:29" x14ac:dyDescent="0.2">
      <c r="A23" s="100" t="str">
        <f>IF(OR(A22="Total",A22=""),"",IF(AND(ISNA(VLOOKUP(ROW(A23)-5,Beef_Cattle_MAX!$C$6:$V$140,1,0)),A22&lt;&gt;""),"Total",VLOOKUP(ROW(A23)-5,Beef_Cattle_MAX!$C$6:$V$140,4,0)&amp;" "&amp;VLOOKUP(ROW(A23)-5,Beef_Cattle_MAX!$C$6:$V$140,5,0)))</f>
        <v/>
      </c>
      <c r="B23" s="100" t="str">
        <f>IF(ISNA(VLOOKUP(ROW(A23)-5,Beef_Cattle_MAX!$C$6:$V$140,1,0)),"",LEFT(VLOOKUP(ROW(A23)-5,Beef_Cattle_MAX!$C$6:$V$140,2,0),5))</f>
        <v/>
      </c>
      <c r="C23" s="100" t="str">
        <f>IF(ISNA(VLOOKUP(ROW(A23)-5,Beef_Cattle_MAX!$C$6:$V$140,1,0)),"",IF($D23="HR",VLOOKUP(ROW(A23)-5,Beef_Cattle_MAX!$C$6:$V$140,8,0),VLOOKUP(ROW(A23)-5,Beef_Cattle_MAX!$C$6:$V$140,9,0)))</f>
        <v/>
      </c>
      <c r="D23" s="100" t="str">
        <f>IF(ISNA(VLOOKUP(ROW(A23)-5,Beef_Cattle_MAX!$C$6:$V$140,1,0)),"",VLOOKUP(ROW(A23)-5,Beef_Cattle_MAX!$C$6:$V$140,10,0))</f>
        <v/>
      </c>
      <c r="E23" s="100" t="str">
        <f>IF(ISNA(VLOOKUP(ROW(A23)-5,Beef_Cattle_MAX!$C$6:$V$140,1,0)),"",VLOOKUP(ROW(A23)-5,Beef_Cattle_MAX!$C$6:$V$140,11,0))</f>
        <v/>
      </c>
      <c r="F23" s="101" t="str">
        <f t="shared" si="0"/>
        <v/>
      </c>
      <c r="G23" s="102" t="str">
        <f>IF(IF(A23="","",IF(A23="Total",SUM($G$6:$G22),IF(ISNA(VLOOKUP(ROW(A23)-5,Beef_Cattle_MAX!$C$6:$V$140,1,0)),"",VLOOKUP(ROW(A23)-5,Beef_Cattle_MAX!$C$6:$V$140,17,0))))=0,"",IF(A23="","",IF(A23="Total",SUM($G$6:$G22),IF(ISNA(VLOOKUP(ROW(A23)-5,Beef_Cattle_MAX!$C$6:$V$140,1,0)),"",VLOOKUP(ROW(A23)-5,Beef_Cattle_MAX!$C$6:$V$140,17,0)))))</f>
        <v/>
      </c>
      <c r="H23" s="102" t="str">
        <f>IF(IF(A23="","",IF(A23="Total",SUM($H$6:$H22),IF(ISNA(VLOOKUP(ROW(B23)-5,Beef_Cattle_MAX!$C$6:$V$140,1,0)),"",VLOOKUP(ROW(B23)-5,Beef_Cattle_MAX!$C$6:$V$140,18,0))))=0,"",IF(A23="","",IF(A23="Total",SUM($H$6:$H22),IF(ISNA(VLOOKUP(ROW(B23)-5,Beef_Cattle_MAX!$C$6:$V$140,1,0)),"",VLOOKUP(ROW(B23)-5,Beef_Cattle_MAX!$C$6:$V$140,18,0)))))</f>
        <v/>
      </c>
      <c r="I23" s="102" t="str">
        <f>IF(IF(A23="","",IF(A23="Total",SUM($I$6:$I22),IF(ISNA(VLOOKUP(ROW(C23)-5,Beef_Cattle_MAX!$C$6:$V$140,1,0)),"",VLOOKUP(ROW(C23)-5,Beef_Cattle_MAX!$C$6:$V$140,19,0))))=0,"",IF(A23="","",IF(A23="Total",SUM($I$6:$I22),IF(ISNA(VLOOKUP(ROW(C23)-5,Beef_Cattle_MAX!$C$6:$V$140,1,0)),"",VLOOKUP(ROW(C23)-5,Beef_Cattle_MAX!$C$6:$V$140,19,0)))))</f>
        <v/>
      </c>
      <c r="J23" s="102" t="str">
        <f>IF(IF(A23="","",IF(A23="Total",SUM($J$6:$J22),IF(ISNA(VLOOKUP(ROW(D23)-5,Beef_Cattle_MAX!$C$6:$V$140,1,0)),"",VLOOKUP(ROW(D23)-5,Beef_Cattle_MAX!$C$6:$V$140,20,0))))=0,"",IF(A23="","",IF(A23="Total",SUM($J$6:$J22),IF(ISNA(VLOOKUP(ROW(D23)-5,Beef_Cattle_MAX!$C$6:$V$140,1,0)),"",VLOOKUP(ROW(D23)-5,Beef_Cattle_MAX!$C$6:$V$140,20,0)))))</f>
        <v/>
      </c>
      <c r="K23" s="115" t="str">
        <f>IF(OR($A23="",G23=""),"",IF($A23="Total",SUM(K$6:K22),G23*$F23/100))</f>
        <v/>
      </c>
      <c r="L23" s="102" t="str">
        <f>IF(OR($A23="",H23=""),"",IF($A23="Total",SUM(L$6:L22),H23*$F23/100))</f>
        <v/>
      </c>
      <c r="M23" s="102" t="str">
        <f>IF(OR($A23="",I23=""),"",IF($A23="Total",SUM(M$6:M22),I23*$F23/100))</f>
        <v/>
      </c>
      <c r="N23" s="102" t="str">
        <f>IF(OR($A23="",J23=""),"",IF($A23="Total",SUM(N$6:N22),J23*$F23/100))</f>
        <v/>
      </c>
      <c r="O23" s="99"/>
      <c r="P23" s="100" t="str">
        <f>IF(OR(P22="Total",P22=""),"",IF(AND(ISNA(VLOOKUP(ROW(P23)-5,Beef_Cattle_MEAN!$C$6:$V$140,1,0)),P22&lt;&gt;""),"Total",VLOOKUP(ROW(P23)-5,Beef_Cattle_MEAN!$C$6:$V$140,4,0)&amp;" "&amp;VLOOKUP(ROW(P23)-5,Beef_Cattle_MEAN!$C$6:$V$140,5,0)))</f>
        <v/>
      </c>
      <c r="Q23" s="100" t="str">
        <f>IF(ISNA(VLOOKUP(ROW(P23)-5,Beef_Cattle_MEAN!$C$6:$V$140,1,0)),"",LEFT(VLOOKUP(ROW(P23)-5,Beef_Cattle_MEAN!$C$6:$V$140,2,0),5))</f>
        <v/>
      </c>
      <c r="R23" s="100" t="str">
        <f>IF(ISNA(VLOOKUP(ROW(P23)-5,Beef_Cattle_MEAN!$C$6:$V$140,1,0)),"",VLOOKUP(ROW(P23)-5,Beef_Cattle_MEAN!$C$6:$V$140,9,0))</f>
        <v/>
      </c>
      <c r="S23" s="100" t="str">
        <f>IF(ISNA(VLOOKUP(ROW(P23)-5,Beef_Cattle_MEAN!$C$6:$V$140,1,0)),"","STMR/STMR-P")</f>
        <v/>
      </c>
      <c r="T23" s="100" t="str">
        <f>IF(ISNA(VLOOKUP(ROW(P23)-5,Beef_Cattle_MEAN!$C$6:$V$140,1,0)),"",VLOOKUP(ROW(P23)-5,Beef_Cattle_MEAN!$C$6:$V$140,11,0))</f>
        <v/>
      </c>
      <c r="U23" s="101" t="str">
        <f t="shared" si="1"/>
        <v/>
      </c>
      <c r="V23" s="103" t="str">
        <f>IF(IF(P23="","",IF(P23="Total",SUM($V$6:$V22),IF(ISNA(VLOOKUP(ROW(P23)-5,Beef_Cattle_MEAN!$C$6:$V$140,1,0)),"",VLOOKUP(ROW(P23)-5,Beef_Cattle_MEAN!$C$6:$V$140,17,0))))=0,"",IF(P23="","",IF(P23="Total",SUM($V$6:$V22),IF(ISNA(VLOOKUP(ROW(P23)-5,Beef_Cattle_MEAN!$C$6:$V$140,1,0)),"",VLOOKUP(ROW(P23)-5,Beef_Cattle_MEAN!$C$6:$V$140,17,0)))))</f>
        <v/>
      </c>
      <c r="W23" s="103" t="str">
        <f>IF(IF(P23="","",IF(P23="Total",SUM($W$6:$W22),IF(ISNA(VLOOKUP(ROW(Q23)-5,Beef_Cattle_MEAN!$C$6:$V$140,1,0)),"",VLOOKUP(ROW(Q23)-5,Beef_Cattle_MEAN!$C$6:$V$140,18,0))))=0,"",IF(P23="","",IF(P23="Total",SUM($W$6:$W22),IF(ISNA(VLOOKUP(ROW(Q23)-5,Beef_Cattle_MEAN!$C$6:$V$140,1,0)),"",VLOOKUP(ROW(Q23)-5,Beef_Cattle_MEAN!$C$6:$V$140,18,0)))))</f>
        <v/>
      </c>
      <c r="X23" s="103" t="str">
        <f>IF(IF(P23="","",IF(P23="Total",SUM($X$6:$X22),IF(ISNA(VLOOKUP(ROW(R23)-5,Beef_Cattle_MEAN!$C$6:$V$140,1,0)),"",VLOOKUP(ROW(R23)-5,Beef_Cattle_MEAN!$C$6:$V$140,19,0))))=0,"",IF(P23="","",IF(P23="Total",SUM($X$6:$X22),IF(ISNA(VLOOKUP(ROW(R23)-5,Beef_Cattle_MEAN!$C$6:$V$140,1,0)),"",VLOOKUP(ROW(R23)-5,Beef_Cattle_MEAN!$C$6:$V$140,19,0)))))</f>
        <v/>
      </c>
      <c r="Y23" s="103" t="str">
        <f>IF(IF(P23="","",IF(P23="Total",SUM($Y$6:$Y22),IF(ISNA(VLOOKUP(ROW(S23)-5,Beef_Cattle_MEAN!$C$6:$V$140,1,0)),"",VLOOKUP(ROW(S23)-5,Beef_Cattle_MEAN!$C$6:$V$140,20,0))))=0,"",IF(P23="","",IF(P23="Total",SUM($Y$6:$Y22),IF(ISNA(VLOOKUP(ROW(S23)-5,Beef_Cattle_MEAN!$C$6:$V$140,1,0)),"",VLOOKUP(ROW(S23)-5,Beef_Cattle_MEAN!$C$6:$V$140,20,0)))))</f>
        <v/>
      </c>
      <c r="Z23" s="103" t="str">
        <f>IF(OR($P23="",V23=""),"",IF($P23="Total",SUM(Z$6:Z22),V23*$U23/100))</f>
        <v/>
      </c>
      <c r="AA23" s="103" t="str">
        <f>IF(OR($P23="",W23=""),"",IF($P23="Total",SUM(AA$6:AA22),W23*$U23/100))</f>
        <v/>
      </c>
      <c r="AB23" s="103" t="str">
        <f>IF(OR($P23="",X23=""),"",IF($P23="Total",SUM(AB$6:AB22),X23*$U23/100))</f>
        <v/>
      </c>
      <c r="AC23" s="103" t="str">
        <f>IF(OR($P23="",Y23=""),"",IF($P23="Total",SUM(AC$6:AC22),Y23*$U23/100))</f>
        <v/>
      </c>
    </row>
    <row r="24" spans="1:29" x14ac:dyDescent="0.2">
      <c r="A24" s="100"/>
      <c r="B24" s="100"/>
      <c r="C24" s="100"/>
      <c r="D24" s="100"/>
      <c r="E24" s="100"/>
      <c r="F24" s="101"/>
      <c r="G24" s="102" t="str">
        <f>IF(IF(A24="","",IF(A24="Total",SUM($G$6:$G23),IF(ISNA(VLOOKUP(ROW(A24)-5,Beef_Cattle_MAX!$C$6:$V$140,1,0)),"",VLOOKUP(ROW(A24)-5,Beef_Cattle_MAX!$C$6:$V$140,17,0))))=0,"",IF(A24="","",IF(A24="Total",SUM($G$6:$G23),IF(ISNA(VLOOKUP(ROW(A24)-5,Beef_Cattle_MAX!$C$6:$V$140,1,0)),"",VLOOKUP(ROW(A24)-5,Beef_Cattle_MAX!$C$6:$V$140,17,0)))))</f>
        <v/>
      </c>
      <c r="H24" s="102" t="str">
        <f>IF(IF(A24="","",IF(A24="Total",SUM($H$6:$H23),IF(ISNA(VLOOKUP(ROW(B24)-5,Beef_Cattle_MAX!$C$6:$V$140,1,0)),"",VLOOKUP(ROW(B24)-5,Beef_Cattle_MAX!$C$6:$V$140,18,0))))=0,"",IF(A24="","",IF(A24="Total",SUM($H$6:$H23),IF(ISNA(VLOOKUP(ROW(B24)-5,Beef_Cattle_MAX!$C$6:$V$140,1,0)),"",VLOOKUP(ROW(B24)-5,Beef_Cattle_MAX!$C$6:$V$140,18,0)))))</f>
        <v/>
      </c>
      <c r="I24" s="102" t="str">
        <f>IF(IF(A24="","",IF(A24="Total",SUM($I$6:$I23),IF(ISNA(VLOOKUP(ROW(C24)-5,Beef_Cattle_MAX!$C$6:$V$140,1,0)),"",VLOOKUP(ROW(C24)-5,Beef_Cattle_MAX!$C$6:$V$140,19,0))))=0,"",IF(A24="","",IF(A24="Total",SUM($I$6:$I23),IF(ISNA(VLOOKUP(ROW(C24)-5,Beef_Cattle_MAX!$C$6:$V$140,1,0)),"",VLOOKUP(ROW(C24)-5,Beef_Cattle_MAX!$C$6:$V$140,19,0)))))</f>
        <v/>
      </c>
      <c r="J24" s="102" t="str">
        <f>IF(IF(A24="","",IF(A24="Total",SUM($J$6:$J23),IF(ISNA(VLOOKUP(ROW(D24)-5,Beef_Cattle_MAX!$C$6:$V$140,1,0)),"",VLOOKUP(ROW(D24)-5,Beef_Cattle_MAX!$C$6:$V$140,20,0))))=0,"",IF(A24="","",IF(A24="Total",SUM($J$6:$J23),IF(ISNA(VLOOKUP(ROW(D24)-5,Beef_Cattle_MAX!$C$6:$V$140,1,0)),"",VLOOKUP(ROW(D24)-5,Beef_Cattle_MAX!$C$6:$V$140,20,0)))))</f>
        <v/>
      </c>
      <c r="K24" s="115" t="str">
        <f>IF(OR($A24="",G24=""),"",IF($A24="Total",SUM(K$6:K23),G24*$F24/100))</f>
        <v/>
      </c>
      <c r="L24" s="102" t="str">
        <f>IF(OR($A24="",H24=""),"",IF($A24="Total",SUM(L$6:L23),H24*$F24/100))</f>
        <v/>
      </c>
      <c r="M24" s="102" t="str">
        <f>IF(OR($A24="",I24=""),"",IF($A24="Total",SUM(M$6:M23),I24*$F24/100))</f>
        <v/>
      </c>
      <c r="N24" s="102" t="str">
        <f>IF(OR($A24="",J24=""),"",IF($A24="Total",SUM(N$6:N23),J24*$F24/100))</f>
        <v/>
      </c>
      <c r="O24" s="99"/>
      <c r="P24" s="100"/>
      <c r="Q24" s="100"/>
      <c r="R24" s="100" t="str">
        <f>IF(ISNA(VLOOKUP(ROW(P24)-5,Beef_Cattle_MEAN!$C$6:$V$140,1,0)),"",VLOOKUP(ROW(P24)-5,Beef_Cattle_MEAN!$C$6:$V$140,9,0))</f>
        <v/>
      </c>
      <c r="S24" s="100" t="str">
        <f>IF(ISNA(VLOOKUP(ROW(P24)-5,Beef_Cattle_MEAN!$C$6:$V$140,1,0)),"","STMR/STMR-P")</f>
        <v/>
      </c>
      <c r="T24" s="100"/>
      <c r="U24" s="101"/>
      <c r="V24" s="103" t="str">
        <f>IF(IF(P24="","",IF(P24="Total",SUM($V$6:$V23),IF(ISNA(VLOOKUP(ROW(P24)-5,Beef_Cattle_MEAN!$C$6:$V$140,1,0)),"",VLOOKUP(ROW(P24)-5,Beef_Cattle_MEAN!$C$6:$V$140,17,0))))=0,"",IF(P24="","",IF(P24="Total",SUM($V$6:$V23),IF(ISNA(VLOOKUP(ROW(P24)-5,Beef_Cattle_MEAN!$C$6:$V$140,1,0)),"",VLOOKUP(ROW(P24)-5,Beef_Cattle_MEAN!$C$6:$V$140,17,0)))))</f>
        <v/>
      </c>
      <c r="W24" s="103" t="str">
        <f>IF(IF(P24="","",IF(P24="Total",SUM($W$6:$W23),IF(ISNA(VLOOKUP(ROW(Q24)-5,Beef_Cattle_MEAN!$C$6:$V$140,1,0)),"",VLOOKUP(ROW(Q24)-5,Beef_Cattle_MEAN!$C$6:$V$140,18,0))))=0,"",IF(P24="","",IF(P24="Total",SUM($W$6:$W23),IF(ISNA(VLOOKUP(ROW(Q24)-5,Beef_Cattle_MEAN!$C$6:$V$140,1,0)),"",VLOOKUP(ROW(Q24)-5,Beef_Cattle_MEAN!$C$6:$V$140,18,0)))))</f>
        <v/>
      </c>
      <c r="X24" s="103" t="str">
        <f>IF(IF(P24="","",IF(P24="Total",SUM($X$6:$X23),IF(ISNA(VLOOKUP(ROW(R24)-5,Beef_Cattle_MEAN!$C$6:$V$140,1,0)),"",VLOOKUP(ROW(R24)-5,Beef_Cattle_MEAN!$C$6:$V$140,19,0))))=0,"",IF(P24="","",IF(P24="Total",SUM($X$6:$X23),IF(ISNA(VLOOKUP(ROW(R24)-5,Beef_Cattle_MEAN!$C$6:$V$140,1,0)),"",VLOOKUP(ROW(R24)-5,Beef_Cattle_MEAN!$C$6:$V$140,19,0)))))</f>
        <v/>
      </c>
      <c r="Y24" s="103" t="str">
        <f>IF(IF(P24="","",IF(P24="Total",SUM($Y$6:$Y23),IF(ISNA(VLOOKUP(ROW(S24)-5,Beef_Cattle_MEAN!$C$6:$V$140,1,0)),"",VLOOKUP(ROW(S24)-5,Beef_Cattle_MEAN!$C$6:$V$140,20,0))))=0,"",IF(P24="","",IF(P24="Total",SUM($Y$6:$Y23),IF(ISNA(VLOOKUP(ROW(S24)-5,Beef_Cattle_MEAN!$C$6:$V$140,1,0)),"",VLOOKUP(ROW(S24)-5,Beef_Cattle_MEAN!$C$6:$V$140,20,0)))))</f>
        <v/>
      </c>
      <c r="Z24" s="103" t="str">
        <f>IF(OR($P24="",V24=""),"",IF($P24="Total",SUM(Z$6:Z23),V24*$U24/100))</f>
        <v/>
      </c>
      <c r="AA24" s="103" t="str">
        <f>IF(OR($P24="",W24=""),"",IF($P24="Total",SUM(AA$6:AA23),W24*$U24/100))</f>
        <v/>
      </c>
      <c r="AB24" s="103" t="str">
        <f>IF(OR($P24="",X24=""),"",IF($P24="Total",SUM(AB$6:AB23),X24*$U24/100))</f>
        <v/>
      </c>
      <c r="AC24" s="103" t="str">
        <f>IF(OR($P24="",Y24=""),"",IF($P24="Total",SUM(AC$6:AC23),Y24*$U24/100))</f>
        <v/>
      </c>
    </row>
    <row r="25" spans="1:29" x14ac:dyDescent="0.2">
      <c r="A25" s="99"/>
      <c r="B25" s="99"/>
      <c r="C25" s="99"/>
      <c r="D25" s="99"/>
      <c r="E25" s="99"/>
      <c r="F25" s="99"/>
      <c r="G25" s="99"/>
      <c r="H25" s="99"/>
      <c r="I25" s="99"/>
      <c r="J25" s="99"/>
      <c r="K25" s="11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</row>
    <row r="26" spans="1:29" ht="24" x14ac:dyDescent="0.2">
      <c r="A26" s="97" t="s">
        <v>346</v>
      </c>
      <c r="B26" s="98"/>
      <c r="C26" s="98"/>
      <c r="D26" s="98"/>
      <c r="E26" s="98"/>
      <c r="F26" s="98"/>
      <c r="G26" s="98"/>
      <c r="H26" s="98"/>
      <c r="I26" s="98"/>
      <c r="J26" s="98"/>
      <c r="K26" s="118"/>
      <c r="L26" s="98"/>
      <c r="M26" s="98"/>
      <c r="N26" s="98" t="s">
        <v>336</v>
      </c>
      <c r="O26" s="99"/>
      <c r="P26" s="97" t="s">
        <v>346</v>
      </c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 t="s">
        <v>337</v>
      </c>
    </row>
    <row r="27" spans="1:29" ht="41.85" customHeight="1" x14ac:dyDescent="0.2">
      <c r="A27" s="98" t="s">
        <v>338</v>
      </c>
      <c r="B27" s="98" t="s">
        <v>185</v>
      </c>
      <c r="C27" s="98" t="s">
        <v>339</v>
      </c>
      <c r="D27" s="98" t="s">
        <v>340</v>
      </c>
      <c r="E27" s="98" t="s">
        <v>30</v>
      </c>
      <c r="F27" s="98" t="s">
        <v>341</v>
      </c>
      <c r="G27" s="126" t="s">
        <v>342</v>
      </c>
      <c r="H27" s="126"/>
      <c r="I27" s="126"/>
      <c r="J27" s="126"/>
      <c r="K27" s="126" t="s">
        <v>343</v>
      </c>
      <c r="L27" s="126"/>
      <c r="M27" s="126"/>
      <c r="N27" s="126"/>
      <c r="O27" s="99"/>
      <c r="P27" s="98" t="s">
        <v>338</v>
      </c>
      <c r="Q27" s="98" t="s">
        <v>185</v>
      </c>
      <c r="R27" s="98" t="s">
        <v>339</v>
      </c>
      <c r="S27" s="98" t="s">
        <v>340</v>
      </c>
      <c r="T27" s="98" t="s">
        <v>30</v>
      </c>
      <c r="U27" s="98" t="s">
        <v>341</v>
      </c>
      <c r="V27" s="126" t="s">
        <v>342</v>
      </c>
      <c r="W27" s="126"/>
      <c r="X27" s="126"/>
      <c r="Y27" s="126"/>
      <c r="Z27" s="126" t="s">
        <v>343</v>
      </c>
      <c r="AA27" s="126"/>
      <c r="AB27" s="126"/>
      <c r="AC27" s="126"/>
    </row>
    <row r="28" spans="1:29" ht="24" x14ac:dyDescent="0.2">
      <c r="A28" s="98"/>
      <c r="B28" s="98"/>
      <c r="C28" s="98"/>
      <c r="D28" s="98"/>
      <c r="E28" s="98"/>
      <c r="F28" s="98"/>
      <c r="G28" s="98" t="s">
        <v>344</v>
      </c>
      <c r="H28" s="98" t="s">
        <v>16</v>
      </c>
      <c r="I28" s="98" t="s">
        <v>17</v>
      </c>
      <c r="J28" s="98" t="s">
        <v>18</v>
      </c>
      <c r="K28" s="118" t="s">
        <v>345</v>
      </c>
      <c r="L28" s="98" t="s">
        <v>16</v>
      </c>
      <c r="M28" s="98" t="s">
        <v>17</v>
      </c>
      <c r="N28" s="98" t="s">
        <v>18</v>
      </c>
      <c r="O28" s="99"/>
      <c r="P28" s="98"/>
      <c r="Q28" s="98"/>
      <c r="R28" s="98"/>
      <c r="S28" s="98"/>
      <c r="T28" s="98"/>
      <c r="U28" s="98"/>
      <c r="V28" s="98" t="s">
        <v>344</v>
      </c>
      <c r="W28" s="98" t="s">
        <v>16</v>
      </c>
      <c r="X28" s="98" t="s">
        <v>17</v>
      </c>
      <c r="Y28" s="98" t="s">
        <v>18</v>
      </c>
      <c r="Z28" s="98" t="s">
        <v>345</v>
      </c>
      <c r="AA28" s="98" t="s">
        <v>16</v>
      </c>
      <c r="AB28" s="98" t="s">
        <v>17</v>
      </c>
      <c r="AC28" s="98" t="s">
        <v>18</v>
      </c>
    </row>
    <row r="29" spans="1:29" ht="36" x14ac:dyDescent="0.2">
      <c r="A29" s="100" t="str">
        <f>IF(ISNA(VLOOKUP(1,Dairy_Cattle_MAX!$C$6:$V$140,1,0)),"No feed items applicable!",VLOOKUP(1,Dairy_Cattle_MAX!$C$6:$V$140,4,0)&amp;" "&amp;VLOOKUP(1,Dairy_Cattle_MAX!$C$6:$V$140,5,0))</f>
        <v>No feed items applicable!</v>
      </c>
      <c r="B29" s="100" t="str">
        <f>IF(ISNA(VLOOKUP(1,Dairy_Cattle_MAX!$C$6:$V$140,1,0)),"",LEFT(VLOOKUP(1,Dairy_Cattle_MAX!$C$6:$V$140,2,0),5))</f>
        <v/>
      </c>
      <c r="C29" s="100" t="str">
        <f>IF(ISNA(VLOOKUP(1,Dairy_Cattle_MAX!$C$6:$V$140,1,0)),"",IF($D29="HR",VLOOKUP(1,Dairy_Cattle_MAX!$C$6:$V$140,8,0),VLOOKUP(1,Dairy_Cattle_MAX!$C$6:$V$140,9,0)))</f>
        <v/>
      </c>
      <c r="D29" s="100" t="str">
        <f>IF(ISNA(VLOOKUP(1,Dairy_Cattle_MAX!$C$6:$V$140,1,0)),"",VLOOKUP(1,Dairy_Cattle_MAX!$C$6:$V$140,10,0))</f>
        <v/>
      </c>
      <c r="E29" s="100" t="str">
        <f>IF(ISNA(VLOOKUP(1,Dairy_Cattle_MAX!$C$6:$V$140,1,0)),"",VLOOKUP(1,Dairy_Cattle_MAX!$C$6:$V$140,11,0))</f>
        <v/>
      </c>
      <c r="F29" s="101" t="str">
        <f>IF(A29="No feed items applicable!","",C29*100/E29)</f>
        <v/>
      </c>
      <c r="G29" s="103" t="str">
        <f>IF(IF(ISNA(VLOOKUP(1,Dairy_Cattle_MAX!$C$6:$V$140,1,0)),"",VLOOKUP(1,Dairy_Cattle_MAX!$C$6:$V$140,17,0))=0,"",IF(ISNA(VLOOKUP(1,Dairy_Cattle_MAX!$C$6:$V$140,1,0)),"",VLOOKUP(1,Dairy_Cattle_MAX!$C$6:$V$140,17,0)))</f>
        <v/>
      </c>
      <c r="H29" s="103" t="str">
        <f>IF(IF(ISNA(VLOOKUP(1,Dairy_Cattle_MAX!$C$6:$V$140,1,0)),"",VLOOKUP(1,Dairy_Cattle_MAX!$C$6:$V$140,18,0))=0,"",IF(ISNA(VLOOKUP(1,Dairy_Cattle_MAX!$C$6:$V$140,1,0)),"",VLOOKUP(1,Dairy_Cattle_MAX!$C$6:$V$140,18,0)))</f>
        <v/>
      </c>
      <c r="I29" s="103" t="str">
        <f>IF(IF(ISNA(VLOOKUP(1,Dairy_Cattle_MAX!$C$6:$V$140,1,0)),"",VLOOKUP(1,Dairy_Cattle_MAX!$C$6:$V$140,19,0))=0,"",IF(ISNA(VLOOKUP(1,Dairy_Cattle_MAX!$C$6:$V$140,1,0)),"",VLOOKUP(1,Dairy_Cattle_MAX!$C$6:$V$140,19,0)))</f>
        <v/>
      </c>
      <c r="J29" s="103" t="str">
        <f>IF(IF(ISNA(VLOOKUP(1,Dairy_Cattle_MAX!$C$6:$V$140,1,0)),"",VLOOKUP(1,Dairy_Cattle_MAX!$C$6:$V$140,20,0))=0,"",IF(ISNA(VLOOKUP(1,Dairy_Cattle_MAX!$C$6:$V$140,1,0)),"",VLOOKUP(1,Dairy_Cattle_MAX!$C$6:$V$140,20,0)))</f>
        <v/>
      </c>
      <c r="K29" s="120" t="str">
        <f>IF(OR($A29="No feed items applicable!",G29=""),"",G29*$F29/100)</f>
        <v/>
      </c>
      <c r="L29" s="103" t="str">
        <f>IF(OR($A29="No feed items applicable!",H29=""),"",H29*$F29/100)</f>
        <v/>
      </c>
      <c r="M29" s="103" t="str">
        <f>IF(OR($A29="No feed items applicable!",I29=""),"",I29*$F29/100)</f>
        <v/>
      </c>
      <c r="N29" s="103" t="str">
        <f>IF(OR($A29="No feed items applicable!",J29=""),"",J29*$F29/100)</f>
        <v/>
      </c>
      <c r="O29" s="99"/>
      <c r="P29" s="100" t="str">
        <f>IF(ISNA(VLOOKUP(1,Dairy_Cattle_MEAN!$C$6:$V$140,1,0)),"No feed items applicable!",VLOOKUP(1,Dairy_Cattle_MEAN!$C$6:$V$140,4,0)&amp;" "&amp;VLOOKUP(1,Dairy_Cattle_MEAN!$C$6:$V$140,5,0))</f>
        <v>No feed items applicable!</v>
      </c>
      <c r="Q29" s="100" t="str">
        <f>IF(ISNA(VLOOKUP(1,Dairy_Cattle_MEAN!$C$6:$V$140,1,0)),"",LEFT(VLOOKUP(1,Dairy_Cattle_MEAN!$C$6:$V$140,2,0),5))</f>
        <v/>
      </c>
      <c r="R29" s="100" t="str">
        <f>IF(ISNA(VLOOKUP(1,Dairy_Cattle_MEAN!$C$6:$V$140,1,0)),"",VLOOKUP(1,Dairy_Cattle_MEAN!$C$6:$V$140,9,0))</f>
        <v/>
      </c>
      <c r="S29" s="100" t="str">
        <f>IF(ISNA(VLOOKUP(1,Dairy_Cattle_MEAN!$C$6:$V$140,1,0)),"","STMR/STMR-P")</f>
        <v/>
      </c>
      <c r="T29" s="100" t="str">
        <f>IF(ISNA(VLOOKUP(1,Dairy_Cattle_MEAN!$C$6:$V$140,1,0)),"",VLOOKUP(1,Dairy_Cattle_MEAN!$C$6:$V$140,11,0))</f>
        <v/>
      </c>
      <c r="U29" s="101" t="str">
        <f>IF(P29="No feed items applicable!","",R29*100/T29)</f>
        <v/>
      </c>
      <c r="V29" s="103" t="str">
        <f>IF(IF(ISNA(VLOOKUP(1,Dairy_Cattle_MEAN!$C$6:$V$140,1,0)),"",VLOOKUP(1,Dairy_Cattle_MEAN!$C$6:$V$140,17,0))=0,"",IF(ISNA(VLOOKUP(1,Dairy_Cattle_MEAN!$C$6:$V$140,1,0)),"",VLOOKUP(1,Dairy_Cattle_MEAN!$C$6:$V$140,17,0)))</f>
        <v/>
      </c>
      <c r="W29" s="103" t="str">
        <f>IF(ISNA(VLOOKUP(1,Dairy_Cattle_MEAN!$C$6:$V$140,1,0)),"",VLOOKUP(1,Dairy_Cattle_MEAN!$C$6:$V$140,18,0))</f>
        <v/>
      </c>
      <c r="X29" s="103" t="str">
        <f>IF(ISNA(VLOOKUP(1,Dairy_Cattle_MEAN!$C$6:$V$140,1,0)),"",VLOOKUP(1,Dairy_Cattle_MEAN!$C$6:$V$140,19,0))</f>
        <v/>
      </c>
      <c r="Y29" s="103" t="str">
        <f>IF(IF(ISNA(VLOOKUP(1,Dairy_Cattle_MEAN!$C$6:$V$140,1,0)),"",VLOOKUP(1,Dairy_Cattle_MEAN!$C$6:$V$140,20,0))=0,"",IF(ISNA(VLOOKUP(1,Dairy_Cattle_MEAN!$C$6:$V$140,1,0)),"",VLOOKUP(1,Dairy_Cattle_MEAN!$C$6:$V$140,20,0)))</f>
        <v/>
      </c>
      <c r="Z29" s="103" t="str">
        <f>IF(OR($P29="No feed items applicable!",V29=""),"",V29*$U29/100)</f>
        <v/>
      </c>
      <c r="AA29" s="103" t="str">
        <f>IF(OR($P29="No feed items applicable!",W29=""),"",W29*$U29/100)</f>
        <v/>
      </c>
      <c r="AB29" s="103" t="str">
        <f>IF(OR($P29="No feed items applicable!",X29=""),"",X29*$U29/100)</f>
        <v/>
      </c>
      <c r="AC29" s="103" t="str">
        <f>IF(OR($P29="No feed items applicable!",Y29=""),"",Y29*$U29/100)</f>
        <v/>
      </c>
    </row>
    <row r="30" spans="1:29" ht="36" x14ac:dyDescent="0.2">
      <c r="A30" s="100" t="str">
        <f>IF(A29="No feed items applicable!","",IF(AND(ISNA(VLOOKUP(ROW(A30)-28,Dairy_Cattle_MAX!$C$6:$V$140,1,0)),A29&lt;&gt;""),"Total",VLOOKUP(ROW(A30)-28,Dairy_Cattle_MAX!$C$6:$V$140,4,0)&amp;" "&amp;VLOOKUP(ROW(A30)-28,Dairy_Cattle_MAX!$C$6:$V$140,5,0)))</f>
        <v/>
      </c>
      <c r="B30" s="100" t="str">
        <f>IF(ISNA(VLOOKUP(ROW(A30)-28,Dairy_Cattle_MAX!$C$6:$V$140,1,0)),"",LEFT(VLOOKUP(ROW(A30)-28,Dairy_Cattle_MAX!$C$6:$V$140,2,0),5))</f>
        <v/>
      </c>
      <c r="C30" s="100" t="str">
        <f>IF(ISNA(VLOOKUP(ROW(A30)-28,Dairy_Cattle_MAX!$C$6:$V$140,1,0)),"",IF($D30="HR",VLOOKUP(ROW(A30)-28,Dairy_Cattle_MAX!$C$6:$V$140,8,0),VLOOKUP(ROW(A30)-28,Dairy_Cattle_MAX!$C$6:$V$140,9,0)))</f>
        <v/>
      </c>
      <c r="D30" s="100" t="str">
        <f>IF(ISNA(VLOOKUP(ROW(A30)-28,Dairy_Cattle_MAX!$C$6:$V$140,1,0)),"",VLOOKUP(ROW(A30)-28,Dairy_Cattle_MAX!$C$6:$V$140,10,0))</f>
        <v/>
      </c>
      <c r="E30" s="100" t="str">
        <f>IF(ISNA(VLOOKUP(ROW(A30)-28,Dairy_Cattle_MAX!$C$6:$V$140,1,0)),"",VLOOKUP(ROW(A30)-28,Dairy_Cattle_MAX!$C$6:$V$140,11,0))</f>
        <v/>
      </c>
      <c r="F30" s="101" t="str">
        <f t="shared" ref="F30:F47" si="2">IF(OR(A30="",A30="Total"),"",C30*100/E30)</f>
        <v/>
      </c>
      <c r="G30" s="103" t="str">
        <f>IF(IF(A30="","",IF(A30="Total",SUM($G$29:$G29),IF(ISNA(VLOOKUP(ROW(A30)-28,Dairy_Cattle_MAX!$C$6:$V$140,1,0)),"",VLOOKUP(ROW(A30)-28,Dairy_Cattle_MAX!$C$6:$V$140,17,0))))=0,"",IF(A30="","",IF(A30="Total",SUM($G$29:$G29),IF(ISNA(VLOOKUP(ROW(A30)-28,Dairy_Cattle_MAX!$C$6:$V$140,1,0)),"",VLOOKUP(ROW(A30)-28,Dairy_Cattle_MAX!$C$6:$V$140,17,0)))))</f>
        <v/>
      </c>
      <c r="H30" s="103" t="str">
        <f>IF(IF(A30="","",IF(A30="Total",SUM($H$29:$H29),IF(ISNA(VLOOKUP(ROW(B30)-28,Dairy_Cattle_MAX!$C$6:$V$140,1,0)),"",VLOOKUP(ROW(B30)-28,Dairy_Cattle_MAX!$C$6:$V$140,18,0))))=0,"",IF(A30="","",IF(A30="Total",SUM($H$29:$H29),IF(ISNA(VLOOKUP(ROW(B30)-28,Dairy_Cattle_MAX!$C$6:$V$140,1,0)),"",VLOOKUP(ROW(B30)-28,Dairy_Cattle_MAX!$C$6:$V$140,18,0)))))</f>
        <v/>
      </c>
      <c r="I30" s="103" t="str">
        <f>IF(IF(A30="","",IF(A30="Total",SUM($I$29:$I29),IF(ISNA(VLOOKUP(ROW(C30)-28,Dairy_Cattle_MAX!$C$6:$V$140,1,0)),"",VLOOKUP(ROW(C30)-28,Dairy_Cattle_MAX!$C$6:$V$140,19,0))))=0,"",IF(A30="","",IF(A30="Total",SUM($I$29:$I29),IF(ISNA(VLOOKUP(ROW(C30)-28,Dairy_Cattle_MAX!$C$6:$V$140,1,0)),"",VLOOKUP(ROW(C30)-28,Dairy_Cattle_MAX!$C$6:$V$140,19,0)))))</f>
        <v/>
      </c>
      <c r="J30" s="103" t="str">
        <f>IF(IF(A30="","",IF(A30="Total",SUM($J$29:$J29),IF(ISNA(VLOOKUP(ROW(D30)-28,Dairy_Cattle_MAX!$C$6:$V$140,1,0)),"",VLOOKUP(ROW(D30)-28,Dairy_Cattle_MAX!$C$6:$V$140,20,0))))=0,"",IF(A30="","",IF(A30="Total",SUM($J$29:$J29),IF(ISNA(VLOOKUP(ROW(D30)-28,Dairy_Cattle_MAX!$C$6:$V$140,1,0)),"",VLOOKUP(ROW(D30)-28,Dairy_Cattle_MAX!$C$6:$V$140,20,0)))))</f>
        <v/>
      </c>
      <c r="K30" s="120" t="str">
        <f>IF(OR($A30="",G30=""),"",IF($A30="Total",SUM(K$29:K29),G30*$F30/100))</f>
        <v/>
      </c>
      <c r="L30" s="103" t="str">
        <f>IF(OR($A30="",H30=""),"",IF($A30="Total",SUM(L$29:L29),H30*$F30/100))</f>
        <v/>
      </c>
      <c r="M30" s="103" t="str">
        <f>IF(OR($A30="",I30=""),"",IF($A30="Total",SUM(M$29:M29),I30*$F30/100))</f>
        <v/>
      </c>
      <c r="N30" s="103" t="str">
        <f>IF(OR($A30="",J30=""),"",IF($A30="Total",SUM(N$29:N29),J30*$F30/100))</f>
        <v/>
      </c>
      <c r="O30" s="99"/>
      <c r="P30" s="100" t="str">
        <f>IF(P29="No feed items applicable!","",IF(AND(ISNA(VLOOKUP(ROW(P30)-28,Dairy_Cattle_MEAN!$C$6:$V$140,1,0)),P29&lt;&gt;""),"Total",VLOOKUP(ROW(P30)-28,Dairy_Cattle_MEAN!$C$6:$V$140,4,0)&amp;" "&amp;VLOOKUP(ROW(P30)-28,Dairy_Cattle_MEAN!$C$6:$V$140,5,0)))</f>
        <v/>
      </c>
      <c r="Q30" s="100" t="str">
        <f>IF(ISNA(VLOOKUP(ROW(P30)-28,Dairy_Cattle_MEAN!$C$6:$V$140,1,0)),"",LEFT(VLOOKUP(ROW(P30)-28,Dairy_Cattle_MEAN!$C$6:$V$140,2,0),5))</f>
        <v/>
      </c>
      <c r="R30" s="100" t="str">
        <f>IF(ISNA(VLOOKUP(ROW(P30)-28,Dairy_Cattle_MEAN!$C$6:$V$140,1,0)),"",VLOOKUP(ROW(P30)-28,Dairy_Cattle_MEAN!$C$6:$V$140,9,0))</f>
        <v/>
      </c>
      <c r="S30" s="100" t="str">
        <f>IF(ISNA(VLOOKUP(ROW(P30)-28,Dairy_Cattle_MEAN!$C$6:$V$140,1,0)),"","STMR/STMR-P")</f>
        <v/>
      </c>
      <c r="T30" s="100" t="str">
        <f>IF(ISNA(VLOOKUP(ROW(P30)-28,Dairy_Cattle_MEAN!$C$6:$V$140,1,0)),"",VLOOKUP(ROW(P30)-28,Dairy_Cattle_MEAN!$C$6:$V$140,11,0))</f>
        <v/>
      </c>
      <c r="U30" s="101" t="str">
        <f t="shared" ref="U30:U47" si="3">IF(OR(P30="",P30="Total"),"",R30*100/T30)</f>
        <v/>
      </c>
      <c r="V30" s="103" t="str">
        <f>IF(P30="","",IF(P30="Total",SUM($V$29:$V29),IF(ISNA(VLOOKUP(ROW(P30)-28,Dairy_Cattle_MEAN!$C$6:$V$140,1,0)),"",VLOOKUP(ROW(P30)-28,Dairy_Cattle_MEAN!$C$6:$V$140,17,0))))</f>
        <v/>
      </c>
      <c r="W30" s="103" t="str">
        <f>IF(IF(P30="","",IF(P30="Total",SUM($W$29:$W29),IF(ISNA(VLOOKUP(ROW(Q30)-28,Dairy_Cattle_MEAN!$C$6:$V$140,1,0)),"",VLOOKUP(ROW(Q30)-28,Dairy_Cattle_MEAN!$C$6:$V$140,18,0))))=0,"",IF(P30="","",IF(P30="Total",SUM($W$29:$W29),IF(ISNA(VLOOKUP(ROW(Q30)-28,Dairy_Cattle_MEAN!$C$6:$V$140,1,0)),"",VLOOKUP(ROW(Q30)-28,Dairy_Cattle_MEAN!$C$6:$V$140,18,0)))))</f>
        <v/>
      </c>
      <c r="X30" s="103" t="str">
        <f>IF(IF(P30="","",IF(P30="Total",SUM($X$29:$X29),IF(ISNA(VLOOKUP(ROW(R30)-28,Dairy_Cattle_MEAN!$C$6:$V$140,1,0)),"",VLOOKUP(ROW(R30)-28,Dairy_Cattle_MEAN!$C$6:$V$140,19,0))))=0,"",IF(P30="","",IF(P30="Total",SUM($X$29:$X29),IF(ISNA(VLOOKUP(ROW(R30)-28,Dairy_Cattle_MEAN!$C$6:$V$140,1,0)),"",VLOOKUP(ROW(R30)-28,Dairy_Cattle_MEAN!$C$6:$V$140,19,0)))))</f>
        <v/>
      </c>
      <c r="Y30" s="103" t="str">
        <f>IF(IF(P30="","",IF(P30="Total",SUM($Y$29:$Y29),IF(ISNA(VLOOKUP(ROW(S30)-28,Dairy_Cattle_MEAN!$C$6:$V$140,1,0)),"",VLOOKUP(ROW(S30)-28,Dairy_Cattle_MEAN!$C$6:$V$140,20,0))))=0,"",IF(P30="","",IF(P30="Total",SUM($Y$29:$Y29),IF(ISNA(VLOOKUP(ROW(S30)-28,Dairy_Cattle_MEAN!$C$6:$V$140,1,0)),"",VLOOKUP(ROW(S30)-28,Dairy_Cattle_MEAN!$C$6:$V$140,20,0)))))</f>
        <v/>
      </c>
      <c r="Z30" s="103" t="str">
        <f>IF(OR($P30="",V30=""),"",IF($P30="Total",SUM(Z$29:Z29),V30*$U30/100))</f>
        <v/>
      </c>
      <c r="AA30" s="103" t="str">
        <f>IF(OR($P30="",W30=""),"",IF($P30="Total",SUM(AA$29:AA29),W30*$U30/100))</f>
        <v/>
      </c>
      <c r="AB30" s="103" t="str">
        <f>IF(OR($P30="",X30=""),"",IF($P30="Total",SUM(AB$29:AB29),X30*$U30/100))</f>
        <v/>
      </c>
      <c r="AC30" s="103" t="str">
        <f>IF(OR($P30="",Y30=""),"",IF($P30="Total",SUM(AC$29:AC29),Y30*$U30/100))</f>
        <v/>
      </c>
    </row>
    <row r="31" spans="1:29" ht="36" x14ac:dyDescent="0.2">
      <c r="A31" s="100" t="str">
        <f>IF(OR(A30="Total",A30=""),"",IF(AND(ISNA(VLOOKUP(ROW(A31)-28,Dairy_Cattle_MAX!$C$6:$V$140,1,0)),A30&lt;&gt;""),"Total",VLOOKUP(ROW(A31)-28,Dairy_Cattle_MAX!$C$6:$V$140,4,0)&amp;" "&amp;VLOOKUP(ROW(A31)-28,Dairy_Cattle_MAX!$C$6:$V$140,5,0)))</f>
        <v/>
      </c>
      <c r="B31" s="100" t="str">
        <f>IF(ISNA(VLOOKUP(ROW(A31)-28,Dairy_Cattle_MAX!$C$6:$V$140,1,0)),"",LEFT(VLOOKUP(ROW(A31)-28,Dairy_Cattle_MAX!$C$6:$V$140,2,0),5))</f>
        <v/>
      </c>
      <c r="C31" s="100" t="str">
        <f>IF(ISNA(VLOOKUP(ROW(A31)-28,Dairy_Cattle_MAX!$C$6:$V$140,1,0)),"",IF($D31="HR",VLOOKUP(ROW(A31)-28,Dairy_Cattle_MAX!$C$6:$V$140,8,0),VLOOKUP(ROW(A31)-28,Dairy_Cattle_MAX!$C$6:$V$140,9,0)))</f>
        <v/>
      </c>
      <c r="D31" s="100" t="str">
        <f>IF(ISNA(VLOOKUP(ROW(A31)-28,Dairy_Cattle_MAX!$C$6:$V$140,1,0)),"",VLOOKUP(ROW(A31)-28,Dairy_Cattle_MAX!$C$6:$V$140,10,0))</f>
        <v/>
      </c>
      <c r="E31" s="100" t="str">
        <f>IF(ISNA(VLOOKUP(ROW(A31)-28,Dairy_Cattle_MAX!$C$6:$V$140,1,0)),"",VLOOKUP(ROW(A31)-28,Dairy_Cattle_MAX!$C$6:$V$140,11,0))</f>
        <v/>
      </c>
      <c r="F31" s="101" t="str">
        <f t="shared" si="2"/>
        <v/>
      </c>
      <c r="G31" s="103" t="str">
        <f>IF(IF(A31="","",IF(A31="Total",SUM($G$29:$G30),IF(ISNA(VLOOKUP(ROW(A31)-28,Dairy_Cattle_MAX!$C$6:$V$140,1,0)),"",VLOOKUP(ROW(A31)-28,Dairy_Cattle_MAX!$C$6:$V$140,17,0))))=0,"",IF(A31="","",IF(A31="Total",SUM($G$29:$G30),IF(ISNA(VLOOKUP(ROW(A31)-28,Dairy_Cattle_MAX!$C$6:$V$140,1,0)),"",VLOOKUP(ROW(A31)-28,Dairy_Cattle_MAX!$C$6:$V$140,17,0)))))</f>
        <v/>
      </c>
      <c r="H31" s="103" t="str">
        <f>IF(IF(A31="","",IF(A31="Total",SUM($H$29:$H30),IF(ISNA(VLOOKUP(ROW(B31)-28,Dairy_Cattle_MAX!$C$6:$V$140,1,0)),"",VLOOKUP(ROW(B31)-28,Dairy_Cattle_MAX!$C$6:$V$140,18,0))))=0,"",IF(A31="","",IF(A31="Total",SUM($H$29:$H30),IF(ISNA(VLOOKUP(ROW(B31)-28,Dairy_Cattle_MAX!$C$6:$V$140,1,0)),"",VLOOKUP(ROW(B31)-28,Dairy_Cattle_MAX!$C$6:$V$140,18,0)))))</f>
        <v/>
      </c>
      <c r="I31" s="103" t="str">
        <f>IF(IF(A31="","",IF(A31="Total",SUM($I$29:$I30),IF(ISNA(VLOOKUP(ROW(C31)-28,Dairy_Cattle_MAX!$C$6:$V$140,1,0)),"",VLOOKUP(ROW(C31)-28,Dairy_Cattle_MAX!$C$6:$V$140,19,0))))=0,"",IF(A31="","",IF(A31="Total",SUM($I$29:$I30),IF(ISNA(VLOOKUP(ROW(C31)-28,Dairy_Cattle_MAX!$C$6:$V$140,1,0)),"",VLOOKUP(ROW(C31)-28,Dairy_Cattle_MAX!$C$6:$V$140,19,0)))))</f>
        <v/>
      </c>
      <c r="J31" s="103" t="str">
        <f>IF(IF(A31="","",IF(A31="Total",SUM($J$29:$J30),IF(ISNA(VLOOKUP(ROW(D31)-28,Dairy_Cattle_MAX!$C$6:$V$140,1,0)),"",VLOOKUP(ROW(D31)-28,Dairy_Cattle_MAX!$C$6:$V$140,20,0))))=0,"",IF(A31="","",IF(A31="Total",SUM($J$29:$J30),IF(ISNA(VLOOKUP(ROW(D31)-28,Dairy_Cattle_MAX!$C$6:$V$140,1,0)),"",VLOOKUP(ROW(D31)-28,Dairy_Cattle_MAX!$C$6:$V$140,20,0)))))</f>
        <v/>
      </c>
      <c r="K31" s="120" t="str">
        <f>IF(OR($A31="",G31=""),"",IF($A31="Total",SUM(K$29:K30),G31*$F31/100))</f>
        <v/>
      </c>
      <c r="L31" s="103" t="str">
        <f>IF(OR($A31="",H31=""),"",IF($A31="Total",SUM(L$29:L30),H31*$F31/100))</f>
        <v/>
      </c>
      <c r="M31" s="103" t="str">
        <f>IF(OR($A31="",I31=""),"",IF($A31="Total",SUM(M$29:M30),I31*$F31/100))</f>
        <v/>
      </c>
      <c r="N31" s="103" t="str">
        <f>IF(OR($A31="",J31=""),"",IF($A31="Total",SUM(N$29:N30),J31*$F31/100))</f>
        <v/>
      </c>
      <c r="O31" s="99"/>
      <c r="P31" s="100" t="str">
        <f>IF(OR(P30="Total",P30=""),"",IF(AND(ISNA(VLOOKUP(ROW(P31)-28,Dairy_Cattle_MEAN!$C$6:$V$140,1,0)),P30&lt;&gt;""),"Total",VLOOKUP(ROW(P31)-28,Dairy_Cattle_MEAN!$C$6:$V$140,4,0)&amp;" "&amp;VLOOKUP(ROW(P31)-28,Dairy_Cattle_MEAN!$C$6:$V$140,5,0)))</f>
        <v/>
      </c>
      <c r="Q31" s="100" t="str">
        <f>IF(ISNA(VLOOKUP(ROW(P31)-28,Dairy_Cattle_MEAN!$C$6:$V$140,1,0)),"",LEFT(VLOOKUP(ROW(P31)-28,Dairy_Cattle_MEAN!$C$6:$V$140,2,0),5))</f>
        <v/>
      </c>
      <c r="R31" s="100" t="str">
        <f>IF(ISNA(VLOOKUP(ROW(P31)-28,Dairy_Cattle_MEAN!$C$6:$V$140,1,0)),"",VLOOKUP(ROW(P31)-28,Dairy_Cattle_MEAN!$C$6:$V$140,9,0))</f>
        <v/>
      </c>
      <c r="S31" s="100" t="str">
        <f>IF(ISNA(VLOOKUP(ROW(P31)-28,Dairy_Cattle_MEAN!$C$6:$V$140,1,0)),"","STMR/STMR-P")</f>
        <v/>
      </c>
      <c r="T31" s="100" t="str">
        <f>IF(ISNA(VLOOKUP(ROW(P31)-28,Dairy_Cattle_MEAN!$C$6:$V$140,1,0)),"",VLOOKUP(ROW(P31)-28,Dairy_Cattle_MEAN!$C$6:$V$140,11,0))</f>
        <v/>
      </c>
      <c r="U31" s="101" t="str">
        <f t="shared" si="3"/>
        <v/>
      </c>
      <c r="V31" s="103" t="str">
        <f>IF(P31="","",IF(P31="Total",SUM($V$29:$V30),IF(ISNA(VLOOKUP(ROW(P31)-28,Dairy_Cattle_MEAN!$C$6:$V$140,1,0)),"",VLOOKUP(ROW(P31)-28,Dairy_Cattle_MEAN!$C$6:$V$140,17,0))))</f>
        <v/>
      </c>
      <c r="W31" s="103" t="str">
        <f>IF(IF(P31="","",IF(P31="Total",SUM($W$29:$W30),IF(ISNA(VLOOKUP(ROW(Q31)-28,Dairy_Cattle_MEAN!$C$6:$V$140,1,0)),"",VLOOKUP(ROW(Q31)-28,Dairy_Cattle_MEAN!$C$6:$V$140,18,0))))=0,"",IF(P31="","",IF(P31="Total",SUM($W$29:$W30),IF(ISNA(VLOOKUP(ROW(Q31)-28,Dairy_Cattle_MEAN!$C$6:$V$140,1,0)),"",VLOOKUP(ROW(Q31)-28,Dairy_Cattle_MEAN!$C$6:$V$140,18,0)))))</f>
        <v/>
      </c>
      <c r="X31" s="103" t="str">
        <f>IF(IF(P31="","",IF(P31="Total",SUM($X$29:$X30),IF(ISNA(VLOOKUP(ROW(R31)-28,Dairy_Cattle_MEAN!$C$6:$V$140,1,0)),"",VLOOKUP(ROW(R31)-28,Dairy_Cattle_MEAN!$C$6:$V$140,19,0))))=0,"",IF(P31="","",IF(P31="Total",SUM($X$29:$X30),IF(ISNA(VLOOKUP(ROW(R31)-28,Dairy_Cattle_MEAN!$C$6:$V$140,1,0)),"",VLOOKUP(ROW(R31)-28,Dairy_Cattle_MEAN!$C$6:$V$140,19,0)))))</f>
        <v/>
      </c>
      <c r="Y31" s="103" t="str">
        <f>IF(IF(P31="","",IF(P31="Total",SUM($Y$29:$Y30),IF(ISNA(VLOOKUP(ROW(S31)-28,Dairy_Cattle_MEAN!$C$6:$V$140,1,0)),"",VLOOKUP(ROW(S31)-28,Dairy_Cattle_MEAN!$C$6:$V$140,20,0))))=0,"",IF(P31="","",IF(P31="Total",SUM($Y$29:$Y30),IF(ISNA(VLOOKUP(ROW(S31)-28,Dairy_Cattle_MEAN!$C$6:$V$140,1,0)),"",VLOOKUP(ROW(S31)-28,Dairy_Cattle_MEAN!$C$6:$V$140,20,0)))))</f>
        <v/>
      </c>
      <c r="Z31" s="103" t="str">
        <f>IF(OR($P31="",V31=""),"",IF($P31="Total",SUM(Z$29:Z30),V31*$U31/100))</f>
        <v/>
      </c>
      <c r="AA31" s="103" t="str">
        <f>IF(OR($P31="",W31=""),"",IF($P31="Total",SUM(AA$29:AA30),W31*$U31/100))</f>
        <v/>
      </c>
      <c r="AB31" s="103" t="str">
        <f>IF(OR($P31="",X31=""),"",IF($P31="Total",SUM(AB$29:AB30),X31*$U31/100))</f>
        <v/>
      </c>
      <c r="AC31" s="103" t="str">
        <f>IF(OR($P31="",Y31=""),"",IF($P31="Total",SUM(AC$29:AC30),Y31*$U31/100))</f>
        <v/>
      </c>
    </row>
    <row r="32" spans="1:29" ht="36" x14ac:dyDescent="0.2">
      <c r="A32" s="100" t="str">
        <f>IF(OR(A31="Total",A31=""),"",IF(AND(ISNA(VLOOKUP(ROW(A32)-28,Dairy_Cattle_MAX!$C$6:$V$140,1,0)),A31&lt;&gt;""),"Total",VLOOKUP(ROW(A32)-28,Dairy_Cattle_MAX!$C$6:$V$140,4,0)&amp;" "&amp;VLOOKUP(ROW(A32)-28,Dairy_Cattle_MAX!$C$6:$V$140,5,0)))</f>
        <v/>
      </c>
      <c r="B32" s="100" t="str">
        <f>IF(ISNA(VLOOKUP(ROW(A32)-28,Dairy_Cattle_MAX!$C$6:$V$140,1,0)),"",LEFT(VLOOKUP(ROW(A32)-28,Dairy_Cattle_MAX!$C$6:$V$140,2,0),5))</f>
        <v/>
      </c>
      <c r="C32" s="100" t="str">
        <f>IF(ISNA(VLOOKUP(ROW(A32)-28,Dairy_Cattle_MAX!$C$6:$V$140,1,0)),"",IF($D32="HR",VLOOKUP(ROW(A32)-28,Dairy_Cattle_MAX!$C$6:$V$140,8,0),VLOOKUP(ROW(A32)-28,Dairy_Cattle_MAX!$C$6:$V$140,9,0)))</f>
        <v/>
      </c>
      <c r="D32" s="100" t="str">
        <f>IF(ISNA(VLOOKUP(ROW(A32)-28,Dairy_Cattle_MAX!$C$6:$V$140,1,0)),"",VLOOKUP(ROW(A32)-28,Dairy_Cattle_MAX!$C$6:$V$140,10,0))</f>
        <v/>
      </c>
      <c r="E32" s="100" t="str">
        <f>IF(ISNA(VLOOKUP(ROW(A32)-28,Dairy_Cattle_MAX!$C$6:$V$140,1,0)),"",VLOOKUP(ROW(A32)-28,Dairy_Cattle_MAX!$C$6:$V$140,11,0))</f>
        <v/>
      </c>
      <c r="F32" s="101" t="str">
        <f t="shared" si="2"/>
        <v/>
      </c>
      <c r="G32" s="103" t="str">
        <f>IF(IF(A32="","",IF(A32="Total",SUM($G$29:$G31),IF(ISNA(VLOOKUP(ROW(A32)-28,Dairy_Cattle_MAX!$C$6:$V$140,1,0)),"",VLOOKUP(ROW(A32)-28,Dairy_Cattle_MAX!$C$6:$V$140,17,0))))=0,"",IF(A32="","",IF(A32="Total",SUM($G$29:$G31),IF(ISNA(VLOOKUP(ROW(A32)-28,Dairy_Cattle_MAX!$C$6:$V$140,1,0)),"",VLOOKUP(ROW(A32)-28,Dairy_Cattle_MAX!$C$6:$V$140,17,0)))))</f>
        <v/>
      </c>
      <c r="H32" s="103" t="str">
        <f>IF(IF(A32="","",IF(A32="Total",SUM($H$29:$H31),IF(ISNA(VLOOKUP(ROW(B32)-28,Dairy_Cattle_MAX!$C$6:$V$140,1,0)),"",VLOOKUP(ROW(B32)-28,Dairy_Cattle_MAX!$C$6:$V$140,18,0))))=0,"",IF(A32="","",IF(A32="Total",SUM($H$29:$H31),IF(ISNA(VLOOKUP(ROW(B32)-28,Dairy_Cattle_MAX!$C$6:$V$140,1,0)),"",VLOOKUP(ROW(B32)-28,Dairy_Cattle_MAX!$C$6:$V$140,18,0)))))</f>
        <v/>
      </c>
      <c r="I32" s="103" t="str">
        <f>IF(IF(A32="","",IF(A32="Total",SUM($I$29:$I31),IF(ISNA(VLOOKUP(ROW(C32)-28,Dairy_Cattle_MAX!$C$6:$V$140,1,0)),"",VLOOKUP(ROW(C32)-28,Dairy_Cattle_MAX!$C$6:$V$140,19,0))))=0,"",IF(A32="","",IF(A32="Total",SUM($I$29:$I31),IF(ISNA(VLOOKUP(ROW(C32)-28,Dairy_Cattle_MAX!$C$6:$V$140,1,0)),"",VLOOKUP(ROW(C32)-28,Dairy_Cattle_MAX!$C$6:$V$140,19,0)))))</f>
        <v/>
      </c>
      <c r="J32" s="103" t="str">
        <f>IF(IF(A32="","",IF(A32="Total",SUM($J$29:$J31),IF(ISNA(VLOOKUP(ROW(D32)-28,Dairy_Cattle_MAX!$C$6:$V$140,1,0)),"",VLOOKUP(ROW(D32)-28,Dairy_Cattle_MAX!$C$6:$V$140,20,0))))=0,"",IF(A32="","",IF(A32="Total",SUM($J$29:$J31),IF(ISNA(VLOOKUP(ROW(D32)-28,Dairy_Cattle_MAX!$C$6:$V$140,1,0)),"",VLOOKUP(ROW(D32)-28,Dairy_Cattle_MAX!$C$6:$V$140,20,0)))))</f>
        <v/>
      </c>
      <c r="K32" s="120" t="str">
        <f>IF(OR($A32="",G32=""),"",IF($A32="Total",SUM(K$29:K31),G32*$F32/100))</f>
        <v/>
      </c>
      <c r="L32" s="103" t="str">
        <f>IF(OR($A32="",H32=""),"",IF($A32="Total",SUM(L$29:L31),H32*$F32/100))</f>
        <v/>
      </c>
      <c r="M32" s="103" t="str">
        <f>IF(OR($A32="",I32=""),"",IF($A32="Total",SUM(M$29:M31),I32*$F32/100))</f>
        <v/>
      </c>
      <c r="N32" s="103" t="str">
        <f>IF(OR($A32="",J32=""),"",IF($A32="Total",SUM(N$29:N31),J32*$F32/100))</f>
        <v/>
      </c>
      <c r="O32" s="99"/>
      <c r="P32" s="100" t="str">
        <f>IF(OR(P31="Total",P31=""),"",IF(AND(ISNA(VLOOKUP(ROW(P32)-28,Dairy_Cattle_MEAN!$C$6:$V$140,1,0)),P31&lt;&gt;""),"Total",VLOOKUP(ROW(P32)-28,Dairy_Cattle_MEAN!$C$6:$V$140,4,0)&amp;" "&amp;VLOOKUP(ROW(P32)-28,Dairy_Cattle_MEAN!$C$6:$V$140,5,0)))</f>
        <v/>
      </c>
      <c r="Q32" s="100" t="str">
        <f>IF(ISNA(VLOOKUP(ROW(P32)-28,Dairy_Cattle_MEAN!$C$6:$V$140,1,0)),"",LEFT(VLOOKUP(ROW(P32)-28,Dairy_Cattle_MEAN!$C$6:$V$140,2,0),5))</f>
        <v/>
      </c>
      <c r="R32" s="100" t="str">
        <f>IF(ISNA(VLOOKUP(ROW(P32)-28,Dairy_Cattle_MEAN!$C$6:$V$140,1,0)),"",VLOOKUP(ROW(P32)-28,Dairy_Cattle_MEAN!$C$6:$V$140,9,0))</f>
        <v/>
      </c>
      <c r="S32" s="100" t="str">
        <f>IF(ISNA(VLOOKUP(ROW(P32)-28,Dairy_Cattle_MEAN!$C$6:$V$140,1,0)),"","STMR/STMR-P")</f>
        <v/>
      </c>
      <c r="T32" s="100" t="str">
        <f>IF(ISNA(VLOOKUP(ROW(P32)-28,Dairy_Cattle_MEAN!$C$6:$V$140,1,0)),"",VLOOKUP(ROW(P32)-28,Dairy_Cattle_MEAN!$C$6:$V$140,11,0))</f>
        <v/>
      </c>
      <c r="U32" s="101" t="str">
        <f t="shared" si="3"/>
        <v/>
      </c>
      <c r="V32" s="103" t="str">
        <f>IF(P32="","",IF(P32="Total",SUM($V$29:$V31),IF(ISNA(VLOOKUP(ROW(P32)-28,Dairy_Cattle_MEAN!$C$6:$V$140,1,0)),"",VLOOKUP(ROW(P32)-28,Dairy_Cattle_MEAN!$C$6:$V$140,17,0))))</f>
        <v/>
      </c>
      <c r="W32" s="103" t="str">
        <f>IF(IF(P32="","",IF(P32="Total",SUM($W$29:$W31),IF(ISNA(VLOOKUP(ROW(Q32)-28,Dairy_Cattle_MEAN!$C$6:$V$140,1,0)),"",VLOOKUP(ROW(Q32)-28,Dairy_Cattle_MEAN!$C$6:$V$140,18,0))))=0,"",IF(P32="","",IF(P32="Total",SUM($W$29:$W31),IF(ISNA(VLOOKUP(ROW(Q32)-28,Dairy_Cattle_MEAN!$C$6:$V$140,1,0)),"",VLOOKUP(ROW(Q32)-28,Dairy_Cattle_MEAN!$C$6:$V$140,18,0)))))</f>
        <v/>
      </c>
      <c r="X32" s="103" t="str">
        <f>IF(IF(P32="","",IF(P32="Total",SUM($X$29:$X31),IF(ISNA(VLOOKUP(ROW(R32)-28,Dairy_Cattle_MEAN!$C$6:$V$140,1,0)),"",VLOOKUP(ROW(R32)-28,Dairy_Cattle_MEAN!$C$6:$V$140,19,0))))=0,"",IF(P32="","",IF(P32="Total",SUM($X$29:$X31),IF(ISNA(VLOOKUP(ROW(R32)-28,Dairy_Cattle_MEAN!$C$6:$V$140,1,0)),"",VLOOKUP(ROW(R32)-28,Dairy_Cattle_MEAN!$C$6:$V$140,19,0)))))</f>
        <v/>
      </c>
      <c r="Y32" s="103" t="str">
        <f>IF(IF(P32="","",IF(P32="Total",SUM($Y$29:$Y31),IF(ISNA(VLOOKUP(ROW(S32)-28,Dairy_Cattle_MEAN!$C$6:$V$140,1,0)),"",VLOOKUP(ROW(S32)-28,Dairy_Cattle_MEAN!$C$6:$V$140,20,0))))=0,"",IF(P32="","",IF(P32="Total",SUM($Y$29:$Y31),IF(ISNA(VLOOKUP(ROW(S32)-28,Dairy_Cattle_MEAN!$C$6:$V$140,1,0)),"",VLOOKUP(ROW(S32)-28,Dairy_Cattle_MEAN!$C$6:$V$140,20,0)))))</f>
        <v/>
      </c>
      <c r="Z32" s="103" t="str">
        <f>IF(OR($P32="",V32=""),"",IF($P32="Total",SUM(Z$29:Z31),V32*$U32/100))</f>
        <v/>
      </c>
      <c r="AA32" s="103" t="str">
        <f>IF(OR($P32="",W32=""),"",IF($P32="Total",SUM(AA$29:AA31),W32*$U32/100))</f>
        <v/>
      </c>
      <c r="AB32" s="103" t="str">
        <f>IF(OR($P32="",X32=""),"",IF($P32="Total",SUM(AB$29:AB31),X32*$U32/100))</f>
        <v/>
      </c>
      <c r="AC32" s="103" t="str">
        <f>IF(OR($P32="",Y32=""),"",IF($P32="Total",SUM(AC$29:AC31),Y32*$U32/100))</f>
        <v/>
      </c>
    </row>
    <row r="33" spans="1:29" x14ac:dyDescent="0.2">
      <c r="A33" s="100" t="str">
        <f>IF(OR(A32="Total",A32=""),"",IF(AND(ISNA(VLOOKUP(ROW(A33)-28,Dairy_Cattle_MAX!$C$6:$V$140,1,0)),A32&lt;&gt;""),"Total",VLOOKUP(ROW(A33)-28,Dairy_Cattle_MAX!$C$6:$V$140,4,0)&amp;" "&amp;VLOOKUP(ROW(A33)-28,Dairy_Cattle_MAX!$C$6:$V$140,5,0)))</f>
        <v/>
      </c>
      <c r="B33" s="100" t="str">
        <f>IF(ISNA(VLOOKUP(ROW(A33)-28,Dairy_Cattle_MAX!$C$6:$V$140,1,0)),"",LEFT(VLOOKUP(ROW(A33)-28,Dairy_Cattle_MAX!$C$6:$V$140,2,0),5))</f>
        <v/>
      </c>
      <c r="C33" s="100" t="str">
        <f>IF(ISNA(VLOOKUP(ROW(A33)-28,Dairy_Cattle_MAX!$C$6:$V$140,1,0)),"",IF($D33="HR",VLOOKUP(ROW(A33)-28,Dairy_Cattle_MAX!$C$6:$V$140,8,0),VLOOKUP(ROW(A33)-28,Dairy_Cattle_MAX!$C$6:$V$140,9,0)))</f>
        <v/>
      </c>
      <c r="D33" s="100" t="str">
        <f>IF(ISNA(VLOOKUP(ROW(A33)-28,Dairy_Cattle_MAX!$C$6:$V$140,1,0)),"",VLOOKUP(ROW(A33)-28,Dairy_Cattle_MAX!$C$6:$V$140,10,0))</f>
        <v/>
      </c>
      <c r="E33" s="100" t="str">
        <f>IF(ISNA(VLOOKUP(ROW(A33)-28,Dairy_Cattle_MAX!$C$6:$V$140,1,0)),"",VLOOKUP(ROW(A33)-28,Dairy_Cattle_MAX!$C$6:$V$140,11,0))</f>
        <v/>
      </c>
      <c r="F33" s="101" t="str">
        <f t="shared" si="2"/>
        <v/>
      </c>
      <c r="G33" s="103" t="str">
        <f>IF(IF(A33="","",IF(A33="Total",SUM($G$29:$G32),IF(ISNA(VLOOKUP(ROW(A33)-28,Dairy_Cattle_MAX!$C$6:$V$140,1,0)),"",VLOOKUP(ROW(A33)-28,Dairy_Cattle_MAX!$C$6:$V$140,17,0))))=0,"",IF(A33="","",IF(A33="Total",SUM($G$29:$G32),IF(ISNA(VLOOKUP(ROW(A33)-28,Dairy_Cattle_MAX!$C$6:$V$140,1,0)),"",VLOOKUP(ROW(A33)-28,Dairy_Cattle_MAX!$C$6:$V$140,17,0)))))</f>
        <v/>
      </c>
      <c r="H33" s="103" t="str">
        <f>IF(IF(A33="","",IF(A33="Total",SUM($H$29:$H32),IF(ISNA(VLOOKUP(ROW(B33)-28,Dairy_Cattle_MAX!$C$6:$V$140,1,0)),"",VLOOKUP(ROW(B33)-28,Dairy_Cattle_MAX!$C$6:$V$140,18,0))))=0,"",IF(A33="","",IF(A33="Total",SUM($H$29:$H32),IF(ISNA(VLOOKUP(ROW(B33)-28,Dairy_Cattle_MAX!$C$6:$V$140,1,0)),"",VLOOKUP(ROW(B33)-28,Dairy_Cattle_MAX!$C$6:$V$140,18,0)))))</f>
        <v/>
      </c>
      <c r="I33" s="103" t="str">
        <f>IF(IF(A33="","",IF(A33="Total",SUM($I$29:$I32),IF(ISNA(VLOOKUP(ROW(C33)-28,Dairy_Cattle_MAX!$C$6:$V$140,1,0)),"",VLOOKUP(ROW(C33)-28,Dairy_Cattle_MAX!$C$6:$V$140,19,0))))=0,"",IF(A33="","",IF(A33="Total",SUM($I$29:$I32),IF(ISNA(VLOOKUP(ROW(C33)-28,Dairy_Cattle_MAX!$C$6:$V$140,1,0)),"",VLOOKUP(ROW(C33)-28,Dairy_Cattle_MAX!$C$6:$V$140,19,0)))))</f>
        <v/>
      </c>
      <c r="J33" s="103" t="str">
        <f>IF(IF(A33="","",IF(A33="Total",SUM($J$29:$J32),IF(ISNA(VLOOKUP(ROW(D33)-28,Dairy_Cattle_MAX!$C$6:$V$140,1,0)),"",VLOOKUP(ROW(D33)-28,Dairy_Cattle_MAX!$C$6:$V$140,20,0))))=0,"",IF(A33="","",IF(A33="Total",SUM($J$29:$J32),IF(ISNA(VLOOKUP(ROW(D33)-28,Dairy_Cattle_MAX!$C$6:$V$140,1,0)),"",VLOOKUP(ROW(D33)-28,Dairy_Cattle_MAX!$C$6:$V$140,20,0)))))</f>
        <v/>
      </c>
      <c r="K33" s="120" t="str">
        <f>IF(OR($A33="",G33=""),"",IF($A33="Total",SUM(K$29:K32),G33*$F33/100))</f>
        <v/>
      </c>
      <c r="L33" s="103" t="str">
        <f>IF(OR($A33="",H33=""),"",IF($A33="Total",SUM(L$29:L32),H33*$F33/100))</f>
        <v/>
      </c>
      <c r="M33" s="103" t="str">
        <f>IF(OR($A33="",I33=""),"",IF($A33="Total",SUM(M$29:M32),I33*$F33/100))</f>
        <v/>
      </c>
      <c r="N33" s="103" t="str">
        <f>IF(OR($A33="",J33=""),"",IF($A33="Total",SUM(N$29:N32),J33*$F33/100))</f>
        <v/>
      </c>
      <c r="O33" s="99"/>
      <c r="P33" s="100" t="str">
        <f>IF(OR(P32="Total",P32=""),"",IF(AND(ISNA(VLOOKUP(ROW(P33)-28,Dairy_Cattle_MEAN!$C$6:$V$140,1,0)),P32&lt;&gt;""),"Total",VLOOKUP(ROW(P33)-28,Dairy_Cattle_MEAN!$C$6:$V$140,4,0)&amp;" "&amp;VLOOKUP(ROW(P33)-28,Dairy_Cattle_MEAN!$C$6:$V$140,5,0)))</f>
        <v/>
      </c>
      <c r="Q33" s="100" t="str">
        <f>IF(ISNA(VLOOKUP(ROW(P33)-28,Dairy_Cattle_MEAN!$C$6:$V$140,1,0)),"",LEFT(VLOOKUP(ROW(P33)-28,Dairy_Cattle_MEAN!$C$6:$V$140,2,0),5))</f>
        <v/>
      </c>
      <c r="R33" s="100" t="str">
        <f>IF(ISNA(VLOOKUP(ROW(P33)-28,Dairy_Cattle_MEAN!$C$6:$V$140,1,0)),"",VLOOKUP(ROW(P33)-28,Dairy_Cattle_MEAN!$C$6:$V$140,9,0))</f>
        <v/>
      </c>
      <c r="S33" s="100" t="str">
        <f>IF(ISNA(VLOOKUP(ROW(P33)-28,Dairy_Cattle_MEAN!$C$6:$V$140,1,0)),"","STMR/STMR-P")</f>
        <v/>
      </c>
      <c r="T33" s="100" t="str">
        <f>IF(ISNA(VLOOKUP(ROW(P33)-28,Dairy_Cattle_MEAN!$C$6:$V$140,1,0)),"",VLOOKUP(ROW(P33)-28,Dairy_Cattle_MEAN!$C$6:$V$140,11,0))</f>
        <v/>
      </c>
      <c r="U33" s="101" t="str">
        <f t="shared" si="3"/>
        <v/>
      </c>
      <c r="V33" s="103" t="str">
        <f>IF(P33="","",IF(P33="Total",SUM($V$29:$V32),IF(ISNA(VLOOKUP(ROW(P33)-28,Dairy_Cattle_MEAN!$C$6:$V$140,1,0)),"",VLOOKUP(ROW(P33)-28,Dairy_Cattle_MEAN!$C$6:$V$140,17,0))))</f>
        <v/>
      </c>
      <c r="W33" s="103" t="str">
        <f>IF(IF(P33="","",IF(P33="Total",SUM($W$29:$W32),IF(ISNA(VLOOKUP(ROW(Q33)-28,Dairy_Cattle_MEAN!$C$6:$V$140,1,0)),"",VLOOKUP(ROW(Q33)-28,Dairy_Cattle_MEAN!$C$6:$V$140,18,0))))=0,"",IF(P33="","",IF(P33="Total",SUM($W$29:$W32),IF(ISNA(VLOOKUP(ROW(Q33)-28,Dairy_Cattle_MEAN!$C$6:$V$140,1,0)),"",VLOOKUP(ROW(Q33)-28,Dairy_Cattle_MEAN!$C$6:$V$140,18,0)))))</f>
        <v/>
      </c>
      <c r="X33" s="103" t="str">
        <f>IF(IF(P33="","",IF(P33="Total",SUM($X$29:$X32),IF(ISNA(VLOOKUP(ROW(R33)-28,Dairy_Cattle_MEAN!$C$6:$V$140,1,0)),"",VLOOKUP(ROW(R33)-28,Dairy_Cattle_MEAN!$C$6:$V$140,19,0))))=0,"",IF(P33="","",IF(P33="Total",SUM($X$29:$X32),IF(ISNA(VLOOKUP(ROW(R33)-28,Dairy_Cattle_MEAN!$C$6:$V$140,1,0)),"",VLOOKUP(ROW(R33)-28,Dairy_Cattle_MEAN!$C$6:$V$140,19,0)))))</f>
        <v/>
      </c>
      <c r="Y33" s="103" t="str">
        <f>IF(IF(P33="","",IF(P33="Total",SUM($Y$29:$Y32),IF(ISNA(VLOOKUP(ROW(S33)-28,Dairy_Cattle_MEAN!$C$6:$V$140,1,0)),"",VLOOKUP(ROW(S33)-28,Dairy_Cattle_MEAN!$C$6:$V$140,20,0))))=0,"",IF(P33="","",IF(P33="Total",SUM($Y$29:$Y32),IF(ISNA(VLOOKUP(ROW(S33)-28,Dairy_Cattle_MEAN!$C$6:$V$140,1,0)),"",VLOOKUP(ROW(S33)-28,Dairy_Cattle_MEAN!$C$6:$V$140,20,0)))))</f>
        <v/>
      </c>
      <c r="Z33" s="103" t="str">
        <f>IF(OR($P33="",V33=""),"",IF($P33="Total",SUM(Z$29:Z32),V33*$U33/100))</f>
        <v/>
      </c>
      <c r="AA33" s="103" t="str">
        <f>IF(OR($P33="",W33=""),"",IF($P33="Total",SUM(AA$29:AA32),W33*$U33/100))</f>
        <v/>
      </c>
      <c r="AB33" s="103" t="str">
        <f>IF(OR($P33="",X33=""),"",IF($P33="Total",SUM(AB$29:AB32),X33*$U33/100))</f>
        <v/>
      </c>
      <c r="AC33" s="103" t="str">
        <f>IF(OR($P33="",Y33=""),"",IF($P33="Total",SUM(AC$29:AC32),Y33*$U33/100))</f>
        <v/>
      </c>
    </row>
    <row r="34" spans="1:29" x14ac:dyDescent="0.2">
      <c r="A34" s="100" t="str">
        <f>IF(OR(A33="Total",A33=""),"",IF(AND(ISNA(VLOOKUP(ROW(A34)-28,Dairy_Cattle_MAX!$C$6:$V$140,1,0)),A33&lt;&gt;""),"Total",VLOOKUP(ROW(A34)-28,Dairy_Cattle_MAX!$C$6:$V$140,4,0)&amp;" "&amp;VLOOKUP(ROW(A34)-28,Dairy_Cattle_MAX!$C$6:$V$140,5,0)))</f>
        <v/>
      </c>
      <c r="B34" s="100" t="str">
        <f>IF(ISNA(VLOOKUP(ROW(A34)-28,Dairy_Cattle_MAX!$C$6:$V$140,1,0)),"",LEFT(VLOOKUP(ROW(A34)-28,Dairy_Cattle_MAX!$C$6:$V$140,2,0),5))</f>
        <v/>
      </c>
      <c r="C34" s="100" t="str">
        <f>IF(ISNA(VLOOKUP(ROW(A34)-28,Dairy_Cattle_MAX!$C$6:$V$140,1,0)),"",IF($D34="HR",VLOOKUP(ROW(A34)-28,Dairy_Cattle_MAX!$C$6:$V$140,8,0),VLOOKUP(ROW(A34)-28,Dairy_Cattle_MAX!$C$6:$V$140,9,0)))</f>
        <v/>
      </c>
      <c r="D34" s="100" t="str">
        <f>IF(ISNA(VLOOKUP(ROW(A34)-28,Dairy_Cattle_MAX!$C$6:$V$140,1,0)),"",VLOOKUP(ROW(A34)-28,Dairy_Cattle_MAX!$C$6:$V$140,10,0))</f>
        <v/>
      </c>
      <c r="E34" s="100" t="str">
        <f>IF(ISNA(VLOOKUP(ROW(A34)-28,Dairy_Cattle_MAX!$C$6:$V$140,1,0)),"",VLOOKUP(ROW(A34)-28,Dairy_Cattle_MAX!$C$6:$V$140,11,0))</f>
        <v/>
      </c>
      <c r="F34" s="101" t="str">
        <f t="shared" si="2"/>
        <v/>
      </c>
      <c r="G34" s="103" t="str">
        <f>IF(IF(A34="","",IF(A34="Total",SUM($G$29:$G33),IF(ISNA(VLOOKUP(ROW(A34)-28,Dairy_Cattle_MAX!$C$6:$V$140,1,0)),"",VLOOKUP(ROW(A34)-28,Dairy_Cattle_MAX!$C$6:$V$140,17,0))))=0,"",IF(A34="","",IF(A34="Total",SUM($G$29:$G33),IF(ISNA(VLOOKUP(ROW(A34)-28,Dairy_Cattle_MAX!$C$6:$V$140,1,0)),"",VLOOKUP(ROW(A34)-28,Dairy_Cattle_MAX!$C$6:$V$140,17,0)))))</f>
        <v/>
      </c>
      <c r="H34" s="103" t="str">
        <f>IF(IF(A34="","",IF(A34="Total",SUM($H$29:$H33),IF(ISNA(VLOOKUP(ROW(B34)-28,Dairy_Cattle_MAX!$C$6:$V$140,1,0)),"",VLOOKUP(ROW(B34)-28,Dairy_Cattle_MAX!$C$6:$V$140,18,0))))=0,"",IF(A34="","",IF(A34="Total",SUM($H$29:$H33),IF(ISNA(VLOOKUP(ROW(B34)-28,Dairy_Cattle_MAX!$C$6:$V$140,1,0)),"",VLOOKUP(ROW(B34)-28,Dairy_Cattle_MAX!$C$6:$V$140,18,0)))))</f>
        <v/>
      </c>
      <c r="I34" s="103" t="str">
        <f>IF(IF(A34="","",IF(A34="Total",SUM($I$29:$I33),IF(ISNA(VLOOKUP(ROW(C34)-28,Dairy_Cattle_MAX!$C$6:$V$140,1,0)),"",VLOOKUP(ROW(C34)-28,Dairy_Cattle_MAX!$C$6:$V$140,19,0))))=0,"",IF(A34="","",IF(A34="Total",SUM($I$29:$I33),IF(ISNA(VLOOKUP(ROW(C34)-28,Dairy_Cattle_MAX!$C$6:$V$140,1,0)),"",VLOOKUP(ROW(C34)-28,Dairy_Cattle_MAX!$C$6:$V$140,19,0)))))</f>
        <v/>
      </c>
      <c r="J34" s="103" t="str">
        <f>IF(IF(A34="","",IF(A34="Total",SUM($J$29:$J33),IF(ISNA(VLOOKUP(ROW(D34)-28,Dairy_Cattle_MAX!$C$6:$V$140,1,0)),"",VLOOKUP(ROW(D34)-28,Dairy_Cattle_MAX!$C$6:$V$140,20,0))))=0,"",IF(A34="","",IF(A34="Total",SUM($J$29:$J33),IF(ISNA(VLOOKUP(ROW(D34)-28,Dairy_Cattle_MAX!$C$6:$V$140,1,0)),"",VLOOKUP(ROW(D34)-28,Dairy_Cattle_MAX!$C$6:$V$140,20,0)))))</f>
        <v/>
      </c>
      <c r="K34" s="120" t="str">
        <f>IF(OR($A34="",G34=""),"",IF($A34="Total",SUM(K$29:K33),G34*$F34/100))</f>
        <v/>
      </c>
      <c r="L34" s="103" t="str">
        <f>IF(OR($A34="",H34=""),"",IF($A34="Total",SUM(L$29:L33),H34*$F34/100))</f>
        <v/>
      </c>
      <c r="M34" s="103" t="str">
        <f>IF(OR($A34="",I34=""),"",IF($A34="Total",SUM(M$29:M33),I34*$F34/100))</f>
        <v/>
      </c>
      <c r="N34" s="103" t="str">
        <f>IF(OR($A34="",J34=""),"",IF($A34="Total",SUM(N$29:N33),J34*$F34/100))</f>
        <v/>
      </c>
      <c r="O34" s="99"/>
      <c r="P34" s="100" t="str">
        <f>IF(OR(P33="Total",P33=""),"",IF(AND(ISNA(VLOOKUP(ROW(P34)-28,Dairy_Cattle_MEAN!$C$6:$V$140,1,0)),P33&lt;&gt;""),"Total",VLOOKUP(ROW(P34)-28,Dairy_Cattle_MEAN!$C$6:$V$140,4,0)&amp;" "&amp;VLOOKUP(ROW(P34)-28,Dairy_Cattle_MEAN!$C$6:$V$140,5,0)))</f>
        <v/>
      </c>
      <c r="Q34" s="100" t="str">
        <f>IF(ISNA(VLOOKUP(ROW(P34)-28,Dairy_Cattle_MEAN!$C$6:$V$140,1,0)),"",LEFT(VLOOKUP(ROW(P34)-28,Dairy_Cattle_MEAN!$C$6:$V$140,2,0),5))</f>
        <v/>
      </c>
      <c r="R34" s="100" t="str">
        <f>IF(ISNA(VLOOKUP(ROW(P34)-28,Dairy_Cattle_MEAN!$C$6:$V$140,1,0)),"",VLOOKUP(ROW(P34)-28,Dairy_Cattle_MEAN!$C$6:$V$140,9,0))</f>
        <v/>
      </c>
      <c r="S34" s="100" t="str">
        <f>IF(ISNA(VLOOKUP(ROW(P34)-28,Dairy_Cattle_MEAN!$C$6:$V$140,1,0)),"","STMR/STMR-P")</f>
        <v/>
      </c>
      <c r="T34" s="100" t="str">
        <f>IF(ISNA(VLOOKUP(ROW(P34)-28,Dairy_Cattle_MEAN!$C$6:$V$140,1,0)),"",VLOOKUP(ROW(P34)-28,Dairy_Cattle_MEAN!$C$6:$V$140,11,0))</f>
        <v/>
      </c>
      <c r="U34" s="101" t="str">
        <f t="shared" si="3"/>
        <v/>
      </c>
      <c r="V34" s="103" t="str">
        <f>IF(P34="","",IF(P34="Total",SUM($V$29:$V33),IF(ISNA(VLOOKUP(ROW(P34)-28,Dairy_Cattle_MEAN!$C$6:$V$140,1,0)),"",VLOOKUP(ROW(P34)-28,Dairy_Cattle_MEAN!$C$6:$V$140,17,0))))</f>
        <v/>
      </c>
      <c r="W34" s="103" t="str">
        <f>IF(IF(P34="","",IF(P34="Total",SUM($W$29:$W33),IF(ISNA(VLOOKUP(ROW(Q34)-28,Dairy_Cattle_MEAN!$C$6:$V$140,1,0)),"",VLOOKUP(ROW(Q34)-28,Dairy_Cattle_MEAN!$C$6:$V$140,18,0))))=0,"",IF(P34="","",IF(P34="Total",SUM($W$29:$W33),IF(ISNA(VLOOKUP(ROW(Q34)-28,Dairy_Cattle_MEAN!$C$6:$V$140,1,0)),"",VLOOKUP(ROW(Q34)-28,Dairy_Cattle_MEAN!$C$6:$V$140,18,0)))))</f>
        <v/>
      </c>
      <c r="X34" s="103" t="str">
        <f>IF(IF(P34="","",IF(P34="Total",SUM($X$29:$X33),IF(ISNA(VLOOKUP(ROW(R34)-28,Dairy_Cattle_MEAN!$C$6:$V$140,1,0)),"",VLOOKUP(ROW(R34)-28,Dairy_Cattle_MEAN!$C$6:$V$140,19,0))))=0,"",IF(P34="","",IF(P34="Total",SUM($X$29:$X33),IF(ISNA(VLOOKUP(ROW(R34)-28,Dairy_Cattle_MEAN!$C$6:$V$140,1,0)),"",VLOOKUP(ROW(R34)-28,Dairy_Cattle_MEAN!$C$6:$V$140,19,0)))))</f>
        <v/>
      </c>
      <c r="Y34" s="103" t="str">
        <f>IF(IF(P34="","",IF(P34="Total",SUM($Y$29:$Y33),IF(ISNA(VLOOKUP(ROW(S34)-28,Dairy_Cattle_MEAN!$C$6:$V$140,1,0)),"",VLOOKUP(ROW(S34)-28,Dairy_Cattle_MEAN!$C$6:$V$140,20,0))))=0,"",IF(P34="","",IF(P34="Total",SUM($Y$29:$Y33),IF(ISNA(VLOOKUP(ROW(S34)-28,Dairy_Cattle_MEAN!$C$6:$V$140,1,0)),"",VLOOKUP(ROW(S34)-28,Dairy_Cattle_MEAN!$C$6:$V$140,20,0)))))</f>
        <v/>
      </c>
      <c r="Z34" s="103" t="str">
        <f>IF(OR($P34="",V34=""),"",IF($P34="Total",SUM(Z$29:Z33),V34*$U34/100))</f>
        <v/>
      </c>
      <c r="AA34" s="103" t="str">
        <f>IF(OR($P34="",W34=""),"",IF($P34="Total",SUM(AA$29:AA33),W34*$U34/100))</f>
        <v/>
      </c>
      <c r="AB34" s="103" t="str">
        <f>IF(OR($P34="",X34=""),"",IF($P34="Total",SUM(AB$29:AB33),X34*$U34/100))</f>
        <v/>
      </c>
      <c r="AC34" s="103" t="str">
        <f>IF(OR($P34="",Y34=""),"",IF($P34="Total",SUM(AC$29:AC33),Y34*$U34/100))</f>
        <v/>
      </c>
    </row>
    <row r="35" spans="1:29" x14ac:dyDescent="0.2">
      <c r="A35" s="100" t="str">
        <f>IF(OR(A34="Total",A34=""),"",IF(AND(ISNA(VLOOKUP(ROW(A35)-28,Dairy_Cattle_MAX!$C$6:$V$140,1,0)),A34&lt;&gt;""),"Total",VLOOKUP(ROW(A35)-28,Dairy_Cattle_MAX!$C$6:$V$140,4,0)&amp;" "&amp;VLOOKUP(ROW(A35)-28,Dairy_Cattle_MAX!$C$6:$V$140,5,0)))</f>
        <v/>
      </c>
      <c r="B35" s="100" t="str">
        <f>IF(ISNA(VLOOKUP(ROW(A35)-28,Dairy_Cattle_MAX!$C$6:$V$140,1,0)),"",LEFT(VLOOKUP(ROW(A35)-28,Dairy_Cattle_MAX!$C$6:$V$140,2,0),5))</f>
        <v/>
      </c>
      <c r="C35" s="100" t="str">
        <f>IF(ISNA(VLOOKUP(ROW(A35)-28,Dairy_Cattle_MAX!$C$6:$V$140,1,0)),"",IF($D35="HR",VLOOKUP(ROW(A35)-28,Dairy_Cattle_MAX!$C$6:$V$140,8,0),VLOOKUP(ROW(A35)-28,Dairy_Cattle_MAX!$C$6:$V$140,9,0)))</f>
        <v/>
      </c>
      <c r="D35" s="100" t="str">
        <f>IF(ISNA(VLOOKUP(ROW(A35)-28,Dairy_Cattle_MAX!$C$6:$V$140,1,0)),"",VLOOKUP(ROW(A35)-28,Dairy_Cattle_MAX!$C$6:$V$140,10,0))</f>
        <v/>
      </c>
      <c r="E35" s="100" t="str">
        <f>IF(ISNA(VLOOKUP(ROW(A35)-28,Dairy_Cattle_MAX!$C$6:$V$140,1,0)),"",VLOOKUP(ROW(A35)-28,Dairy_Cattle_MAX!$C$6:$V$140,11,0))</f>
        <v/>
      </c>
      <c r="F35" s="101" t="str">
        <f t="shared" si="2"/>
        <v/>
      </c>
      <c r="G35" s="103" t="str">
        <f>IF(IF(A35="","",IF(A35="Total",SUM($G$29:$G34),IF(ISNA(VLOOKUP(ROW(A35)-28,Dairy_Cattle_MAX!$C$6:$V$140,1,0)),"",VLOOKUP(ROW(A35)-28,Dairy_Cattle_MAX!$C$6:$V$140,17,0))))=0,"",IF(A35="","",IF(A35="Total",SUM($G$29:$G34),IF(ISNA(VLOOKUP(ROW(A35)-28,Dairy_Cattle_MAX!$C$6:$V$140,1,0)),"",VLOOKUP(ROW(A35)-28,Dairy_Cattle_MAX!$C$6:$V$140,17,0)))))</f>
        <v/>
      </c>
      <c r="H35" s="103" t="str">
        <f>IF(IF(A35="","",IF(A35="Total",SUM($H$29:$H34),IF(ISNA(VLOOKUP(ROW(B35)-28,Dairy_Cattle_MAX!$C$6:$V$140,1,0)),"",VLOOKUP(ROW(B35)-28,Dairy_Cattle_MAX!$C$6:$V$140,18,0))))=0,"",IF(A35="","",IF(A35="Total",SUM($H$29:$H34),IF(ISNA(VLOOKUP(ROW(B35)-28,Dairy_Cattle_MAX!$C$6:$V$140,1,0)),"",VLOOKUP(ROW(B35)-28,Dairy_Cattle_MAX!$C$6:$V$140,18,0)))))</f>
        <v/>
      </c>
      <c r="I35" s="103" t="str">
        <f>IF(IF(A35="","",IF(A35="Total",SUM($I$29:$I34),IF(ISNA(VLOOKUP(ROW(C35)-28,Dairy_Cattle_MAX!$C$6:$V$140,1,0)),"",VLOOKUP(ROW(C35)-28,Dairy_Cattle_MAX!$C$6:$V$140,19,0))))=0,"",IF(A35="","",IF(A35="Total",SUM($I$29:$I34),IF(ISNA(VLOOKUP(ROW(C35)-28,Dairy_Cattle_MAX!$C$6:$V$140,1,0)),"",VLOOKUP(ROW(C35)-28,Dairy_Cattle_MAX!$C$6:$V$140,19,0)))))</f>
        <v/>
      </c>
      <c r="J35" s="103" t="str">
        <f>IF(IF(A35="","",IF(A35="Total",SUM($J$29:$J34),IF(ISNA(VLOOKUP(ROW(D35)-28,Dairy_Cattle_MAX!$C$6:$V$140,1,0)),"",VLOOKUP(ROW(D35)-28,Dairy_Cattle_MAX!$C$6:$V$140,20,0))))=0,"",IF(A35="","",IF(A35="Total",SUM($J$29:$J34),IF(ISNA(VLOOKUP(ROW(D35)-28,Dairy_Cattle_MAX!$C$6:$V$140,1,0)),"",VLOOKUP(ROW(D35)-28,Dairy_Cattle_MAX!$C$6:$V$140,20,0)))))</f>
        <v/>
      </c>
      <c r="K35" s="120" t="str">
        <f>IF(OR($A35="",G35=""),"",IF($A35="Total",SUM(K$29:K34),G35*$F35/100))</f>
        <v/>
      </c>
      <c r="L35" s="103" t="str">
        <f>IF(OR($A35="",H35=""),"",IF($A35="Total",SUM(L$29:L34),H35*$F35/100))</f>
        <v/>
      </c>
      <c r="M35" s="103" t="str">
        <f>IF(OR($A35="",I35=""),"",IF($A35="Total",SUM(M$29:M34),I35*$F35/100))</f>
        <v/>
      </c>
      <c r="N35" s="103" t="str">
        <f>IF(OR($A35="",J35=""),"",IF($A35="Total",SUM(N$29:N34),J35*$F35/100))</f>
        <v/>
      </c>
      <c r="O35" s="99"/>
      <c r="P35" s="100" t="str">
        <f>IF(OR(P34="Total",P34=""),"",IF(AND(ISNA(VLOOKUP(ROW(P35)-28,Dairy_Cattle_MEAN!$C$6:$V$140,1,0)),P34&lt;&gt;""),"Total",VLOOKUP(ROW(P35)-28,Dairy_Cattle_MEAN!$C$6:$V$140,4,0)&amp;" "&amp;VLOOKUP(ROW(P35)-28,Dairy_Cattle_MEAN!$C$6:$V$140,5,0)))</f>
        <v/>
      </c>
      <c r="Q35" s="100" t="str">
        <f>IF(ISNA(VLOOKUP(ROW(P35)-28,Dairy_Cattle_MEAN!$C$6:$V$140,1,0)),"",LEFT(VLOOKUP(ROW(P35)-28,Dairy_Cattle_MEAN!$C$6:$V$140,2,0),5))</f>
        <v/>
      </c>
      <c r="R35" s="100" t="str">
        <f>IF(ISNA(VLOOKUP(ROW(P35)-28,Dairy_Cattle_MEAN!$C$6:$V$140,1,0)),"",VLOOKUP(ROW(P35)-28,Dairy_Cattle_MEAN!$C$6:$V$140,9,0))</f>
        <v/>
      </c>
      <c r="S35" s="100" t="str">
        <f>IF(ISNA(VLOOKUP(ROW(P35)-28,Dairy_Cattle_MEAN!$C$6:$V$140,1,0)),"","STMR/STMR-P")</f>
        <v/>
      </c>
      <c r="T35" s="100" t="str">
        <f>IF(ISNA(VLOOKUP(ROW(P35)-28,Dairy_Cattle_MEAN!$C$6:$V$140,1,0)),"",VLOOKUP(ROW(P35)-28,Dairy_Cattle_MEAN!$C$6:$V$140,11,0))</f>
        <v/>
      </c>
      <c r="U35" s="101" t="str">
        <f t="shared" si="3"/>
        <v/>
      </c>
      <c r="V35" s="103" t="str">
        <f>IF(P35="","",IF(P35="Total",SUM($V$29:$V34),IF(ISNA(VLOOKUP(ROW(P35)-28,Dairy_Cattle_MEAN!$C$6:$V$140,1,0)),"",VLOOKUP(ROW(P35)-28,Dairy_Cattle_MEAN!$C$6:$V$140,17,0))))</f>
        <v/>
      </c>
      <c r="W35" s="103" t="str">
        <f>IF(IF(P35="","",IF(P35="Total",SUM($W$29:$W34),IF(ISNA(VLOOKUP(ROW(Q35)-28,Dairy_Cattle_MEAN!$C$6:$V$140,1,0)),"",VLOOKUP(ROW(Q35)-28,Dairy_Cattle_MEAN!$C$6:$V$140,18,0))))=0,"",IF(P35="","",IF(P35="Total",SUM($W$29:$W34),IF(ISNA(VLOOKUP(ROW(Q35)-28,Dairy_Cattle_MEAN!$C$6:$V$140,1,0)),"",VLOOKUP(ROW(Q35)-28,Dairy_Cattle_MEAN!$C$6:$V$140,18,0)))))</f>
        <v/>
      </c>
      <c r="X35" s="103" t="str">
        <f>IF(IF(P35="","",IF(P35="Total",SUM($X$29:$X34),IF(ISNA(VLOOKUP(ROW(R35)-28,Dairy_Cattle_MEAN!$C$6:$V$140,1,0)),"",VLOOKUP(ROW(R35)-28,Dairy_Cattle_MEAN!$C$6:$V$140,19,0))))=0,"",IF(P35="","",IF(P35="Total",SUM($X$29:$X34),IF(ISNA(VLOOKUP(ROW(R35)-28,Dairy_Cattle_MEAN!$C$6:$V$140,1,0)),"",VLOOKUP(ROW(R35)-28,Dairy_Cattle_MEAN!$C$6:$V$140,19,0)))))</f>
        <v/>
      </c>
      <c r="Y35" s="103" t="str">
        <f>IF(IF(P35="","",IF(P35="Total",SUM($Y$29:$Y34),IF(ISNA(VLOOKUP(ROW(S35)-28,Dairy_Cattle_MEAN!$C$6:$V$140,1,0)),"",VLOOKUP(ROW(S35)-28,Dairy_Cattle_MEAN!$C$6:$V$140,20,0))))=0,"",IF(P35="","",IF(P35="Total",SUM($Y$29:$Y34),IF(ISNA(VLOOKUP(ROW(S35)-28,Dairy_Cattle_MEAN!$C$6:$V$140,1,0)),"",VLOOKUP(ROW(S35)-28,Dairy_Cattle_MEAN!$C$6:$V$140,20,0)))))</f>
        <v/>
      </c>
      <c r="Z35" s="103" t="str">
        <f>IF(OR($P35="",V35=""),"",IF($P35="Total",SUM(Z$29:Z34),V35*$U35/100))</f>
        <v/>
      </c>
      <c r="AA35" s="103" t="str">
        <f>IF(OR($P35="",W35=""),"",IF($P35="Total",SUM(AA$29:AA34),W35*$U35/100))</f>
        <v/>
      </c>
      <c r="AB35" s="103" t="str">
        <f>IF(OR($P35="",X35=""),"",IF($P35="Total",SUM(AB$29:AB34),X35*$U35/100))</f>
        <v/>
      </c>
      <c r="AC35" s="103" t="str">
        <f>IF(OR($P35="",Y35=""),"",IF($P35="Total",SUM(AC$29:AC34),Y35*$U35/100))</f>
        <v/>
      </c>
    </row>
    <row r="36" spans="1:29" x14ac:dyDescent="0.2">
      <c r="A36" s="100" t="str">
        <f>IF(OR(A35="Total",A35=""),"",IF(AND(ISNA(VLOOKUP(ROW(A36)-28,Dairy_Cattle_MAX!$C$6:$V$140,1,0)),A35&lt;&gt;""),"Total",VLOOKUP(ROW(A36)-28,Dairy_Cattle_MAX!$C$6:$V$140,4,0)&amp;" "&amp;VLOOKUP(ROW(A36)-28,Dairy_Cattle_MAX!$C$6:$V$140,5,0)))</f>
        <v/>
      </c>
      <c r="B36" s="100" t="str">
        <f>IF(ISNA(VLOOKUP(ROW(A36)-28,Dairy_Cattle_MAX!$C$6:$V$140,1,0)),"",LEFT(VLOOKUP(ROW(A36)-28,Dairy_Cattle_MAX!$C$6:$V$140,2,0),5))</f>
        <v/>
      </c>
      <c r="C36" s="100" t="str">
        <f>IF(ISNA(VLOOKUP(ROW(A36)-28,Dairy_Cattle_MAX!$C$6:$V$140,1,0)),"",IF($D36="HR",VLOOKUP(ROW(A36)-28,Dairy_Cattle_MAX!$C$6:$V$140,8,0),VLOOKUP(ROW(A36)-28,Dairy_Cattle_MAX!$C$6:$V$140,9,0)))</f>
        <v/>
      </c>
      <c r="D36" s="100" t="str">
        <f>IF(ISNA(VLOOKUP(ROW(A36)-28,Dairy_Cattle_MAX!$C$6:$V$140,1,0)),"",VLOOKUP(ROW(A36)-28,Dairy_Cattle_MAX!$C$6:$V$140,10,0))</f>
        <v/>
      </c>
      <c r="E36" s="100" t="str">
        <f>IF(ISNA(VLOOKUP(ROW(A36)-28,Dairy_Cattle_MAX!$C$6:$V$140,1,0)),"",VLOOKUP(ROW(A36)-28,Dairy_Cattle_MAX!$C$6:$V$140,11,0))</f>
        <v/>
      </c>
      <c r="F36" s="101" t="str">
        <f t="shared" si="2"/>
        <v/>
      </c>
      <c r="G36" s="103" t="str">
        <f>IF(IF(A36="","",IF(A36="Total",SUM($G$29:$G35),IF(ISNA(VLOOKUP(ROW(A36)-28,Dairy_Cattle_MAX!$C$6:$V$140,1,0)),"",VLOOKUP(ROW(A36)-28,Dairy_Cattle_MAX!$C$6:$V$140,17,0))))=0,"",IF(A36="","",IF(A36="Total",SUM($G$29:$G35),IF(ISNA(VLOOKUP(ROW(A36)-28,Dairy_Cattle_MAX!$C$6:$V$140,1,0)),"",VLOOKUP(ROW(A36)-28,Dairy_Cattle_MAX!$C$6:$V$140,17,0)))))</f>
        <v/>
      </c>
      <c r="H36" s="103" t="str">
        <f>IF(IF(A36="","",IF(A36="Total",SUM($H$29:$H35),IF(ISNA(VLOOKUP(ROW(B36)-28,Dairy_Cattle_MAX!$C$6:$V$140,1,0)),"",VLOOKUP(ROW(B36)-28,Dairy_Cattle_MAX!$C$6:$V$140,18,0))))=0,"",IF(A36="","",IF(A36="Total",SUM($H$29:$H35),IF(ISNA(VLOOKUP(ROW(B36)-28,Dairy_Cattle_MAX!$C$6:$V$140,1,0)),"",VLOOKUP(ROW(B36)-28,Dairy_Cattle_MAX!$C$6:$V$140,18,0)))))</f>
        <v/>
      </c>
      <c r="I36" s="103" t="str">
        <f>IF(IF(A36="","",IF(A36="Total",SUM($I$29:$I35),IF(ISNA(VLOOKUP(ROW(C36)-28,Dairy_Cattle_MAX!$C$6:$V$140,1,0)),"",VLOOKUP(ROW(C36)-28,Dairy_Cattle_MAX!$C$6:$V$140,19,0))))=0,"",IF(A36="","",IF(A36="Total",SUM($I$29:$I35),IF(ISNA(VLOOKUP(ROW(C36)-28,Dairy_Cattle_MAX!$C$6:$V$140,1,0)),"",VLOOKUP(ROW(C36)-28,Dairy_Cattle_MAX!$C$6:$V$140,19,0)))))</f>
        <v/>
      </c>
      <c r="J36" s="103" t="str">
        <f>IF(IF(A36="","",IF(A36="Total",SUM($J$29:$J35),IF(ISNA(VLOOKUP(ROW(D36)-28,Dairy_Cattle_MAX!$C$6:$V$140,1,0)),"",VLOOKUP(ROW(D36)-28,Dairy_Cattle_MAX!$C$6:$V$140,20,0))))=0,"",IF(A36="","",IF(A36="Total",SUM($J$29:$J35),IF(ISNA(VLOOKUP(ROW(D36)-28,Dairy_Cattle_MAX!$C$6:$V$140,1,0)),"",VLOOKUP(ROW(D36)-28,Dairy_Cattle_MAX!$C$6:$V$140,20,0)))))</f>
        <v/>
      </c>
      <c r="K36" s="120" t="str">
        <f>IF(OR($A36="",G36=""),"",IF($A36="Total",SUM(K$29:K35),G36*$F36/100))</f>
        <v/>
      </c>
      <c r="L36" s="103" t="str">
        <f>IF(OR($A36="",H36=""),"",IF($A36="Total",SUM(L$29:L35),H36*$F36/100))</f>
        <v/>
      </c>
      <c r="M36" s="103" t="str">
        <f>IF(OR($A36="",I36=""),"",IF($A36="Total",SUM(M$29:M35),I36*$F36/100))</f>
        <v/>
      </c>
      <c r="N36" s="103" t="str">
        <f>IF(OR($A36="",J36=""),"",IF($A36="Total",SUM(N$29:N35),J36*$F36/100))</f>
        <v/>
      </c>
      <c r="O36" s="99"/>
      <c r="P36" s="100" t="str">
        <f>IF(OR(P35="Total",P35=""),"",IF(AND(ISNA(VLOOKUP(ROW(P36)-28,Dairy_Cattle_MEAN!$C$6:$V$140,1,0)),P35&lt;&gt;""),"Total",VLOOKUP(ROW(P36)-28,Dairy_Cattle_MEAN!$C$6:$V$140,4,0)&amp;" "&amp;VLOOKUP(ROW(P36)-28,Dairy_Cattle_MEAN!$C$6:$V$140,5,0)))</f>
        <v/>
      </c>
      <c r="Q36" s="100" t="str">
        <f>IF(ISNA(VLOOKUP(ROW(P36)-28,Dairy_Cattle_MEAN!$C$6:$V$140,1,0)),"",LEFT(VLOOKUP(ROW(P36)-28,Dairy_Cattle_MEAN!$C$6:$V$140,2,0),5))</f>
        <v/>
      </c>
      <c r="R36" s="100" t="str">
        <f>IF(ISNA(VLOOKUP(ROW(P36)-28,Dairy_Cattle_MEAN!$C$6:$V$140,1,0)),"",VLOOKUP(ROW(P36)-28,Dairy_Cattle_MEAN!$C$6:$V$140,9,0))</f>
        <v/>
      </c>
      <c r="S36" s="100" t="str">
        <f>IF(ISNA(VLOOKUP(ROW(P36)-28,Dairy_Cattle_MEAN!$C$6:$V$140,1,0)),"","STMR/STMR-P")</f>
        <v/>
      </c>
      <c r="T36" s="100" t="str">
        <f>IF(ISNA(VLOOKUP(ROW(P36)-28,Dairy_Cattle_MEAN!$C$6:$V$140,1,0)),"",VLOOKUP(ROW(P36)-28,Dairy_Cattle_MEAN!$C$6:$V$140,11,0))</f>
        <v/>
      </c>
      <c r="U36" s="101" t="str">
        <f t="shared" si="3"/>
        <v/>
      </c>
      <c r="V36" s="103" t="str">
        <f>IF(P36="","",IF(P36="Total",SUM($V$29:$V35),IF(ISNA(VLOOKUP(ROW(P36)-28,Dairy_Cattle_MEAN!$C$6:$V$140,1,0)),"",VLOOKUP(ROW(P36)-28,Dairy_Cattle_MEAN!$C$6:$V$140,17,0))))</f>
        <v/>
      </c>
      <c r="W36" s="103" t="str">
        <f>IF(IF(P36="","",IF(P36="Total",SUM($W$29:$W35),IF(ISNA(VLOOKUP(ROW(Q36)-28,Dairy_Cattle_MEAN!$C$6:$V$140,1,0)),"",VLOOKUP(ROW(Q36)-28,Dairy_Cattle_MEAN!$C$6:$V$140,18,0))))=0,"",IF(P36="","",IF(P36="Total",SUM($W$29:$W35),IF(ISNA(VLOOKUP(ROW(Q36)-28,Dairy_Cattle_MEAN!$C$6:$V$140,1,0)),"",VLOOKUP(ROW(Q36)-28,Dairy_Cattle_MEAN!$C$6:$V$140,18,0)))))</f>
        <v/>
      </c>
      <c r="X36" s="103" t="str">
        <f>IF(IF(P36="","",IF(P36="Total",SUM($X$29:$X35),IF(ISNA(VLOOKUP(ROW(R36)-28,Dairy_Cattle_MEAN!$C$6:$V$140,1,0)),"",VLOOKUP(ROW(R36)-28,Dairy_Cattle_MEAN!$C$6:$V$140,19,0))))=0,"",IF(P36="","",IF(P36="Total",SUM($X$29:$X35),IF(ISNA(VLOOKUP(ROW(R36)-28,Dairy_Cattle_MEAN!$C$6:$V$140,1,0)),"",VLOOKUP(ROW(R36)-28,Dairy_Cattle_MEAN!$C$6:$V$140,19,0)))))</f>
        <v/>
      </c>
      <c r="Y36" s="103" t="str">
        <f>IF(IF(P36="","",IF(P36="Total",SUM($Y$29:$Y35),IF(ISNA(VLOOKUP(ROW(S36)-28,Dairy_Cattle_MEAN!$C$6:$V$140,1,0)),"",VLOOKUP(ROW(S36)-28,Dairy_Cattle_MEAN!$C$6:$V$140,20,0))))=0,"",IF(P36="","",IF(P36="Total",SUM($Y$29:$Y35),IF(ISNA(VLOOKUP(ROW(S36)-28,Dairy_Cattle_MEAN!$C$6:$V$140,1,0)),"",VLOOKUP(ROW(S36)-28,Dairy_Cattle_MEAN!$C$6:$V$140,20,0)))))</f>
        <v/>
      </c>
      <c r="Z36" s="103" t="str">
        <f>IF(OR($P36="",V36=""),"",IF($P36="Total",SUM(Z$29:Z35),V36*$U36/100))</f>
        <v/>
      </c>
      <c r="AA36" s="103" t="str">
        <f>IF(OR($P36="",W36=""),"",IF($P36="Total",SUM(AA$29:AA35),W36*$U36/100))</f>
        <v/>
      </c>
      <c r="AB36" s="103" t="str">
        <f>IF(OR($P36="",X36=""),"",IF($P36="Total",SUM(AB$29:AB35),X36*$U36/100))</f>
        <v/>
      </c>
      <c r="AC36" s="103" t="str">
        <f>IF(OR($P36="",Y36=""),"",IF($P36="Total",SUM(AC$29:AC35),Y36*$U36/100))</f>
        <v/>
      </c>
    </row>
    <row r="37" spans="1:29" x14ac:dyDescent="0.2">
      <c r="A37" s="100" t="str">
        <f>IF(OR(A36="Total",A36=""),"",IF(AND(ISNA(VLOOKUP(ROW(A37)-28,Dairy_Cattle_MAX!$C$6:$V$140,1,0)),A36&lt;&gt;""),"Total",VLOOKUP(ROW(A37)-28,Dairy_Cattle_MAX!$C$6:$V$140,4,0)&amp;" "&amp;VLOOKUP(ROW(A37)-28,Dairy_Cattle_MAX!$C$6:$V$140,5,0)))</f>
        <v/>
      </c>
      <c r="B37" s="100" t="str">
        <f>IF(ISNA(VLOOKUP(ROW(A37)-28,Dairy_Cattle_MAX!$C$6:$V$140,1,0)),"",LEFT(VLOOKUP(ROW(A37)-28,Dairy_Cattle_MAX!$C$6:$V$140,2,0),5))</f>
        <v/>
      </c>
      <c r="C37" s="100" t="str">
        <f>IF(ISNA(VLOOKUP(ROW(A37)-28,Dairy_Cattle_MAX!$C$6:$V$140,1,0)),"",IF($D37="HR",VLOOKUP(ROW(A37)-28,Dairy_Cattle_MAX!$C$6:$V$140,8,0),VLOOKUP(ROW(A37)-28,Dairy_Cattle_MAX!$C$6:$V$140,9,0)))</f>
        <v/>
      </c>
      <c r="D37" s="100" t="str">
        <f>IF(ISNA(VLOOKUP(ROW(A37)-28,Dairy_Cattle_MAX!$C$6:$V$140,1,0)),"",VLOOKUP(ROW(A37)-28,Dairy_Cattle_MAX!$C$6:$V$140,10,0))</f>
        <v/>
      </c>
      <c r="E37" s="100" t="str">
        <f>IF(ISNA(VLOOKUP(ROW(A37)-28,Dairy_Cattle_MAX!$C$6:$V$140,1,0)),"",VLOOKUP(ROW(A37)-28,Dairy_Cattle_MAX!$C$6:$V$140,11,0))</f>
        <v/>
      </c>
      <c r="F37" s="101" t="str">
        <f t="shared" si="2"/>
        <v/>
      </c>
      <c r="G37" s="103" t="str">
        <f>IF(IF(A37="","",IF(A37="Total",SUM($G$29:$G36),IF(ISNA(VLOOKUP(ROW(A37)-28,Dairy_Cattle_MAX!$C$6:$V$140,1,0)),"",VLOOKUP(ROW(A37)-28,Dairy_Cattle_MAX!$C$6:$V$140,17,0))))=0,"",IF(A37="","",IF(A37="Total",SUM($G$29:$G36),IF(ISNA(VLOOKUP(ROW(A37)-28,Dairy_Cattle_MAX!$C$6:$V$140,1,0)),"",VLOOKUP(ROW(A37)-28,Dairy_Cattle_MAX!$C$6:$V$140,17,0)))))</f>
        <v/>
      </c>
      <c r="H37" s="103" t="str">
        <f>IF(IF(A37="","",IF(A37="Total",SUM($H$29:$H36),IF(ISNA(VLOOKUP(ROW(B37)-28,Dairy_Cattle_MAX!$C$6:$V$140,1,0)),"",VLOOKUP(ROW(B37)-28,Dairy_Cattle_MAX!$C$6:$V$140,18,0))))=0,"",IF(A37="","",IF(A37="Total",SUM($H$29:$H36),IF(ISNA(VLOOKUP(ROW(B37)-28,Dairy_Cattle_MAX!$C$6:$V$140,1,0)),"",VLOOKUP(ROW(B37)-28,Dairy_Cattle_MAX!$C$6:$V$140,18,0)))))</f>
        <v/>
      </c>
      <c r="I37" s="103" t="str">
        <f>IF(IF(A37="","",IF(A37="Total",SUM($I$29:$I36),IF(ISNA(VLOOKUP(ROW(C37)-28,Dairy_Cattle_MAX!$C$6:$V$140,1,0)),"",VLOOKUP(ROW(C37)-28,Dairy_Cattle_MAX!$C$6:$V$140,19,0))))=0,"",IF(A37="","",IF(A37="Total",SUM($I$29:$I36),IF(ISNA(VLOOKUP(ROW(C37)-28,Dairy_Cattle_MAX!$C$6:$V$140,1,0)),"",VLOOKUP(ROW(C37)-28,Dairy_Cattle_MAX!$C$6:$V$140,19,0)))))</f>
        <v/>
      </c>
      <c r="J37" s="103" t="str">
        <f>IF(IF(A37="","",IF(A37="Total",SUM($J$29:$J36),IF(ISNA(VLOOKUP(ROW(D37)-28,Dairy_Cattle_MAX!$C$6:$V$140,1,0)),"",VLOOKUP(ROW(D37)-28,Dairy_Cattle_MAX!$C$6:$V$140,20,0))))=0,"",IF(A37="","",IF(A37="Total",SUM($J$29:$J36),IF(ISNA(VLOOKUP(ROW(D37)-28,Dairy_Cattle_MAX!$C$6:$V$140,1,0)),"",VLOOKUP(ROW(D37)-28,Dairy_Cattle_MAX!$C$6:$V$140,20,0)))))</f>
        <v/>
      </c>
      <c r="K37" s="120" t="str">
        <f>IF(OR($A37="",G37=""),"",IF($A37="Total",SUM(K$29:K36),G37*$F37/100))</f>
        <v/>
      </c>
      <c r="L37" s="103" t="str">
        <f>IF(OR($A37="",H37=""),"",IF($A37="Total",SUM(L$29:L36),H37*$F37/100))</f>
        <v/>
      </c>
      <c r="M37" s="103" t="str">
        <f>IF(OR($A37="",I37=""),"",IF($A37="Total",SUM(M$29:M36),I37*$F37/100))</f>
        <v/>
      </c>
      <c r="N37" s="103" t="str">
        <f>IF(OR($A37="",J37=""),"",IF($A37="Total",SUM(N$29:N36),J37*$F37/100))</f>
        <v/>
      </c>
      <c r="O37" s="99"/>
      <c r="P37" s="100" t="str">
        <f>IF(OR(P36="Total",P36=""),"",IF(AND(ISNA(VLOOKUP(ROW(P37)-28,Dairy_Cattle_MEAN!$C$6:$V$140,1,0)),P36&lt;&gt;""),"Total",VLOOKUP(ROW(P37)-28,Dairy_Cattle_MEAN!$C$6:$V$140,4,0)&amp;" "&amp;VLOOKUP(ROW(P37)-28,Dairy_Cattle_MEAN!$C$6:$V$140,5,0)))</f>
        <v/>
      </c>
      <c r="Q37" s="100" t="str">
        <f>IF(ISNA(VLOOKUP(ROW(P37)-28,Dairy_Cattle_MEAN!$C$6:$V$140,1,0)),"",LEFT(VLOOKUP(ROW(P37)-28,Dairy_Cattle_MEAN!$C$6:$V$140,2,0),5))</f>
        <v/>
      </c>
      <c r="R37" s="100" t="str">
        <f>IF(ISNA(VLOOKUP(ROW(P37)-28,Dairy_Cattle_MEAN!$C$6:$V$140,1,0)),"",VLOOKUP(ROW(P37)-28,Dairy_Cattle_MEAN!$C$6:$V$140,9,0))</f>
        <v/>
      </c>
      <c r="S37" s="100" t="str">
        <f>IF(ISNA(VLOOKUP(ROW(P37)-28,Dairy_Cattle_MEAN!$C$6:$V$140,1,0)),"","STMR/STMR-P")</f>
        <v/>
      </c>
      <c r="T37" s="100" t="str">
        <f>IF(ISNA(VLOOKUP(ROW(P37)-28,Dairy_Cattle_MEAN!$C$6:$V$140,1,0)),"",VLOOKUP(ROW(P37)-28,Dairy_Cattle_MEAN!$C$6:$V$140,11,0))</f>
        <v/>
      </c>
      <c r="U37" s="101" t="str">
        <f t="shared" si="3"/>
        <v/>
      </c>
      <c r="V37" s="103" t="str">
        <f>IF(P37="","",IF(P37="Total",SUM($V$29:$V36),IF(ISNA(VLOOKUP(ROW(P37)-28,Dairy_Cattle_MEAN!$C$6:$V$140,1,0)),"",VLOOKUP(ROW(P37)-28,Dairy_Cattle_MEAN!$C$6:$V$140,17,0))))</f>
        <v/>
      </c>
      <c r="W37" s="103" t="str">
        <f>IF(IF(P37="","",IF(P37="Total",SUM($W$29:$W36),IF(ISNA(VLOOKUP(ROW(Q37)-28,Dairy_Cattle_MEAN!$C$6:$V$140,1,0)),"",VLOOKUP(ROW(Q37)-28,Dairy_Cattle_MEAN!$C$6:$V$140,18,0))))=0,"",IF(P37="","",IF(P37="Total",SUM($W$29:$W36),IF(ISNA(VLOOKUP(ROW(Q37)-28,Dairy_Cattle_MEAN!$C$6:$V$140,1,0)),"",VLOOKUP(ROW(Q37)-28,Dairy_Cattle_MEAN!$C$6:$V$140,18,0)))))</f>
        <v/>
      </c>
      <c r="X37" s="103" t="str">
        <f>IF(IF(P37="","",IF(P37="Total",SUM($X$29:$X36),IF(ISNA(VLOOKUP(ROW(R37)-28,Dairy_Cattle_MEAN!$C$6:$V$140,1,0)),"",VLOOKUP(ROW(R37)-28,Dairy_Cattle_MEAN!$C$6:$V$140,19,0))))=0,"",IF(P37="","",IF(P37="Total",SUM($X$29:$X36),IF(ISNA(VLOOKUP(ROW(R37)-28,Dairy_Cattle_MEAN!$C$6:$V$140,1,0)),"",VLOOKUP(ROW(R37)-28,Dairy_Cattle_MEAN!$C$6:$V$140,19,0)))))</f>
        <v/>
      </c>
      <c r="Y37" s="103" t="str">
        <f>IF(IF(P37="","",IF(P37="Total",SUM($Y$29:$Y36),IF(ISNA(VLOOKUP(ROW(S37)-28,Dairy_Cattle_MEAN!$C$6:$V$140,1,0)),"",VLOOKUP(ROW(S37)-28,Dairy_Cattle_MEAN!$C$6:$V$140,20,0))))=0,"",IF(P37="","",IF(P37="Total",SUM($Y$29:$Y36),IF(ISNA(VLOOKUP(ROW(S37)-28,Dairy_Cattle_MEAN!$C$6:$V$140,1,0)),"",VLOOKUP(ROW(S37)-28,Dairy_Cattle_MEAN!$C$6:$V$140,20,0)))))</f>
        <v/>
      </c>
      <c r="Z37" s="103" t="str">
        <f>IF(OR($P37="",V37=""),"",IF($P37="Total",SUM(Z$29:Z36),V37*$U37/100))</f>
        <v/>
      </c>
      <c r="AA37" s="103" t="str">
        <f>IF(OR($P37="",W37=""),"",IF($P37="Total",SUM(AA$29:AA36),W37*$U37/100))</f>
        <v/>
      </c>
      <c r="AB37" s="103" t="str">
        <f>IF(OR($P37="",X37=""),"",IF($P37="Total",SUM(AB$29:AB36),X37*$U37/100))</f>
        <v/>
      </c>
      <c r="AC37" s="103" t="str">
        <f>IF(OR($P37="",Y37=""),"",IF($P37="Total",SUM(AC$29:AC36),Y37*$U37/100))</f>
        <v/>
      </c>
    </row>
    <row r="38" spans="1:29" x14ac:dyDescent="0.2">
      <c r="A38" s="100" t="str">
        <f>IF(OR(A37="Total",A37=""),"",IF(AND(ISNA(VLOOKUP(ROW(A38)-28,Dairy_Cattle_MAX!$C$6:$V$140,1,0)),A37&lt;&gt;""),"Total",VLOOKUP(ROW(A38)-28,Dairy_Cattle_MAX!$C$6:$V$140,4,0)&amp;" "&amp;VLOOKUP(ROW(A38)-28,Dairy_Cattle_MAX!$C$6:$V$140,5,0)))</f>
        <v/>
      </c>
      <c r="B38" s="100" t="str">
        <f>IF(ISNA(VLOOKUP(ROW(A38)-28,Dairy_Cattle_MAX!$C$6:$V$140,1,0)),"",LEFT(VLOOKUP(ROW(A38)-28,Dairy_Cattle_MAX!$C$6:$V$140,2,0),5))</f>
        <v/>
      </c>
      <c r="C38" s="100" t="str">
        <f>IF(ISNA(VLOOKUP(ROW(A38)-28,Dairy_Cattle_MAX!$C$6:$V$140,1,0)),"",IF($D38="HR",VLOOKUP(ROW(A38)-28,Dairy_Cattle_MAX!$C$6:$V$140,8,0),VLOOKUP(ROW(A38)-28,Dairy_Cattle_MAX!$C$6:$V$140,9,0)))</f>
        <v/>
      </c>
      <c r="D38" s="100" t="str">
        <f>IF(ISNA(VLOOKUP(ROW(A38)-28,Dairy_Cattle_MAX!$C$6:$V$140,1,0)),"",VLOOKUP(ROW(A38)-28,Dairy_Cattle_MAX!$C$6:$V$140,10,0))</f>
        <v/>
      </c>
      <c r="E38" s="100" t="str">
        <f>IF(ISNA(VLOOKUP(ROW(A38)-28,Dairy_Cattle_MAX!$C$6:$V$140,1,0)),"",VLOOKUP(ROW(A38)-28,Dairy_Cattle_MAX!$C$6:$V$140,11,0))</f>
        <v/>
      </c>
      <c r="F38" s="101" t="str">
        <f t="shared" si="2"/>
        <v/>
      </c>
      <c r="G38" s="103" t="str">
        <f>IF(IF(A38="","",IF(A38="Total",SUM($G$29:$G37),IF(ISNA(VLOOKUP(ROW(A38)-28,Dairy_Cattle_MAX!$C$6:$V$140,1,0)),"",VLOOKUP(ROW(A38)-28,Dairy_Cattle_MAX!$C$6:$V$140,17,0))))=0,"",IF(A38="","",IF(A38="Total",SUM($G$29:$G37),IF(ISNA(VLOOKUP(ROW(A38)-28,Dairy_Cattle_MAX!$C$6:$V$140,1,0)),"",VLOOKUP(ROW(A38)-28,Dairy_Cattle_MAX!$C$6:$V$140,17,0)))))</f>
        <v/>
      </c>
      <c r="H38" s="103" t="str">
        <f>IF(IF(A38="","",IF(A38="Total",SUM($H$29:$H37),IF(ISNA(VLOOKUP(ROW(B38)-28,Dairy_Cattle_MAX!$C$6:$V$140,1,0)),"",VLOOKUP(ROW(B38)-28,Dairy_Cattle_MAX!$C$6:$V$140,18,0))))=0,"",IF(A38="","",IF(A38="Total",SUM($H$29:$H37),IF(ISNA(VLOOKUP(ROW(B38)-28,Dairy_Cattle_MAX!$C$6:$V$140,1,0)),"",VLOOKUP(ROW(B38)-28,Dairy_Cattle_MAX!$C$6:$V$140,18,0)))))</f>
        <v/>
      </c>
      <c r="I38" s="103" t="str">
        <f>IF(IF(A38="","",IF(A38="Total",SUM($I$29:$I37),IF(ISNA(VLOOKUP(ROW(C38)-28,Dairy_Cattle_MAX!$C$6:$V$140,1,0)),"",VLOOKUP(ROW(C38)-28,Dairy_Cattle_MAX!$C$6:$V$140,19,0))))=0,"",IF(A38="","",IF(A38="Total",SUM($I$29:$I37),IF(ISNA(VLOOKUP(ROW(C38)-28,Dairy_Cattle_MAX!$C$6:$V$140,1,0)),"",VLOOKUP(ROW(C38)-28,Dairy_Cattle_MAX!$C$6:$V$140,19,0)))))</f>
        <v/>
      </c>
      <c r="J38" s="103" t="str">
        <f>IF(IF(A38="","",IF(A38="Total",SUM($J$29:$J37),IF(ISNA(VLOOKUP(ROW(D38)-28,Dairy_Cattle_MAX!$C$6:$V$140,1,0)),"",VLOOKUP(ROW(D38)-28,Dairy_Cattle_MAX!$C$6:$V$140,20,0))))=0,"",IF(A38="","",IF(A38="Total",SUM($J$29:$J37),IF(ISNA(VLOOKUP(ROW(D38)-28,Dairy_Cattle_MAX!$C$6:$V$140,1,0)),"",VLOOKUP(ROW(D38)-28,Dairy_Cattle_MAX!$C$6:$V$140,20,0)))))</f>
        <v/>
      </c>
      <c r="K38" s="120" t="str">
        <f>IF(OR($A38="",G38=""),"",IF($A38="Total",SUM(K$29:K37),G38*$F38/100))</f>
        <v/>
      </c>
      <c r="L38" s="103" t="str">
        <f>IF(OR($A38="",H38=""),"",IF($A38="Total",SUM(L$29:L37),H38*$F38/100))</f>
        <v/>
      </c>
      <c r="M38" s="103" t="str">
        <f>IF(OR($A38="",I38=""),"",IF($A38="Total",SUM(M$29:M37),I38*$F38/100))</f>
        <v/>
      </c>
      <c r="N38" s="103" t="str">
        <f>IF(OR($A38="",J38=""),"",IF($A38="Total",SUM(N$29:N37),J38*$F38/100))</f>
        <v/>
      </c>
      <c r="O38" s="99"/>
      <c r="P38" s="100" t="str">
        <f>IF(OR(P37="Total",P37=""),"",IF(AND(ISNA(VLOOKUP(ROW(P38)-28,Dairy_Cattle_MEAN!$C$6:$V$140,1,0)),P37&lt;&gt;""),"Total",VLOOKUP(ROW(P38)-28,Dairy_Cattle_MEAN!$C$6:$V$140,4,0)&amp;" "&amp;VLOOKUP(ROW(P38)-28,Dairy_Cattle_MEAN!$C$6:$V$140,5,0)))</f>
        <v/>
      </c>
      <c r="Q38" s="100" t="str">
        <f>IF(ISNA(VLOOKUP(ROW(P38)-28,Dairy_Cattle_MEAN!$C$6:$V$140,1,0)),"",LEFT(VLOOKUP(ROW(P38)-28,Dairy_Cattle_MEAN!$C$6:$V$140,2,0),5))</f>
        <v/>
      </c>
      <c r="R38" s="100" t="str">
        <f>IF(ISNA(VLOOKUP(ROW(P38)-28,Dairy_Cattle_MEAN!$C$6:$V$140,1,0)),"",VLOOKUP(ROW(P38)-28,Dairy_Cattle_MEAN!$C$6:$V$140,9,0))</f>
        <v/>
      </c>
      <c r="S38" s="100" t="str">
        <f>IF(ISNA(VLOOKUP(ROW(P38)-28,Dairy_Cattle_MEAN!$C$6:$V$140,1,0)),"","STMR/STMR-P")</f>
        <v/>
      </c>
      <c r="T38" s="100" t="str">
        <f>IF(ISNA(VLOOKUP(ROW(P38)-28,Dairy_Cattle_MEAN!$C$6:$V$140,1,0)),"",VLOOKUP(ROW(P38)-28,Dairy_Cattle_MEAN!$C$6:$V$140,11,0))</f>
        <v/>
      </c>
      <c r="U38" s="101" t="str">
        <f t="shared" si="3"/>
        <v/>
      </c>
      <c r="V38" s="103" t="str">
        <f>IF(P38="","",IF(P38="Total",SUM($V$29:$V37),IF(ISNA(VLOOKUP(ROW(P38)-28,Dairy_Cattle_MEAN!$C$6:$V$140,1,0)),"",VLOOKUP(ROW(P38)-28,Dairy_Cattle_MEAN!$C$6:$V$140,17,0))))</f>
        <v/>
      </c>
      <c r="W38" s="103" t="str">
        <f>IF(IF(P38="","",IF(P38="Total",SUM($W$29:$W37),IF(ISNA(VLOOKUP(ROW(Q38)-28,Dairy_Cattle_MEAN!$C$6:$V$140,1,0)),"",VLOOKUP(ROW(Q38)-28,Dairy_Cattle_MEAN!$C$6:$V$140,18,0))))=0,"",IF(P38="","",IF(P38="Total",SUM($W$29:$W37),IF(ISNA(VLOOKUP(ROW(Q38)-28,Dairy_Cattle_MEAN!$C$6:$V$140,1,0)),"",VLOOKUP(ROW(Q38)-28,Dairy_Cattle_MEAN!$C$6:$V$140,18,0)))))</f>
        <v/>
      </c>
      <c r="X38" s="103" t="str">
        <f>IF(IF(P38="","",IF(P38="Total",SUM($X$29:$X37),IF(ISNA(VLOOKUP(ROW(R38)-28,Dairy_Cattle_MEAN!$C$6:$V$140,1,0)),"",VLOOKUP(ROW(R38)-28,Dairy_Cattle_MEAN!$C$6:$V$140,19,0))))=0,"",IF(P38="","",IF(P38="Total",SUM($X$29:$X37),IF(ISNA(VLOOKUP(ROW(R38)-28,Dairy_Cattle_MEAN!$C$6:$V$140,1,0)),"",VLOOKUP(ROW(R38)-28,Dairy_Cattle_MEAN!$C$6:$V$140,19,0)))))</f>
        <v/>
      </c>
      <c r="Y38" s="103" t="str">
        <f>IF(IF(P38="","",IF(P38="Total",SUM($Y$29:$Y37),IF(ISNA(VLOOKUP(ROW(S38)-28,Dairy_Cattle_MEAN!$C$6:$V$140,1,0)),"",VLOOKUP(ROW(S38)-28,Dairy_Cattle_MEAN!$C$6:$V$140,20,0))))=0,"",IF(P38="","",IF(P38="Total",SUM($Y$29:$Y37),IF(ISNA(VLOOKUP(ROW(S38)-28,Dairy_Cattle_MEAN!$C$6:$V$140,1,0)),"",VLOOKUP(ROW(S38)-28,Dairy_Cattle_MEAN!$C$6:$V$140,20,0)))))</f>
        <v/>
      </c>
      <c r="Z38" s="103" t="str">
        <f>IF(OR($P38="",V38=""),"",IF($P38="Total",SUM(Z$29:Z37),V38*$U38/100))</f>
        <v/>
      </c>
      <c r="AA38" s="103" t="str">
        <f>IF(OR($P38="",W38=""),"",IF($P38="Total",SUM(AA$29:AA37),W38*$U38/100))</f>
        <v/>
      </c>
      <c r="AB38" s="103" t="str">
        <f>IF(OR($P38="",X38=""),"",IF($P38="Total",SUM(AB$29:AB37),X38*$U38/100))</f>
        <v/>
      </c>
      <c r="AC38" s="103" t="str">
        <f>IF(OR($P38="",Y38=""),"",IF($P38="Total",SUM(AC$29:AC37),Y38*$U38/100))</f>
        <v/>
      </c>
    </row>
    <row r="39" spans="1:29" x14ac:dyDescent="0.2">
      <c r="A39" s="100" t="str">
        <f>IF(OR(A38="Total",A38=""),"",IF(AND(ISNA(VLOOKUP(ROW(A39)-28,Dairy_Cattle_MAX!$C$6:$V$140,1,0)),A38&lt;&gt;""),"Total",VLOOKUP(ROW(A39)-28,Dairy_Cattle_MAX!$C$6:$V$140,4,0)&amp;" "&amp;VLOOKUP(ROW(A39)-28,Dairy_Cattle_MAX!$C$6:$V$140,5,0)))</f>
        <v/>
      </c>
      <c r="B39" s="100" t="str">
        <f>IF(ISNA(VLOOKUP(ROW(A39)-28,Dairy_Cattle_MAX!$C$6:$V$140,1,0)),"",LEFT(VLOOKUP(ROW(A39)-28,Dairy_Cattle_MAX!$C$6:$V$140,2,0),5))</f>
        <v/>
      </c>
      <c r="C39" s="100" t="str">
        <f>IF(ISNA(VLOOKUP(ROW(A39)-28,Dairy_Cattle_MAX!$C$6:$V$140,1,0)),"",IF($D39="HR",VLOOKUP(ROW(A39)-28,Dairy_Cattle_MAX!$C$6:$V$140,8,0),VLOOKUP(ROW(A39)-28,Dairy_Cattle_MAX!$C$6:$V$140,9,0)))</f>
        <v/>
      </c>
      <c r="D39" s="100" t="str">
        <f>IF(ISNA(VLOOKUP(ROW(A39)-28,Dairy_Cattle_MAX!$C$6:$V$140,1,0)),"",VLOOKUP(ROW(A39)-28,Dairy_Cattle_MAX!$C$6:$V$140,10,0))</f>
        <v/>
      </c>
      <c r="E39" s="100" t="str">
        <f>IF(ISNA(VLOOKUP(ROW(A39)-28,Dairy_Cattle_MAX!$C$6:$V$140,1,0)),"",VLOOKUP(ROW(A39)-28,Dairy_Cattle_MAX!$C$6:$V$140,11,0))</f>
        <v/>
      </c>
      <c r="F39" s="101" t="str">
        <f t="shared" si="2"/>
        <v/>
      </c>
      <c r="G39" s="103" t="str">
        <f>IF(IF(A39="","",IF(A39="Total",SUM($G$29:$G38),IF(ISNA(VLOOKUP(ROW(A39)-28,Dairy_Cattle_MAX!$C$6:$V$140,1,0)),"",VLOOKUP(ROW(A39)-28,Dairy_Cattle_MAX!$C$6:$V$140,17,0))))=0,"",IF(A39="","",IF(A39="Total",SUM($G$29:$G38),IF(ISNA(VLOOKUP(ROW(A39)-28,Dairy_Cattle_MAX!$C$6:$V$140,1,0)),"",VLOOKUP(ROW(A39)-28,Dairy_Cattle_MAX!$C$6:$V$140,17,0)))))</f>
        <v/>
      </c>
      <c r="H39" s="103" t="str">
        <f>IF(IF(A39="","",IF(A39="Total",SUM($H$29:$H38),IF(ISNA(VLOOKUP(ROW(B39)-28,Dairy_Cattle_MAX!$C$6:$V$140,1,0)),"",VLOOKUP(ROW(B39)-28,Dairy_Cattle_MAX!$C$6:$V$140,18,0))))=0,"",IF(A39="","",IF(A39="Total",SUM($H$29:$H38),IF(ISNA(VLOOKUP(ROW(B39)-28,Dairy_Cattle_MAX!$C$6:$V$140,1,0)),"",VLOOKUP(ROW(B39)-28,Dairy_Cattle_MAX!$C$6:$V$140,18,0)))))</f>
        <v/>
      </c>
      <c r="I39" s="103" t="str">
        <f>IF(IF(A39="","",IF(A39="Total",SUM($I$29:$I38),IF(ISNA(VLOOKUP(ROW(C39)-28,Dairy_Cattle_MAX!$C$6:$V$140,1,0)),"",VLOOKUP(ROW(C39)-28,Dairy_Cattle_MAX!$C$6:$V$140,19,0))))=0,"",IF(A39="","",IF(A39="Total",SUM($I$29:$I38),IF(ISNA(VLOOKUP(ROW(C39)-28,Dairy_Cattle_MAX!$C$6:$V$140,1,0)),"",VLOOKUP(ROW(C39)-28,Dairy_Cattle_MAX!$C$6:$V$140,19,0)))))</f>
        <v/>
      </c>
      <c r="J39" s="103" t="str">
        <f>IF(IF(A39="","",IF(A39="Total",SUM($J$29:$J38),IF(ISNA(VLOOKUP(ROW(D39)-28,Dairy_Cattle_MAX!$C$6:$V$140,1,0)),"",VLOOKUP(ROW(D39)-28,Dairy_Cattle_MAX!$C$6:$V$140,20,0))))=0,"",IF(A39="","",IF(A39="Total",SUM($J$29:$J38),IF(ISNA(VLOOKUP(ROW(D39)-28,Dairy_Cattle_MAX!$C$6:$V$140,1,0)),"",VLOOKUP(ROW(D39)-28,Dairy_Cattle_MAX!$C$6:$V$140,20,0)))))</f>
        <v/>
      </c>
      <c r="K39" s="120" t="str">
        <f>IF(OR($A39="",G39=""),"",IF($A39="Total",SUM(K$29:K38),G39*$F39/100))</f>
        <v/>
      </c>
      <c r="L39" s="103" t="str">
        <f>IF(OR($A39="",H39=""),"",IF($A39="Total",SUM(L$29:L38),H39*$F39/100))</f>
        <v/>
      </c>
      <c r="M39" s="103" t="str">
        <f>IF(OR($A39="",I39=""),"",IF($A39="Total",SUM(M$29:M38),I39*$F39/100))</f>
        <v/>
      </c>
      <c r="N39" s="103" t="str">
        <f>IF(OR($A39="",J39=""),"",IF($A39="Total",SUM(N$29:N38),J39*$F39/100))</f>
        <v/>
      </c>
      <c r="O39" s="99"/>
      <c r="P39" s="100" t="str">
        <f>IF(OR(P38="Total",P38=""),"",IF(AND(ISNA(VLOOKUP(ROW(P39)-28,Dairy_Cattle_MEAN!$C$6:$V$140,1,0)),P38&lt;&gt;""),"Total",VLOOKUP(ROW(P39)-28,Dairy_Cattle_MEAN!$C$6:$V$140,4,0)&amp;" "&amp;VLOOKUP(ROW(P39)-28,Dairy_Cattle_MEAN!$C$6:$V$140,5,0)))</f>
        <v/>
      </c>
      <c r="Q39" s="100" t="str">
        <f>IF(ISNA(VLOOKUP(ROW(P39)-28,Dairy_Cattle_MEAN!$C$6:$V$140,1,0)),"",LEFT(VLOOKUP(ROW(P39)-28,Dairy_Cattle_MEAN!$C$6:$V$140,2,0),5))</f>
        <v/>
      </c>
      <c r="R39" s="100" t="str">
        <f>IF(ISNA(VLOOKUP(ROW(P39)-28,Dairy_Cattle_MEAN!$C$6:$V$140,1,0)),"",VLOOKUP(ROW(P39)-28,Dairy_Cattle_MEAN!$C$6:$V$140,9,0))</f>
        <v/>
      </c>
      <c r="S39" s="100" t="str">
        <f>IF(ISNA(VLOOKUP(ROW(P39)-28,Dairy_Cattle_MEAN!$C$6:$V$140,1,0)),"","STMR/STMR-P")</f>
        <v/>
      </c>
      <c r="T39" s="100" t="str">
        <f>IF(ISNA(VLOOKUP(ROW(P39)-28,Dairy_Cattle_MEAN!$C$6:$V$140,1,0)),"",VLOOKUP(ROW(P39)-28,Dairy_Cattle_MEAN!$C$6:$V$140,11,0))</f>
        <v/>
      </c>
      <c r="U39" s="101" t="str">
        <f t="shared" si="3"/>
        <v/>
      </c>
      <c r="V39" s="103" t="str">
        <f>IF(P39="","",IF(P39="Total",SUM($V$29:$V38),IF(ISNA(VLOOKUP(ROW(P39)-28,Dairy_Cattle_MEAN!$C$6:$V$140,1,0)),"",VLOOKUP(ROW(P39)-28,Dairy_Cattle_MEAN!$C$6:$V$140,17,0))))</f>
        <v/>
      </c>
      <c r="W39" s="103" t="str">
        <f>IF(IF(P39="","",IF(P39="Total",SUM($W$29:$W38),IF(ISNA(VLOOKUP(ROW(Q39)-28,Dairy_Cattle_MEAN!$C$6:$V$140,1,0)),"",VLOOKUP(ROW(Q39)-28,Dairy_Cattle_MEAN!$C$6:$V$140,18,0))))=0,"",IF(P39="","",IF(P39="Total",SUM($W$29:$W38),IF(ISNA(VLOOKUP(ROW(Q39)-28,Dairy_Cattle_MEAN!$C$6:$V$140,1,0)),"",VLOOKUP(ROW(Q39)-28,Dairy_Cattle_MEAN!$C$6:$V$140,18,0)))))</f>
        <v/>
      </c>
      <c r="X39" s="103" t="str">
        <f>IF(IF(P39="","",IF(P39="Total",SUM($X$29:$X38),IF(ISNA(VLOOKUP(ROW(R39)-28,Dairy_Cattle_MEAN!$C$6:$V$140,1,0)),"",VLOOKUP(ROW(R39)-28,Dairy_Cattle_MEAN!$C$6:$V$140,19,0))))=0,"",IF(P39="","",IF(P39="Total",SUM($X$29:$X38),IF(ISNA(VLOOKUP(ROW(R39)-28,Dairy_Cattle_MEAN!$C$6:$V$140,1,0)),"",VLOOKUP(ROW(R39)-28,Dairy_Cattle_MEAN!$C$6:$V$140,19,0)))))</f>
        <v/>
      </c>
      <c r="Y39" s="103" t="str">
        <f>IF(IF(P39="","",IF(P39="Total",SUM($Y$29:$Y38),IF(ISNA(VLOOKUP(ROW(S39)-28,Dairy_Cattle_MEAN!$C$6:$V$140,1,0)),"",VLOOKUP(ROW(S39)-28,Dairy_Cattle_MEAN!$C$6:$V$140,20,0))))=0,"",IF(P39="","",IF(P39="Total",SUM($Y$29:$Y38),IF(ISNA(VLOOKUP(ROW(S39)-28,Dairy_Cattle_MEAN!$C$6:$V$140,1,0)),"",VLOOKUP(ROW(S39)-28,Dairy_Cattle_MEAN!$C$6:$V$140,20,0)))))</f>
        <v/>
      </c>
      <c r="Z39" s="103" t="str">
        <f>IF(OR($P39="",V39=""),"",IF($P39="Total",SUM(Z$29:Z38),V39*$U39/100))</f>
        <v/>
      </c>
      <c r="AA39" s="103" t="str">
        <f>IF(OR($P39="",W39=""),"",IF($P39="Total",SUM(AA$29:AA38),W39*$U39/100))</f>
        <v/>
      </c>
      <c r="AB39" s="103" t="str">
        <f>IF(OR($P39="",X39=""),"",IF($P39="Total",SUM(AB$29:AB38),X39*$U39/100))</f>
        <v/>
      </c>
      <c r="AC39" s="103" t="str">
        <f>IF(OR($P39="",Y39=""),"",IF($P39="Total",SUM(AC$29:AC38),Y39*$U39/100))</f>
        <v/>
      </c>
    </row>
    <row r="40" spans="1:29" x14ac:dyDescent="0.2">
      <c r="A40" s="100" t="str">
        <f>IF(OR(A39="Total",A39=""),"",IF(AND(ISNA(VLOOKUP(ROW(A40)-28,Dairy_Cattle_MAX!$C$6:$V$140,1,0)),A39&lt;&gt;""),"Total",VLOOKUP(ROW(A40)-28,Dairy_Cattle_MAX!$C$6:$V$140,4,0)&amp;" "&amp;VLOOKUP(ROW(A40)-28,Dairy_Cattle_MAX!$C$6:$V$140,5,0)))</f>
        <v/>
      </c>
      <c r="B40" s="100" t="str">
        <f>IF(ISNA(VLOOKUP(ROW(A40)-28,Dairy_Cattle_MAX!$C$6:$V$140,1,0)),"",LEFT(VLOOKUP(ROW(A40)-28,Dairy_Cattle_MAX!$C$6:$V$140,2,0),5))</f>
        <v/>
      </c>
      <c r="C40" s="100" t="str">
        <f>IF(ISNA(VLOOKUP(ROW(A40)-28,Dairy_Cattle_MAX!$C$6:$V$140,1,0)),"",IF($D40="HR",VLOOKUP(ROW(A40)-28,Dairy_Cattle_MAX!$C$6:$V$140,8,0),VLOOKUP(ROW(A40)-28,Dairy_Cattle_MAX!$C$6:$V$140,9,0)))</f>
        <v/>
      </c>
      <c r="D40" s="100" t="str">
        <f>IF(ISNA(VLOOKUP(ROW(A40)-28,Dairy_Cattle_MAX!$C$6:$V$140,1,0)),"",VLOOKUP(ROW(A40)-28,Dairy_Cattle_MAX!$C$6:$V$140,10,0))</f>
        <v/>
      </c>
      <c r="E40" s="100" t="str">
        <f>IF(ISNA(VLOOKUP(ROW(A40)-28,Dairy_Cattle_MAX!$C$6:$V$140,1,0)),"",VLOOKUP(ROW(A40)-28,Dairy_Cattle_MAX!$C$6:$V$140,11,0))</f>
        <v/>
      </c>
      <c r="F40" s="101" t="str">
        <f t="shared" si="2"/>
        <v/>
      </c>
      <c r="G40" s="103" t="str">
        <f>IF(IF(A40="","",IF(A40="Total",SUM($G$29:$G39),IF(ISNA(VLOOKUP(ROW(A40)-28,Dairy_Cattle_MAX!$C$6:$V$140,1,0)),"",VLOOKUP(ROW(A40)-28,Dairy_Cattle_MAX!$C$6:$V$140,17,0))))=0,"",IF(A40="","",IF(A40="Total",SUM($G$29:$G39),IF(ISNA(VLOOKUP(ROW(A40)-28,Dairy_Cattle_MAX!$C$6:$V$140,1,0)),"",VLOOKUP(ROW(A40)-28,Dairy_Cattle_MAX!$C$6:$V$140,17,0)))))</f>
        <v/>
      </c>
      <c r="H40" s="103" t="str">
        <f>IF(IF(A40="","",IF(A40="Total",SUM($H$29:$H39),IF(ISNA(VLOOKUP(ROW(B40)-28,Dairy_Cattle_MAX!$C$6:$V$140,1,0)),"",VLOOKUP(ROW(B40)-28,Dairy_Cattle_MAX!$C$6:$V$140,18,0))))=0,"",IF(A40="","",IF(A40="Total",SUM($H$29:$H39),IF(ISNA(VLOOKUP(ROW(B40)-28,Dairy_Cattle_MAX!$C$6:$V$140,1,0)),"",VLOOKUP(ROW(B40)-28,Dairy_Cattle_MAX!$C$6:$V$140,18,0)))))</f>
        <v/>
      </c>
      <c r="I40" s="103" t="str">
        <f>IF(IF(A40="","",IF(A40="Total",SUM($I$29:$I39),IF(ISNA(VLOOKUP(ROW(C40)-28,Dairy_Cattle_MAX!$C$6:$V$140,1,0)),"",VLOOKUP(ROW(C40)-28,Dairy_Cattle_MAX!$C$6:$V$140,19,0))))=0,"",IF(A40="","",IF(A40="Total",SUM($I$29:$I39),IF(ISNA(VLOOKUP(ROW(C40)-28,Dairy_Cattle_MAX!$C$6:$V$140,1,0)),"",VLOOKUP(ROW(C40)-28,Dairy_Cattle_MAX!$C$6:$V$140,19,0)))))</f>
        <v/>
      </c>
      <c r="J40" s="103" t="str">
        <f>IF(IF(A40="","",IF(A40="Total",SUM($J$29:$J39),IF(ISNA(VLOOKUP(ROW(D40)-28,Dairy_Cattle_MAX!$C$6:$V$140,1,0)),"",VLOOKUP(ROW(D40)-28,Dairy_Cattle_MAX!$C$6:$V$140,20,0))))=0,"",IF(A40="","",IF(A40="Total",SUM($J$29:$J39),IF(ISNA(VLOOKUP(ROW(D40)-28,Dairy_Cattle_MAX!$C$6:$V$140,1,0)),"",VLOOKUP(ROW(D40)-28,Dairy_Cattle_MAX!$C$6:$V$140,20,0)))))</f>
        <v/>
      </c>
      <c r="K40" s="120" t="str">
        <f>IF(OR($A40="",G40=""),"",IF($A40="Total",SUM(K$29:K39),G40*$F40/100))</f>
        <v/>
      </c>
      <c r="L40" s="103" t="str">
        <f>IF(OR($A40="",H40=""),"",IF($A40="Total",SUM(L$29:L39),H40*$F40/100))</f>
        <v/>
      </c>
      <c r="M40" s="103" t="str">
        <f>IF(OR($A40="",I40=""),"",IF($A40="Total",SUM(M$29:M39),I40*$F40/100))</f>
        <v/>
      </c>
      <c r="N40" s="103" t="str">
        <f>IF(OR($A40="",J40=""),"",IF($A40="Total",SUM(N$29:N39),J40*$F40/100))</f>
        <v/>
      </c>
      <c r="O40" s="99"/>
      <c r="P40" s="100" t="str">
        <f>IF(OR(P39="Total",P39=""),"",IF(AND(ISNA(VLOOKUP(ROW(P40)-28,Dairy_Cattle_MEAN!$C$6:$V$140,1,0)),P39&lt;&gt;""),"Total",VLOOKUP(ROW(P40)-28,Dairy_Cattle_MEAN!$C$6:$V$140,4,0)&amp;" "&amp;VLOOKUP(ROW(P40)-28,Dairy_Cattle_MEAN!$C$6:$V$140,5,0)))</f>
        <v/>
      </c>
      <c r="Q40" s="100" t="str">
        <f>IF(ISNA(VLOOKUP(ROW(P40)-28,Dairy_Cattle_MEAN!$C$6:$V$140,1,0)),"",LEFT(VLOOKUP(ROW(P40)-28,Dairy_Cattle_MEAN!$C$6:$V$140,2,0),5))</f>
        <v/>
      </c>
      <c r="R40" s="100" t="str">
        <f>IF(ISNA(VLOOKUP(ROW(P40)-28,Dairy_Cattle_MEAN!$C$6:$V$140,1,0)),"",VLOOKUP(ROW(P40)-28,Dairy_Cattle_MEAN!$C$6:$V$140,9,0))</f>
        <v/>
      </c>
      <c r="S40" s="100" t="str">
        <f>IF(ISNA(VLOOKUP(ROW(P40)-28,Dairy_Cattle_MEAN!$C$6:$V$140,1,0)),"","STMR/STMR-P")</f>
        <v/>
      </c>
      <c r="T40" s="100" t="str">
        <f>IF(ISNA(VLOOKUP(ROW(P40)-28,Dairy_Cattle_MEAN!$C$6:$V$140,1,0)),"",VLOOKUP(ROW(P40)-28,Dairy_Cattle_MEAN!$C$6:$V$140,11,0))</f>
        <v/>
      </c>
      <c r="U40" s="101" t="str">
        <f t="shared" si="3"/>
        <v/>
      </c>
      <c r="V40" s="103" t="str">
        <f>IF(P40="","",IF(P40="Total",SUM($V$29:$V39),IF(ISNA(VLOOKUP(ROW(P40)-28,Dairy_Cattle_MEAN!$C$6:$V$140,1,0)),"",VLOOKUP(ROW(P40)-28,Dairy_Cattle_MEAN!$C$6:$V$140,17,0))))</f>
        <v/>
      </c>
      <c r="W40" s="103" t="str">
        <f>IF(IF(P40="","",IF(P40="Total",SUM($W$29:$W39),IF(ISNA(VLOOKUP(ROW(Q40)-28,Dairy_Cattle_MEAN!$C$6:$V$140,1,0)),"",VLOOKUP(ROW(Q40)-28,Dairy_Cattle_MEAN!$C$6:$V$140,18,0))))=0,"",IF(P40="","",IF(P40="Total",SUM($W$29:$W39),IF(ISNA(VLOOKUP(ROW(Q40)-28,Dairy_Cattle_MEAN!$C$6:$V$140,1,0)),"",VLOOKUP(ROW(Q40)-28,Dairy_Cattle_MEAN!$C$6:$V$140,18,0)))))</f>
        <v/>
      </c>
      <c r="X40" s="103" t="str">
        <f>IF(IF(P40="","",IF(P40="Total",SUM($X$29:$X39),IF(ISNA(VLOOKUP(ROW(R40)-28,Dairy_Cattle_MEAN!$C$6:$V$140,1,0)),"",VLOOKUP(ROW(R40)-28,Dairy_Cattle_MEAN!$C$6:$V$140,19,0))))=0,"",IF(P40="","",IF(P40="Total",SUM($X$29:$X39),IF(ISNA(VLOOKUP(ROW(R40)-28,Dairy_Cattle_MEAN!$C$6:$V$140,1,0)),"",VLOOKUP(ROW(R40)-28,Dairy_Cattle_MEAN!$C$6:$V$140,19,0)))))</f>
        <v/>
      </c>
      <c r="Y40" s="103" t="str">
        <f>IF(IF(P40="","",IF(P40="Total",SUM($Y$29:$Y39),IF(ISNA(VLOOKUP(ROW(S40)-28,Dairy_Cattle_MEAN!$C$6:$V$140,1,0)),"",VLOOKUP(ROW(S40)-28,Dairy_Cattle_MEAN!$C$6:$V$140,20,0))))=0,"",IF(P40="","",IF(P40="Total",SUM($Y$29:$Y39),IF(ISNA(VLOOKUP(ROW(S40)-28,Dairy_Cattle_MEAN!$C$6:$V$140,1,0)),"",VLOOKUP(ROW(S40)-28,Dairy_Cattle_MEAN!$C$6:$V$140,20,0)))))</f>
        <v/>
      </c>
      <c r="Z40" s="103" t="str">
        <f>IF(OR($P40="",V40=""),"",IF($P40="Total",SUM(Z$29:Z39),V40*$U40/100))</f>
        <v/>
      </c>
      <c r="AA40" s="103" t="str">
        <f>IF(OR($P40="",W40=""),"",IF($P40="Total",SUM(AA$29:AA39),W40*$U40/100))</f>
        <v/>
      </c>
      <c r="AB40" s="103" t="str">
        <f>IF(OR($P40="",X40=""),"",IF($P40="Total",SUM(AB$29:AB39),X40*$U40/100))</f>
        <v/>
      </c>
      <c r="AC40" s="103" t="str">
        <f>IF(OR($P40="",Y40=""),"",IF($P40="Total",SUM(AC$29:AC39),Y40*$U40/100))</f>
        <v/>
      </c>
    </row>
    <row r="41" spans="1:29" x14ac:dyDescent="0.2">
      <c r="A41" s="100" t="str">
        <f>IF(OR(A40="Total",A40=""),"",IF(AND(ISNA(VLOOKUP(ROW(A41)-28,Dairy_Cattle_MAX!$C$6:$V$140,1,0)),A40&lt;&gt;""),"Total",VLOOKUP(ROW(A41)-28,Dairy_Cattle_MAX!$C$6:$V$140,4,0)&amp;" "&amp;VLOOKUP(ROW(A41)-28,Dairy_Cattle_MAX!$C$6:$V$140,5,0)))</f>
        <v/>
      </c>
      <c r="B41" s="100" t="str">
        <f>IF(ISNA(VLOOKUP(ROW(A41)-28,Dairy_Cattle_MAX!$C$6:$V$140,1,0)),"",LEFT(VLOOKUP(ROW(A41)-28,Dairy_Cattle_MAX!$C$6:$V$140,2,0),5))</f>
        <v/>
      </c>
      <c r="C41" s="100" t="str">
        <f>IF(ISNA(VLOOKUP(ROW(A41)-28,Dairy_Cattle_MAX!$C$6:$V$140,1,0)),"",IF($D41="HR",VLOOKUP(ROW(A41)-28,Dairy_Cattle_MAX!$C$6:$V$140,8,0),VLOOKUP(ROW(A41)-28,Dairy_Cattle_MAX!$C$6:$V$140,9,0)))</f>
        <v/>
      </c>
      <c r="D41" s="100" t="str">
        <f>IF(ISNA(VLOOKUP(ROW(A41)-28,Dairy_Cattle_MAX!$C$6:$V$140,1,0)),"",VLOOKUP(ROW(A41)-28,Dairy_Cattle_MAX!$C$6:$V$140,10,0))</f>
        <v/>
      </c>
      <c r="E41" s="100" t="str">
        <f>IF(ISNA(VLOOKUP(ROW(A41)-28,Dairy_Cattle_MAX!$C$6:$V$140,1,0)),"",VLOOKUP(ROW(A41)-28,Dairy_Cattle_MAX!$C$6:$V$140,11,0))</f>
        <v/>
      </c>
      <c r="F41" s="101" t="str">
        <f t="shared" si="2"/>
        <v/>
      </c>
      <c r="G41" s="103" t="str">
        <f>IF(IF(A41="","",IF(A41="Total",SUM($G$29:$G40),IF(ISNA(VLOOKUP(ROW(A41)-28,Dairy_Cattle_MAX!$C$6:$V$140,1,0)),"",VLOOKUP(ROW(A41)-28,Dairy_Cattle_MAX!$C$6:$V$140,17,0))))=0,"",IF(A41="","",IF(A41="Total",SUM($G$29:$G40),IF(ISNA(VLOOKUP(ROW(A41)-28,Dairy_Cattle_MAX!$C$6:$V$140,1,0)),"",VLOOKUP(ROW(A41)-28,Dairy_Cattle_MAX!$C$6:$V$140,17,0)))))</f>
        <v/>
      </c>
      <c r="H41" s="103" t="str">
        <f>IF(IF(A41="","",IF(A41="Total",SUM($H$29:$H40),IF(ISNA(VLOOKUP(ROW(B41)-28,Dairy_Cattle_MAX!$C$6:$V$140,1,0)),"",VLOOKUP(ROW(B41)-28,Dairy_Cattle_MAX!$C$6:$V$140,18,0))))=0,"",IF(A41="","",IF(A41="Total",SUM($H$29:$H40),IF(ISNA(VLOOKUP(ROW(B41)-28,Dairy_Cattle_MAX!$C$6:$V$140,1,0)),"",VLOOKUP(ROW(B41)-28,Dairy_Cattle_MAX!$C$6:$V$140,18,0)))))</f>
        <v/>
      </c>
      <c r="I41" s="103" t="str">
        <f>IF(IF(A41="","",IF(A41="Total",SUM($I$29:$I40),IF(ISNA(VLOOKUP(ROW(C41)-28,Dairy_Cattle_MAX!$C$6:$V$140,1,0)),"",VLOOKUP(ROW(C41)-28,Dairy_Cattle_MAX!$C$6:$V$140,19,0))))=0,"",IF(A41="","",IF(A41="Total",SUM($I$29:$I40),IF(ISNA(VLOOKUP(ROW(C41)-28,Dairy_Cattle_MAX!$C$6:$V$140,1,0)),"",VLOOKUP(ROW(C41)-28,Dairy_Cattle_MAX!$C$6:$V$140,19,0)))))</f>
        <v/>
      </c>
      <c r="J41" s="103" t="str">
        <f>IF(IF(A41="","",IF(A41="Total",SUM($J$29:$J40),IF(ISNA(VLOOKUP(ROW(D41)-28,Dairy_Cattle_MAX!$C$6:$V$140,1,0)),"",VLOOKUP(ROW(D41)-28,Dairy_Cattle_MAX!$C$6:$V$140,20,0))))=0,"",IF(A41="","",IF(A41="Total",SUM($J$29:$J40),IF(ISNA(VLOOKUP(ROW(D41)-28,Dairy_Cattle_MAX!$C$6:$V$140,1,0)),"",VLOOKUP(ROW(D41)-28,Dairy_Cattle_MAX!$C$6:$V$140,20,0)))))</f>
        <v/>
      </c>
      <c r="K41" s="120" t="str">
        <f>IF(OR($A41="",G41=""),"",IF($A41="Total",SUM(K$29:K40),G41*$F41/100))</f>
        <v/>
      </c>
      <c r="L41" s="103" t="str">
        <f>IF(OR($A41="",H41=""),"",IF($A41="Total",SUM(L$29:L40),H41*$F41/100))</f>
        <v/>
      </c>
      <c r="M41" s="123" t="str">
        <f>IF(OR($A41="",I41=""),"",IF($A41="Total",SUM(M$29:M40),I41*$F41/100))</f>
        <v/>
      </c>
      <c r="N41" s="123" t="str">
        <f>IF(OR($A41="",J41=""),"",IF($A41="Total",SUM(N$29:N40),J41*$F41/100))</f>
        <v/>
      </c>
      <c r="O41" s="99"/>
      <c r="P41" s="100" t="str">
        <f>IF(OR(P40="Total",P40=""),"",IF(AND(ISNA(VLOOKUP(ROW(P41)-28,Dairy_Cattle_MEAN!$C$6:$V$140,1,0)),P40&lt;&gt;""),"Total",VLOOKUP(ROW(P41)-28,Dairy_Cattle_MEAN!$C$6:$V$140,4,0)&amp;" "&amp;VLOOKUP(ROW(P41)-28,Dairy_Cattle_MEAN!$C$6:$V$140,5,0)))</f>
        <v/>
      </c>
      <c r="Q41" s="100" t="str">
        <f>IF(ISNA(VLOOKUP(ROW(P41)-28,Dairy_Cattle_MEAN!$C$6:$V$140,1,0)),"",LEFT(VLOOKUP(ROW(P41)-28,Dairy_Cattle_MEAN!$C$6:$V$140,2,0),5))</f>
        <v/>
      </c>
      <c r="R41" s="100" t="str">
        <f>IF(ISNA(VLOOKUP(ROW(P41)-28,Dairy_Cattle_MEAN!$C$6:$V$140,1,0)),"",VLOOKUP(ROW(P41)-28,Dairy_Cattle_MEAN!$C$6:$V$140,9,0))</f>
        <v/>
      </c>
      <c r="S41" s="100" t="str">
        <f>IF(ISNA(VLOOKUP(ROW(P41)-28,Dairy_Cattle_MEAN!$C$6:$V$140,1,0)),"","STMR/STMR-P")</f>
        <v/>
      </c>
      <c r="T41" s="100" t="str">
        <f>IF(ISNA(VLOOKUP(ROW(P41)-28,Dairy_Cattle_MEAN!$C$6:$V$140,1,0)),"",VLOOKUP(ROW(P41)-28,Dairy_Cattle_MEAN!$C$6:$V$140,11,0))</f>
        <v/>
      </c>
      <c r="U41" s="101" t="str">
        <f t="shared" si="3"/>
        <v/>
      </c>
      <c r="V41" s="103" t="str">
        <f>IF(P41="","",IF(P41="Total",SUM($V$29:$V40),IF(ISNA(VLOOKUP(ROW(P41)-28,Dairy_Cattle_MEAN!$C$6:$V$140,1,0)),"",VLOOKUP(ROW(P41)-28,Dairy_Cattle_MEAN!$C$6:$V$140,17,0))))</f>
        <v/>
      </c>
      <c r="W41" s="103" t="str">
        <f>IF(IF(P41="","",IF(P41="Total",SUM($W$29:$W40),IF(ISNA(VLOOKUP(ROW(Q41)-28,Dairy_Cattle_MEAN!$C$6:$V$140,1,0)),"",VLOOKUP(ROW(Q41)-28,Dairy_Cattle_MEAN!$C$6:$V$140,18,0))))=0,"",IF(P41="","",IF(P41="Total",SUM($W$29:$W40),IF(ISNA(VLOOKUP(ROW(Q41)-28,Dairy_Cattle_MEAN!$C$6:$V$140,1,0)),"",VLOOKUP(ROW(Q41)-28,Dairy_Cattle_MEAN!$C$6:$V$140,18,0)))))</f>
        <v/>
      </c>
      <c r="X41" s="103" t="str">
        <f>IF(IF(P41="","",IF(P41="Total",SUM($X$29:$X40),IF(ISNA(VLOOKUP(ROW(R41)-28,Dairy_Cattle_MEAN!$C$6:$V$140,1,0)),"",VLOOKUP(ROW(R41)-28,Dairy_Cattle_MEAN!$C$6:$V$140,19,0))))=0,"",IF(P41="","",IF(P41="Total",SUM($X$29:$X40),IF(ISNA(VLOOKUP(ROW(R41)-28,Dairy_Cattle_MEAN!$C$6:$V$140,1,0)),"",VLOOKUP(ROW(R41)-28,Dairy_Cattle_MEAN!$C$6:$V$140,19,0)))))</f>
        <v/>
      </c>
      <c r="Y41" s="103" t="str">
        <f>IF(IF(P41="","",IF(P41="Total",SUM($Y$29:$Y40),IF(ISNA(VLOOKUP(ROW(S41)-28,Dairy_Cattle_MEAN!$C$6:$V$140,1,0)),"",VLOOKUP(ROW(S41)-28,Dairy_Cattle_MEAN!$C$6:$V$140,20,0))))=0,"",IF(P41="","",IF(P41="Total",SUM($Y$29:$Y40),IF(ISNA(VLOOKUP(ROW(S41)-28,Dairy_Cattle_MEAN!$C$6:$V$140,1,0)),"",VLOOKUP(ROW(S41)-28,Dairy_Cattle_MEAN!$C$6:$V$140,20,0)))))</f>
        <v/>
      </c>
      <c r="Z41" s="103" t="str">
        <f>IF(OR($P41="",V41=""),"",IF($P41="Total",SUM(Z$29:Z40),V41*$U41/100))</f>
        <v/>
      </c>
      <c r="AA41" s="103" t="str">
        <f>IF(OR($P41="",W41=""),"",IF($P41="Total",SUM(AA$29:AA40),W41*$U41/100))</f>
        <v/>
      </c>
      <c r="AB41" s="103" t="str">
        <f>IF(OR($P41="",X41=""),"",IF($P41="Total",SUM(AB$29:AB40),X41*$U41/100))</f>
        <v/>
      </c>
      <c r="AC41" s="103" t="str">
        <f>IF(OR($P41="",Y41=""),"",IF($P41="Total",SUM(AC$29:AC40),Y41*$U41/100))</f>
        <v/>
      </c>
    </row>
    <row r="42" spans="1:29" x14ac:dyDescent="0.2">
      <c r="A42" s="100" t="str">
        <f>IF(OR(A41="Total",A41=""),"",IF(AND(ISNA(VLOOKUP(ROW(A42)-28,Dairy_Cattle_MAX!$C$6:$V$140,1,0)),A41&lt;&gt;""),"Total",VLOOKUP(ROW(A42)-28,Dairy_Cattle_MAX!$C$6:$V$140,4,0)&amp;" "&amp;VLOOKUP(ROW(A42)-28,Dairy_Cattle_MAX!$C$6:$V$140,5,0)))</f>
        <v/>
      </c>
      <c r="B42" s="100" t="str">
        <f>IF(ISNA(VLOOKUP(ROW(A42)-28,Dairy_Cattle_MAX!$C$6:$V$140,1,0)),"",LEFT(VLOOKUP(ROW(A42)-28,Dairy_Cattle_MAX!$C$6:$V$140,2,0),5))</f>
        <v/>
      </c>
      <c r="C42" s="100" t="str">
        <f>IF(ISNA(VLOOKUP(ROW(A42)-28,Dairy_Cattle_MAX!$C$6:$V$140,1,0)),"",IF($D42="HR",VLOOKUP(ROW(A42)-28,Dairy_Cattle_MAX!$C$6:$V$140,8,0),VLOOKUP(ROW(A42)-28,Dairy_Cattle_MAX!$C$6:$V$140,9,0)))</f>
        <v/>
      </c>
      <c r="D42" s="100" t="str">
        <f>IF(ISNA(VLOOKUP(ROW(A42)-28,Dairy_Cattle_MAX!$C$6:$V$140,1,0)),"",VLOOKUP(ROW(A42)-28,Dairy_Cattle_MAX!$C$6:$V$140,10,0))</f>
        <v/>
      </c>
      <c r="E42" s="100" t="str">
        <f>IF(ISNA(VLOOKUP(ROW(A42)-28,Dairy_Cattle_MAX!$C$6:$V$140,1,0)),"",VLOOKUP(ROW(A42)-28,Dairy_Cattle_MAX!$C$6:$V$140,11,0))</f>
        <v/>
      </c>
      <c r="F42" s="101" t="str">
        <f t="shared" si="2"/>
        <v/>
      </c>
      <c r="G42" s="103" t="str">
        <f>IF(IF(A42="","",IF(A42="Total",SUM($G$29:$G41),IF(ISNA(VLOOKUP(ROW(A42)-28,Dairy_Cattle_MAX!$C$6:$V$140,1,0)),"",VLOOKUP(ROW(A42)-28,Dairy_Cattle_MAX!$C$6:$V$140,17,0))))=0,"",IF(A42="","",IF(A42="Total",SUM($G$29:$G41),IF(ISNA(VLOOKUP(ROW(A42)-28,Dairy_Cattle_MAX!$C$6:$V$140,1,0)),"",VLOOKUP(ROW(A42)-28,Dairy_Cattle_MAX!$C$6:$V$140,17,0)))))</f>
        <v/>
      </c>
      <c r="H42" s="103" t="str">
        <f>IF(IF(A42="","",IF(A42="Total",SUM($H$29:$H41),IF(ISNA(VLOOKUP(ROW(B42)-28,Dairy_Cattle_MAX!$C$6:$V$140,1,0)),"",VLOOKUP(ROW(B42)-28,Dairy_Cattle_MAX!$C$6:$V$140,18,0))))=0,"",IF(A42="","",IF(A42="Total",SUM($H$29:$H41),IF(ISNA(VLOOKUP(ROW(B42)-28,Dairy_Cattle_MAX!$C$6:$V$140,1,0)),"",VLOOKUP(ROW(B42)-28,Dairy_Cattle_MAX!$C$6:$V$140,18,0)))))</f>
        <v/>
      </c>
      <c r="I42" s="103" t="str">
        <f>IF(IF(A42="","",IF(A42="Total",SUM($I$29:$I41),IF(ISNA(VLOOKUP(ROW(C42)-28,Dairy_Cattle_MAX!$C$6:$V$140,1,0)),"",VLOOKUP(ROW(C42)-28,Dairy_Cattle_MAX!$C$6:$V$140,19,0))))=0,"",IF(A42="","",IF(A42="Total",SUM($I$29:$I41),IF(ISNA(VLOOKUP(ROW(C42)-28,Dairy_Cattle_MAX!$C$6:$V$140,1,0)),"",VLOOKUP(ROW(C42)-28,Dairy_Cattle_MAX!$C$6:$V$140,19,0)))))</f>
        <v/>
      </c>
      <c r="J42" s="103" t="str">
        <f>IF(IF(A42="","",IF(A42="Total",SUM($J$29:$J41),IF(ISNA(VLOOKUP(ROW(D42)-28,Dairy_Cattle_MAX!$C$6:$V$140,1,0)),"",VLOOKUP(ROW(D42)-28,Dairy_Cattle_MAX!$C$6:$V$140,20,0))))=0,"",IF(A42="","",IF(A42="Total",SUM($J$29:$J41),IF(ISNA(VLOOKUP(ROW(D42)-28,Dairy_Cattle_MAX!$C$6:$V$140,1,0)),"",VLOOKUP(ROW(D42)-28,Dairy_Cattle_MAX!$C$6:$V$140,20,0)))))</f>
        <v/>
      </c>
      <c r="K42" s="120" t="str">
        <f>IF(OR($A42="",G42=""),"",IF($A42="Total",SUM(K$29:K41),G42*$F42/100))</f>
        <v/>
      </c>
      <c r="L42" s="103" t="str">
        <f>IF(OR($A42="",H42=""),"",IF($A42="Total",SUM(L$29:L41),H42*$F42/100))</f>
        <v/>
      </c>
      <c r="M42" s="103" t="str">
        <f>IF(OR($A42="",I42=""),"",IF($A42="Total",SUM(M$29:M41),I42*$F42/100))</f>
        <v/>
      </c>
      <c r="N42" s="103" t="str">
        <f>IF(OR($A42="",J42=""),"",IF($A42="Total",SUM(N$29:N41),J42*$F42/100))</f>
        <v/>
      </c>
      <c r="O42" s="99"/>
      <c r="P42" s="100" t="str">
        <f>IF(OR(P41="Total",P41=""),"",IF(AND(ISNA(VLOOKUP(ROW(P42)-28,Dairy_Cattle_MEAN!$C$6:$V$140,1,0)),P41&lt;&gt;""),"Total",VLOOKUP(ROW(P42)-28,Dairy_Cattle_MEAN!$C$6:$V$140,4,0)&amp;" "&amp;VLOOKUP(ROW(P42)-28,Dairy_Cattle_MEAN!$C$6:$V$140,5,0)))</f>
        <v/>
      </c>
      <c r="Q42" s="100" t="str">
        <f>IF(ISNA(VLOOKUP(ROW(P42)-28,Dairy_Cattle_MEAN!$C$6:$V$140,1,0)),"",LEFT(VLOOKUP(ROW(P42)-28,Dairy_Cattle_MEAN!$C$6:$V$140,2,0),5))</f>
        <v/>
      </c>
      <c r="R42" s="100" t="str">
        <f>IF(ISNA(VLOOKUP(ROW(P42)-28,Dairy_Cattle_MEAN!$C$6:$V$140,1,0)),"",VLOOKUP(ROW(P42)-28,Dairy_Cattle_MEAN!$C$6:$V$140,9,0))</f>
        <v/>
      </c>
      <c r="S42" s="100" t="str">
        <f>IF(ISNA(VLOOKUP(ROW(P42)-28,Dairy_Cattle_MEAN!$C$6:$V$140,1,0)),"","STMR/STMR-P")</f>
        <v/>
      </c>
      <c r="T42" s="100" t="str">
        <f>IF(ISNA(VLOOKUP(ROW(P42)-28,Dairy_Cattle_MEAN!$C$6:$V$140,1,0)),"",VLOOKUP(ROW(P42)-28,Dairy_Cattle_MEAN!$C$6:$V$140,11,0))</f>
        <v/>
      </c>
      <c r="U42" s="101" t="str">
        <f t="shared" si="3"/>
        <v/>
      </c>
      <c r="V42" s="103" t="str">
        <f>IF(P42="","",IF(P42="Total",SUM($V$29:$V41),IF(ISNA(VLOOKUP(ROW(P42)-28,Dairy_Cattle_MEAN!$C$6:$V$140,1,0)),"",VLOOKUP(ROW(P42)-28,Dairy_Cattle_MEAN!$C$6:$V$140,17,0))))</f>
        <v/>
      </c>
      <c r="W42" s="103" t="str">
        <f>IF(IF(P42="","",IF(P42="Total",SUM($W$29:$W41),IF(ISNA(VLOOKUP(ROW(Q42)-28,Dairy_Cattle_MEAN!$C$6:$V$140,1,0)),"",VLOOKUP(ROW(Q42)-28,Dairy_Cattle_MEAN!$C$6:$V$140,18,0))))=0,"",IF(P42="","",IF(P42="Total",SUM($W$29:$W41),IF(ISNA(VLOOKUP(ROW(Q42)-28,Dairy_Cattle_MEAN!$C$6:$V$140,1,0)),"",VLOOKUP(ROW(Q42)-28,Dairy_Cattle_MEAN!$C$6:$V$140,18,0)))))</f>
        <v/>
      </c>
      <c r="X42" s="103" t="str">
        <f>IF(IF(P42="","",IF(P42="Total",SUM($X$29:$X41),IF(ISNA(VLOOKUP(ROW(R42)-28,Dairy_Cattle_MEAN!$C$6:$V$140,1,0)),"",VLOOKUP(ROW(R42)-28,Dairy_Cattle_MEAN!$C$6:$V$140,19,0))))=0,"",IF(P42="","",IF(P42="Total",SUM($X$29:$X41),IF(ISNA(VLOOKUP(ROW(R42)-28,Dairy_Cattle_MEAN!$C$6:$V$140,1,0)),"",VLOOKUP(ROW(R42)-28,Dairy_Cattle_MEAN!$C$6:$V$140,19,0)))))</f>
        <v/>
      </c>
      <c r="Y42" s="103" t="str">
        <f>IF(IF(P42="","",IF(P42="Total",SUM($Y$29:$Y41),IF(ISNA(VLOOKUP(ROW(S42)-28,Dairy_Cattle_MEAN!$C$6:$V$140,1,0)),"",VLOOKUP(ROW(S42)-28,Dairy_Cattle_MEAN!$C$6:$V$140,20,0))))=0,"",IF(P42="","",IF(P42="Total",SUM($Y$29:$Y41),IF(ISNA(VLOOKUP(ROW(S42)-28,Dairy_Cattle_MEAN!$C$6:$V$140,1,0)),"",VLOOKUP(ROW(S42)-28,Dairy_Cattle_MEAN!$C$6:$V$140,20,0)))))</f>
        <v/>
      </c>
      <c r="Z42" s="103" t="str">
        <f>IF(OR($P42="",V42=""),"",IF($P42="Total",SUM(Z$29:Z41),V42*$U42/100))</f>
        <v/>
      </c>
      <c r="AA42" s="103" t="str">
        <f>IF(OR($P42="",W42=""),"",IF($P42="Total",SUM(AA$29:AA41),W42*$U42/100))</f>
        <v/>
      </c>
      <c r="AB42" s="103" t="str">
        <f>IF(OR($P42="",X42=""),"",IF($P42="Total",SUM(AB$29:AB41),X42*$U42/100))</f>
        <v/>
      </c>
      <c r="AC42" s="103" t="str">
        <f>IF(OR($P42="",Y42=""),"",IF($P42="Total",SUM(AC$29:AC41),Y42*$U42/100))</f>
        <v/>
      </c>
    </row>
    <row r="43" spans="1:29" x14ac:dyDescent="0.2">
      <c r="A43" s="100" t="str">
        <f>IF(OR(A42="Total",A42=""),"",IF(AND(ISNA(VLOOKUP(ROW(A43)-28,Dairy_Cattle_MAX!$C$6:$V$140,1,0)),A42&lt;&gt;""),"Total",VLOOKUP(ROW(A43)-28,Dairy_Cattle_MAX!$C$6:$V$140,4,0)&amp;" "&amp;VLOOKUP(ROW(A43)-28,Dairy_Cattle_MAX!$C$6:$V$140,5,0)))</f>
        <v/>
      </c>
      <c r="B43" s="100" t="str">
        <f>IF(ISNA(VLOOKUP(ROW(A43)-28,Dairy_Cattle_MAX!$C$6:$V$140,1,0)),"",LEFT(VLOOKUP(ROW(A43)-28,Dairy_Cattle_MAX!$C$6:$V$140,2,0),5))</f>
        <v/>
      </c>
      <c r="C43" s="100" t="str">
        <f>IF(ISNA(VLOOKUP(ROW(A43)-28,Dairy_Cattle_MAX!$C$6:$V$140,1,0)),"",IF($D43="HR",VLOOKUP(ROW(A43)-28,Dairy_Cattle_MAX!$C$6:$V$140,8,0),VLOOKUP(ROW(A43)-28,Dairy_Cattle_MAX!$C$6:$V$140,9,0)))</f>
        <v/>
      </c>
      <c r="D43" s="100" t="str">
        <f>IF(ISNA(VLOOKUP(ROW(A43)-28,Dairy_Cattle_MAX!$C$6:$V$140,1,0)),"",VLOOKUP(ROW(A43)-28,Dairy_Cattle_MAX!$C$6:$V$140,10,0))</f>
        <v/>
      </c>
      <c r="E43" s="100" t="str">
        <f>IF(ISNA(VLOOKUP(ROW(A43)-28,Dairy_Cattle_MAX!$C$6:$V$140,1,0)),"",VLOOKUP(ROW(A43)-28,Dairy_Cattle_MAX!$C$6:$V$140,11,0))</f>
        <v/>
      </c>
      <c r="F43" s="101" t="str">
        <f t="shared" si="2"/>
        <v/>
      </c>
      <c r="G43" s="103" t="str">
        <f>IF(IF(A43="","",IF(A43="Total",SUM($G$29:$G42),IF(ISNA(VLOOKUP(ROW(A43)-28,Dairy_Cattle_MAX!$C$6:$V$140,1,0)),"",VLOOKUP(ROW(A43)-28,Dairy_Cattle_MAX!$C$6:$V$140,17,0))))=0,"",IF(A43="","",IF(A43="Total",SUM($G$29:$G42),IF(ISNA(VLOOKUP(ROW(A43)-28,Dairy_Cattle_MAX!$C$6:$V$140,1,0)),"",VLOOKUP(ROW(A43)-28,Dairy_Cattle_MAX!$C$6:$V$140,17,0)))))</f>
        <v/>
      </c>
      <c r="H43" s="103" t="str">
        <f>IF(IF(A43="","",IF(A43="Total",SUM($H$29:$H42),IF(ISNA(VLOOKUP(ROW(B43)-28,Dairy_Cattle_MAX!$C$6:$V$140,1,0)),"",VLOOKUP(ROW(B43)-28,Dairy_Cattle_MAX!$C$6:$V$140,18,0))))=0,"",IF(A43="","",IF(A43="Total",SUM($H$29:$H42),IF(ISNA(VLOOKUP(ROW(B43)-28,Dairy_Cattle_MAX!$C$6:$V$140,1,0)),"",VLOOKUP(ROW(B43)-28,Dairy_Cattle_MAX!$C$6:$V$140,18,0)))))</f>
        <v/>
      </c>
      <c r="I43" s="103" t="str">
        <f>IF(IF(A43="","",IF(A43="Total",SUM($I$29:$I42),IF(ISNA(VLOOKUP(ROW(C43)-28,Dairy_Cattle_MAX!$C$6:$V$140,1,0)),"",VLOOKUP(ROW(C43)-28,Dairy_Cattle_MAX!$C$6:$V$140,19,0))))=0,"",IF(A43="","",IF(A43="Total",SUM($I$29:$I42),IF(ISNA(VLOOKUP(ROW(C43)-28,Dairy_Cattle_MAX!$C$6:$V$140,1,0)),"",VLOOKUP(ROW(C43)-28,Dairy_Cattle_MAX!$C$6:$V$140,19,0)))))</f>
        <v/>
      </c>
      <c r="J43" s="103" t="str">
        <f>IF(IF(A43="","",IF(A43="Total",SUM($J$29:$J42),IF(ISNA(VLOOKUP(ROW(D43)-28,Dairy_Cattle_MAX!$C$6:$V$140,1,0)),"",VLOOKUP(ROW(D43)-28,Dairy_Cattle_MAX!$C$6:$V$140,20,0))))=0,"",IF(A43="","",IF(A43="Total",SUM($J$29:$J42),IF(ISNA(VLOOKUP(ROW(D43)-28,Dairy_Cattle_MAX!$C$6:$V$140,1,0)),"",VLOOKUP(ROW(D43)-28,Dairy_Cattle_MAX!$C$6:$V$140,20,0)))))</f>
        <v/>
      </c>
      <c r="K43" s="120" t="str">
        <f>IF(OR($A43="",G43=""),"",IF($A43="Total",SUM(K$29:K42),G43*$F43/100))</f>
        <v/>
      </c>
      <c r="L43" s="103" t="str">
        <f>IF(OR($A43="",H43=""),"",IF($A43="Total",SUM(L$29:L42),H43*$F43/100))</f>
        <v/>
      </c>
      <c r="M43" s="103" t="str">
        <f>IF(OR($A43="",I43=""),"",IF($A43="Total",SUM(M$29:M42),I43*$F43/100))</f>
        <v/>
      </c>
      <c r="N43" s="103" t="str">
        <f>IF(OR($A43="",J43=""),"",IF($A43="Total",SUM(N$29:N42),J43*$F43/100))</f>
        <v/>
      </c>
      <c r="O43" s="99"/>
      <c r="P43" s="100" t="str">
        <f>IF(OR(P42="Total",P42=""),"",IF(AND(ISNA(VLOOKUP(ROW(P43)-28,Dairy_Cattle_MEAN!$C$6:$V$140,1,0)),P42&lt;&gt;""),"Total",VLOOKUP(ROW(P43)-28,Dairy_Cattle_MEAN!$C$6:$V$140,4,0)&amp;" "&amp;VLOOKUP(ROW(P43)-28,Dairy_Cattle_MEAN!$C$6:$V$140,5,0)))</f>
        <v/>
      </c>
      <c r="Q43" s="100" t="str">
        <f>IF(ISNA(VLOOKUP(ROW(P43)-28,Dairy_Cattle_MEAN!$C$6:$V$140,1,0)),"",LEFT(VLOOKUP(ROW(P43)-28,Dairy_Cattle_MEAN!$C$6:$V$140,2,0),5))</f>
        <v/>
      </c>
      <c r="R43" s="100" t="str">
        <f>IF(ISNA(VLOOKUP(ROW(P43)-28,Dairy_Cattle_MEAN!$C$6:$V$140,1,0)),"",VLOOKUP(ROW(P43)-28,Dairy_Cattle_MEAN!$C$6:$V$140,9,0))</f>
        <v/>
      </c>
      <c r="S43" s="100" t="str">
        <f>IF(ISNA(VLOOKUP(ROW(P43)-28,Dairy_Cattle_MEAN!$C$6:$V$140,1,0)),"","STMR/STMR-P")</f>
        <v/>
      </c>
      <c r="T43" s="100" t="str">
        <f>IF(ISNA(VLOOKUP(ROW(P43)-28,Dairy_Cattle_MEAN!$C$6:$V$140,1,0)),"",VLOOKUP(ROW(P43)-28,Dairy_Cattle_MEAN!$C$6:$V$140,11,0))</f>
        <v/>
      </c>
      <c r="U43" s="101" t="str">
        <f t="shared" si="3"/>
        <v/>
      </c>
      <c r="V43" s="103" t="str">
        <f>IF(P43="","",IF(P43="Total",SUM($V$29:$V42),IF(ISNA(VLOOKUP(ROW(P43)-28,Dairy_Cattle_MEAN!$C$6:$V$140,1,0)),"",VLOOKUP(ROW(P43)-28,Dairy_Cattle_MEAN!$C$6:$V$140,17,0))))</f>
        <v/>
      </c>
      <c r="W43" s="103" t="str">
        <f>IF(IF(P43="","",IF(P43="Total",SUM($W$29:$W42),IF(ISNA(VLOOKUP(ROW(Q43)-28,Dairy_Cattle_MEAN!$C$6:$V$140,1,0)),"",VLOOKUP(ROW(Q43)-28,Dairy_Cattle_MEAN!$C$6:$V$140,18,0))))=0,"",IF(P43="","",IF(P43="Total",SUM($W$29:$W42),IF(ISNA(VLOOKUP(ROW(Q43)-28,Dairy_Cattle_MEAN!$C$6:$V$140,1,0)),"",VLOOKUP(ROW(Q43)-28,Dairy_Cattle_MEAN!$C$6:$V$140,18,0)))))</f>
        <v/>
      </c>
      <c r="X43" s="103" t="str">
        <f>IF(IF(P43="","",IF(P43="Total",SUM($X$29:$X42),IF(ISNA(VLOOKUP(ROW(R43)-28,Dairy_Cattle_MEAN!$C$6:$V$140,1,0)),"",VLOOKUP(ROW(R43)-28,Dairy_Cattle_MEAN!$C$6:$V$140,19,0))))=0,"",IF(P43="","",IF(P43="Total",SUM($X$29:$X42),IF(ISNA(VLOOKUP(ROW(R43)-28,Dairy_Cattle_MEAN!$C$6:$V$140,1,0)),"",VLOOKUP(ROW(R43)-28,Dairy_Cattle_MEAN!$C$6:$V$140,19,0)))))</f>
        <v/>
      </c>
      <c r="Y43" s="103" t="str">
        <f>IF(IF(P43="","",IF(P43="Total",SUM($Y$29:$Y42),IF(ISNA(VLOOKUP(ROW(S43)-28,Dairy_Cattle_MEAN!$C$6:$V$140,1,0)),"",VLOOKUP(ROW(S43)-28,Dairy_Cattle_MEAN!$C$6:$V$140,20,0))))=0,"",IF(P43="","",IF(P43="Total",SUM($Y$29:$Y42),IF(ISNA(VLOOKUP(ROW(S43)-28,Dairy_Cattle_MEAN!$C$6:$V$140,1,0)),"",VLOOKUP(ROW(S43)-28,Dairy_Cattle_MEAN!$C$6:$V$140,20,0)))))</f>
        <v/>
      </c>
      <c r="Z43" s="123" t="str">
        <f>IF(OR($P43="",V43=""),"",IF($P43="Total",SUM(Z$29:Z42),V43*$U43/100))</f>
        <v/>
      </c>
      <c r="AA43" s="123" t="str">
        <f>IF(OR($P43="",W43=""),"",IF($P43="Total",SUM(AA$29:AA42),W43*$U43/100))</f>
        <v/>
      </c>
      <c r="AB43" s="123" t="str">
        <f>IF(OR($P43="",X43=""),"",IF($P43="Total",SUM(AB$29:AB42),X43*$U43/100))</f>
        <v/>
      </c>
      <c r="AC43" s="123" t="str">
        <f>IF(OR($P43="",Y43=""),"",IF($P43="Total",SUM(AC$29:AC42),Y43*$U43/100))</f>
        <v/>
      </c>
    </row>
    <row r="44" spans="1:29" x14ac:dyDescent="0.2">
      <c r="A44" s="100" t="str">
        <f>IF(OR(A43="Total",A43=""),"",IF(AND(ISNA(VLOOKUP(ROW(A44)-28,Dairy_Cattle_MAX!$C$6:$V$140,1,0)),A43&lt;&gt;""),"Total",VLOOKUP(ROW(A44)-28,Dairy_Cattle_MAX!$C$6:$V$140,4,0)&amp;" "&amp;VLOOKUP(ROW(A44)-28,Dairy_Cattle_MAX!$C$6:$V$140,5,0)))</f>
        <v/>
      </c>
      <c r="B44" s="100" t="str">
        <f>IF(ISNA(VLOOKUP(ROW(A44)-28,Dairy_Cattle_MAX!$C$6:$V$140,1,0)),"",LEFT(VLOOKUP(ROW(A44)-28,Dairy_Cattle_MAX!$C$6:$V$140,2,0),5))</f>
        <v/>
      </c>
      <c r="C44" s="100" t="str">
        <f>IF(ISNA(VLOOKUP(ROW(A44)-28,Dairy_Cattle_MAX!$C$6:$V$140,1,0)),"",IF($D44="HR",VLOOKUP(ROW(A44)-28,Dairy_Cattle_MAX!$C$6:$V$140,8,0),VLOOKUP(ROW(A44)-28,Dairy_Cattle_MAX!$C$6:$V$140,9,0)))</f>
        <v/>
      </c>
      <c r="D44" s="100" t="str">
        <f>IF(ISNA(VLOOKUP(ROW(A44)-28,Dairy_Cattle_MAX!$C$6:$V$140,1,0)),"",VLOOKUP(ROW(A44)-28,Dairy_Cattle_MAX!$C$6:$V$140,10,0))</f>
        <v/>
      </c>
      <c r="E44" s="100" t="str">
        <f>IF(ISNA(VLOOKUP(ROW(A44)-28,Dairy_Cattle_MAX!$C$6:$V$140,1,0)),"",VLOOKUP(ROW(A44)-28,Dairy_Cattle_MAX!$C$6:$V$140,11,0))</f>
        <v/>
      </c>
      <c r="F44" s="101" t="str">
        <f t="shared" si="2"/>
        <v/>
      </c>
      <c r="G44" s="103" t="str">
        <f>IF(IF(A44="","",IF(A44="Total",SUM($G$29:$G43),IF(ISNA(VLOOKUP(ROW(A44)-28,Dairy_Cattle_MAX!$C$6:$V$140,1,0)),"",VLOOKUP(ROW(A44)-28,Dairy_Cattle_MAX!$C$6:$V$140,17,0))))=0,"",IF(A44="","",IF(A44="Total",SUM($G$29:$G43),IF(ISNA(VLOOKUP(ROW(A44)-28,Dairy_Cattle_MAX!$C$6:$V$140,1,0)),"",VLOOKUP(ROW(A44)-28,Dairy_Cattle_MAX!$C$6:$V$140,17,0)))))</f>
        <v/>
      </c>
      <c r="H44" s="103" t="str">
        <f>IF(IF(A44="","",IF(A44="Total",SUM($H$29:$H43),IF(ISNA(VLOOKUP(ROW(B44)-28,Dairy_Cattle_MAX!$C$6:$V$140,1,0)),"",VLOOKUP(ROW(B44)-28,Dairy_Cattle_MAX!$C$6:$V$140,18,0))))=0,"",IF(A44="","",IF(A44="Total",SUM($H$29:$H43),IF(ISNA(VLOOKUP(ROW(B44)-28,Dairy_Cattle_MAX!$C$6:$V$140,1,0)),"",VLOOKUP(ROW(B44)-28,Dairy_Cattle_MAX!$C$6:$V$140,18,0)))))</f>
        <v/>
      </c>
      <c r="I44" s="103" t="str">
        <f>IF(IF(A44="","",IF(A44="Total",SUM($I$29:$I43),IF(ISNA(VLOOKUP(ROW(C44)-28,Dairy_Cattle_MAX!$C$6:$V$140,1,0)),"",VLOOKUP(ROW(C44)-28,Dairy_Cattle_MAX!$C$6:$V$140,19,0))))=0,"",IF(A44="","",IF(A44="Total",SUM($I$29:$I43),IF(ISNA(VLOOKUP(ROW(C44)-28,Dairy_Cattle_MAX!$C$6:$V$140,1,0)),"",VLOOKUP(ROW(C44)-28,Dairy_Cattle_MAX!$C$6:$V$140,19,0)))))</f>
        <v/>
      </c>
      <c r="J44" s="103" t="str">
        <f>IF(IF(A44="","",IF(A44="Total",SUM($J$29:$J43),IF(ISNA(VLOOKUP(ROW(D44)-28,Dairy_Cattle_MAX!$C$6:$V$140,1,0)),"",VLOOKUP(ROW(D44)-28,Dairy_Cattle_MAX!$C$6:$V$140,20,0))))=0,"",IF(A44="","",IF(A44="Total",SUM($J$29:$J43),IF(ISNA(VLOOKUP(ROW(D44)-28,Dairy_Cattle_MAX!$C$6:$V$140,1,0)),"",VLOOKUP(ROW(D44)-28,Dairy_Cattle_MAX!$C$6:$V$140,20,0)))))</f>
        <v/>
      </c>
      <c r="K44" s="120" t="str">
        <f>IF(OR($A44="",G44=""),"",IF($A44="Total",SUM(K$29:K43),G44*$F44/100))</f>
        <v/>
      </c>
      <c r="L44" s="103" t="str">
        <f>IF(OR($A44="",H44=""),"",IF($A44="Total",SUM(L$29:L43),H44*$F44/100))</f>
        <v/>
      </c>
      <c r="M44" s="103" t="str">
        <f>IF(OR($A44="",I44=""),"",IF($A44="Total",SUM(M$29:M43),I44*$F44/100))</f>
        <v/>
      </c>
      <c r="N44" s="103" t="str">
        <f>IF(OR($A44="",J44=""),"",IF($A44="Total",SUM(N$29:N43),J44*$F44/100))</f>
        <v/>
      </c>
      <c r="O44" s="99"/>
      <c r="P44" s="100" t="str">
        <f>IF(OR(P43="Total",P43=""),"",IF(AND(ISNA(VLOOKUP(ROW(P44)-28,Dairy_Cattle_MEAN!$C$6:$V$140,1,0)),P43&lt;&gt;""),"Total",VLOOKUP(ROW(P44)-28,Dairy_Cattle_MEAN!$C$6:$V$140,4,0)&amp;" "&amp;VLOOKUP(ROW(P44)-28,Dairy_Cattle_MEAN!$C$6:$V$140,5,0)))</f>
        <v/>
      </c>
      <c r="Q44" s="100" t="str">
        <f>IF(ISNA(VLOOKUP(ROW(P44)-28,Dairy_Cattle_MEAN!$C$6:$V$140,1,0)),"",LEFT(VLOOKUP(ROW(P44)-28,Dairy_Cattle_MEAN!$C$6:$V$140,2,0),5))</f>
        <v/>
      </c>
      <c r="R44" s="100" t="str">
        <f>IF(ISNA(VLOOKUP(ROW(P44)-28,Dairy_Cattle_MEAN!$C$6:$V$140,1,0)),"",VLOOKUP(ROW(P44)-28,Dairy_Cattle_MEAN!$C$6:$V$140,9,0))</f>
        <v/>
      </c>
      <c r="S44" s="100" t="str">
        <f>IF(ISNA(VLOOKUP(ROW(P44)-28,Dairy_Cattle_MEAN!$C$6:$V$140,1,0)),"","STMR/STMR-P")</f>
        <v/>
      </c>
      <c r="T44" s="100" t="str">
        <f>IF(ISNA(VLOOKUP(ROW(P44)-28,Dairy_Cattle_MEAN!$C$6:$V$140,1,0)),"",VLOOKUP(ROW(P44)-28,Dairy_Cattle_MEAN!$C$6:$V$140,11,0))</f>
        <v/>
      </c>
      <c r="U44" s="101" t="str">
        <f t="shared" si="3"/>
        <v/>
      </c>
      <c r="V44" s="103" t="str">
        <f>IF(P44="","",IF(P44="Total",SUM($V$29:$V43),IF(ISNA(VLOOKUP(ROW(P44)-28,Dairy_Cattle_MEAN!$C$6:$V$140,1,0)),"",VLOOKUP(ROW(P44)-28,Dairy_Cattle_MEAN!$C$6:$V$140,17,0))))</f>
        <v/>
      </c>
      <c r="W44" s="103" t="str">
        <f>IF(IF(P44="","",IF(P44="Total",SUM($W$29:$W43),IF(ISNA(VLOOKUP(ROW(Q44)-28,Dairy_Cattle_MEAN!$C$6:$V$140,1,0)),"",VLOOKUP(ROW(Q44)-28,Dairy_Cattle_MEAN!$C$6:$V$140,18,0))))=0,"",IF(P44="","",IF(P44="Total",SUM($W$29:$W43),IF(ISNA(VLOOKUP(ROW(Q44)-28,Dairy_Cattle_MEAN!$C$6:$V$140,1,0)),"",VLOOKUP(ROW(Q44)-28,Dairy_Cattle_MEAN!$C$6:$V$140,18,0)))))</f>
        <v/>
      </c>
      <c r="X44" s="103" t="str">
        <f>IF(IF(P44="","",IF(P44="Total",SUM($X$29:$X43),IF(ISNA(VLOOKUP(ROW(R44)-28,Dairy_Cattle_MEAN!$C$6:$V$140,1,0)),"",VLOOKUP(ROW(R44)-28,Dairy_Cattle_MEAN!$C$6:$V$140,19,0))))=0,"",IF(P44="","",IF(P44="Total",SUM($X$29:$X43),IF(ISNA(VLOOKUP(ROW(R44)-28,Dairy_Cattle_MEAN!$C$6:$V$140,1,0)),"",VLOOKUP(ROW(R44)-28,Dairy_Cattle_MEAN!$C$6:$V$140,19,0)))))</f>
        <v/>
      </c>
      <c r="Y44" s="103" t="str">
        <f>IF(IF(P44="","",IF(P44="Total",SUM($Y$29:$Y43),IF(ISNA(VLOOKUP(ROW(S44)-28,Dairy_Cattle_MEAN!$C$6:$V$140,1,0)),"",VLOOKUP(ROW(S44)-28,Dairy_Cattle_MEAN!$C$6:$V$140,20,0))))=0,"",IF(P44="","",IF(P44="Total",SUM($Y$29:$Y43),IF(ISNA(VLOOKUP(ROW(S44)-28,Dairy_Cattle_MEAN!$C$6:$V$140,1,0)),"",VLOOKUP(ROW(S44)-28,Dairy_Cattle_MEAN!$C$6:$V$140,20,0)))))</f>
        <v/>
      </c>
      <c r="Z44" s="103" t="str">
        <f>IF(OR($P44="",V44=""),"",IF($P44="Total",SUM(Z$29:Z43),V44*$U44/100))</f>
        <v/>
      </c>
      <c r="AA44" s="103" t="str">
        <f>IF(OR($P44="",W44=""),"",IF($P44="Total",SUM(AA$29:AA43),W44*$U44/100))</f>
        <v/>
      </c>
      <c r="AB44" s="103" t="str">
        <f>IF(OR($P44="",X44=""),"",IF($P44="Total",SUM(AB$29:AB43),X44*$U44/100))</f>
        <v/>
      </c>
      <c r="AC44" s="103" t="str">
        <f>IF(OR($P44="",Y44=""),"",IF($P44="Total",SUM(AC$29:AC43),Y44*$U44/100))</f>
        <v/>
      </c>
    </row>
    <row r="45" spans="1:29" x14ac:dyDescent="0.2">
      <c r="A45" s="100" t="str">
        <f>IF(OR(A44="Total",A44=""),"",IF(AND(ISNA(VLOOKUP(ROW(A45)-28,Dairy_Cattle_MAX!$C$6:$V$140,1,0)),A44&lt;&gt;""),"Total",VLOOKUP(ROW(A45)-28,Dairy_Cattle_MAX!$C$6:$V$140,4,0)&amp;" "&amp;VLOOKUP(ROW(A45)-28,Dairy_Cattle_MAX!$C$6:$V$140,5,0)))</f>
        <v/>
      </c>
      <c r="B45" s="100" t="str">
        <f>IF(ISNA(VLOOKUP(ROW(A45)-28,Dairy_Cattle_MAX!$C$6:$V$140,1,0)),"",LEFT(VLOOKUP(ROW(A45)-28,Dairy_Cattle_MAX!$C$6:$V$140,2,0),5))</f>
        <v/>
      </c>
      <c r="C45" s="100" t="str">
        <f>IF(ISNA(VLOOKUP(ROW(A45)-28,Dairy_Cattle_MAX!$C$6:$V$140,1,0)),"",IF($D45="HR",VLOOKUP(ROW(A45)-28,Dairy_Cattle_MAX!$C$6:$V$140,8,0),VLOOKUP(ROW(A45)-28,Dairy_Cattle_MAX!$C$6:$V$140,9,0)))</f>
        <v/>
      </c>
      <c r="D45" s="100" t="str">
        <f>IF(ISNA(VLOOKUP(ROW(A45)-28,Dairy_Cattle_MAX!$C$6:$V$140,1,0)),"",VLOOKUP(ROW(A45)-28,Dairy_Cattle_MAX!$C$6:$V$140,10,0))</f>
        <v/>
      </c>
      <c r="E45" s="100" t="str">
        <f>IF(ISNA(VLOOKUP(ROW(A45)-28,Dairy_Cattle_MAX!$C$6:$V$140,1,0)),"",VLOOKUP(ROW(A45)-28,Dairy_Cattle_MAX!$C$6:$V$140,11,0))</f>
        <v/>
      </c>
      <c r="F45" s="101" t="str">
        <f t="shared" si="2"/>
        <v/>
      </c>
      <c r="G45" s="103" t="str">
        <f>IF(IF(A45="","",IF(A45="Total",SUM($G$29:$G44),IF(ISNA(VLOOKUP(ROW(A45)-28,Dairy_Cattle_MAX!$C$6:$V$140,1,0)),"",VLOOKUP(ROW(A45)-28,Dairy_Cattle_MAX!$C$6:$V$140,17,0))))=0,"",IF(A45="","",IF(A45="Total",SUM($G$29:$G44),IF(ISNA(VLOOKUP(ROW(A45)-28,Dairy_Cattle_MAX!$C$6:$V$140,1,0)),"",VLOOKUP(ROW(A45)-28,Dairy_Cattle_MAX!$C$6:$V$140,17,0)))))</f>
        <v/>
      </c>
      <c r="H45" s="103" t="str">
        <f>IF(IF(A45="","",IF(A45="Total",SUM($H$29:$H44),IF(ISNA(VLOOKUP(ROW(B45)-28,Dairy_Cattle_MAX!$C$6:$V$140,1,0)),"",VLOOKUP(ROW(B45)-28,Dairy_Cattle_MAX!$C$6:$V$140,18,0))))=0,"",IF(A45="","",IF(A45="Total",SUM($H$29:$H44),IF(ISNA(VLOOKUP(ROW(B45)-28,Dairy_Cattle_MAX!$C$6:$V$140,1,0)),"",VLOOKUP(ROW(B45)-28,Dairy_Cattle_MAX!$C$6:$V$140,18,0)))))</f>
        <v/>
      </c>
      <c r="I45" s="103" t="str">
        <f>IF(IF(A45="","",IF(A45="Total",SUM($I$29:$I44),IF(ISNA(VLOOKUP(ROW(C45)-28,Dairy_Cattle_MAX!$C$6:$V$140,1,0)),"",VLOOKUP(ROW(C45)-28,Dairy_Cattle_MAX!$C$6:$V$140,19,0))))=0,"",IF(A45="","",IF(A45="Total",SUM($I$29:$I44),IF(ISNA(VLOOKUP(ROW(C45)-28,Dairy_Cattle_MAX!$C$6:$V$140,1,0)),"",VLOOKUP(ROW(C45)-28,Dairy_Cattle_MAX!$C$6:$V$140,19,0)))))</f>
        <v/>
      </c>
      <c r="J45" s="103" t="str">
        <f>IF(IF(A45="","",IF(A45="Total",SUM($J$29:$J44),IF(ISNA(VLOOKUP(ROW(D45)-28,Dairy_Cattle_MAX!$C$6:$V$140,1,0)),"",VLOOKUP(ROW(D45)-28,Dairy_Cattle_MAX!$C$6:$V$140,20,0))))=0,"",IF(A45="","",IF(A45="Total",SUM($J$29:$J44),IF(ISNA(VLOOKUP(ROW(D45)-28,Dairy_Cattle_MAX!$C$6:$V$140,1,0)),"",VLOOKUP(ROW(D45)-28,Dairy_Cattle_MAX!$C$6:$V$140,20,0)))))</f>
        <v/>
      </c>
      <c r="K45" s="120" t="str">
        <f>IF(OR($A45="",G45=""),"",IF($A45="Total",SUM(K$29:K44),G45*$F45/100))</f>
        <v/>
      </c>
      <c r="L45" s="103" t="str">
        <f>IF(OR($A45="",H45=""),"",IF($A45="Total",SUM(L$29:L44),H45*$F45/100))</f>
        <v/>
      </c>
      <c r="M45" s="103" t="str">
        <f>IF(OR($A45="",I45=""),"",IF($A45="Total",SUM(M$29:M44),I45*$F45/100))</f>
        <v/>
      </c>
      <c r="N45" s="103" t="str">
        <f>IF(OR($A45="",J45=""),"",IF($A45="Total",SUM(N$29:N44),J45*$F45/100))</f>
        <v/>
      </c>
      <c r="O45" s="99"/>
      <c r="P45" s="100" t="str">
        <f>IF(OR(P44="Total",P44=""),"",IF(AND(ISNA(VLOOKUP(ROW(P45)-28,Dairy_Cattle_MEAN!$C$6:$V$140,1,0)),P44&lt;&gt;""),"Total",VLOOKUP(ROW(P45)-28,Dairy_Cattle_MEAN!$C$6:$V$140,4,0)&amp;" "&amp;VLOOKUP(ROW(P45)-28,Dairy_Cattle_MEAN!$C$6:$V$140,5,0)))</f>
        <v/>
      </c>
      <c r="Q45" s="100" t="str">
        <f>IF(ISNA(VLOOKUP(ROW(P45)-28,Dairy_Cattle_MEAN!$C$6:$V$140,1,0)),"",LEFT(VLOOKUP(ROW(P45)-28,Dairy_Cattle_MEAN!$C$6:$V$140,2,0),5))</f>
        <v/>
      </c>
      <c r="R45" s="100" t="str">
        <f>IF(ISNA(VLOOKUP(ROW(P45)-28,Dairy_Cattle_MEAN!$C$6:$V$140,1,0)),"",VLOOKUP(ROW(P45)-28,Dairy_Cattle_MEAN!$C$6:$V$140,9,0))</f>
        <v/>
      </c>
      <c r="S45" s="100" t="str">
        <f>IF(ISNA(VLOOKUP(ROW(P45)-28,Dairy_Cattle_MEAN!$C$6:$V$140,1,0)),"","STMR/STMR-P")</f>
        <v/>
      </c>
      <c r="T45" s="100" t="str">
        <f>IF(ISNA(VLOOKUP(ROW(P45)-28,Dairy_Cattle_MEAN!$C$6:$V$140,1,0)),"",VLOOKUP(ROW(P45)-28,Dairy_Cattle_MEAN!$C$6:$V$140,11,0))</f>
        <v/>
      </c>
      <c r="U45" s="101" t="str">
        <f t="shared" si="3"/>
        <v/>
      </c>
      <c r="V45" s="103" t="str">
        <f>IF(P45="","",IF(P45="Total",SUM($V$29:$V44),IF(ISNA(VLOOKUP(ROW(P45)-28,Dairy_Cattle_MEAN!$C$6:$V$140,1,0)),"",VLOOKUP(ROW(P45)-28,Dairy_Cattle_MEAN!$C$6:$V$140,17,0))))</f>
        <v/>
      </c>
      <c r="W45" s="103" t="str">
        <f>IF(IF(P45="","",IF(P45="Total",SUM($W$29:$W44),IF(ISNA(VLOOKUP(ROW(Q45)-28,Dairy_Cattle_MEAN!$C$6:$V$140,1,0)),"",VLOOKUP(ROW(Q45)-28,Dairy_Cattle_MEAN!$C$6:$V$140,18,0))))=0,"",IF(P45="","",IF(P45="Total",SUM($W$29:$W44),IF(ISNA(VLOOKUP(ROW(Q45)-28,Dairy_Cattle_MEAN!$C$6:$V$140,1,0)),"",VLOOKUP(ROW(Q45)-28,Dairy_Cattle_MEAN!$C$6:$V$140,18,0)))))</f>
        <v/>
      </c>
      <c r="X45" s="103" t="str">
        <f>IF(IF(P45="","",IF(P45="Total",SUM($X$29:$X44),IF(ISNA(VLOOKUP(ROW(R45)-28,Dairy_Cattle_MEAN!$C$6:$V$140,1,0)),"",VLOOKUP(ROW(R45)-28,Dairy_Cattle_MEAN!$C$6:$V$140,19,0))))=0,"",IF(P45="","",IF(P45="Total",SUM($X$29:$X44),IF(ISNA(VLOOKUP(ROW(R45)-28,Dairy_Cattle_MEAN!$C$6:$V$140,1,0)),"",VLOOKUP(ROW(R45)-28,Dairy_Cattle_MEAN!$C$6:$V$140,19,0)))))</f>
        <v/>
      </c>
      <c r="Y45" s="103" t="str">
        <f>IF(IF(P45="","",IF(P45="Total",SUM($Y$29:$Y44),IF(ISNA(VLOOKUP(ROW(S45)-28,Dairy_Cattle_MEAN!$C$6:$V$140,1,0)),"",VLOOKUP(ROW(S45)-28,Dairy_Cattle_MEAN!$C$6:$V$140,20,0))))=0,"",IF(P45="","",IF(P45="Total",SUM($Y$29:$Y44),IF(ISNA(VLOOKUP(ROW(S45)-28,Dairy_Cattle_MEAN!$C$6:$V$140,1,0)),"",VLOOKUP(ROW(S45)-28,Dairy_Cattle_MEAN!$C$6:$V$140,20,0)))))</f>
        <v/>
      </c>
      <c r="Z45" s="103" t="str">
        <f>IF(OR($P45="",V45=""),"",IF($P45="Total",SUM(Z$29:Z44),V45*$U45/100))</f>
        <v/>
      </c>
      <c r="AA45" s="103" t="str">
        <f>IF(OR($P45="",W45=""),"",IF($P45="Total",SUM(AA$29:AA44),W45*$U45/100))</f>
        <v/>
      </c>
      <c r="AB45" s="103" t="str">
        <f>IF(OR($P45="",X45=""),"",IF($P45="Total",SUM(AB$29:AB44),X45*$U45/100))</f>
        <v/>
      </c>
      <c r="AC45" s="103" t="str">
        <f>IF(OR($P45="",Y45=""),"",IF($P45="Total",SUM(AC$29:AC44),Y45*$U45/100))</f>
        <v/>
      </c>
    </row>
    <row r="46" spans="1:29" x14ac:dyDescent="0.2">
      <c r="A46" s="100" t="str">
        <f>IF(OR(A45="Total",A45=""),"",IF(AND(ISNA(VLOOKUP(ROW(A46)-28,Dairy_Cattle_MAX!$C$6:$V$140,1,0)),A45&lt;&gt;""),"Total",VLOOKUP(ROW(A46)-28,Dairy_Cattle_MAX!$C$6:$V$140,4,0)&amp;" "&amp;VLOOKUP(ROW(A46)-28,Dairy_Cattle_MAX!$C$6:$V$140,5,0)))</f>
        <v/>
      </c>
      <c r="B46" s="100" t="str">
        <f>IF(ISNA(VLOOKUP(ROW(A46)-28,Dairy_Cattle_MAX!$C$6:$V$140,1,0)),"",LEFT(VLOOKUP(ROW(A46)-28,Dairy_Cattle_MAX!$C$6:$V$140,2,0),5))</f>
        <v/>
      </c>
      <c r="C46" s="100" t="str">
        <f>IF(ISNA(VLOOKUP(ROW(A46)-28,Dairy_Cattle_MAX!$C$6:$V$140,1,0)),"",IF($D46="HR",VLOOKUP(ROW(A46)-28,Dairy_Cattle_MAX!$C$6:$V$140,8,0),VLOOKUP(ROW(A46)-28,Dairy_Cattle_MAX!$C$6:$V$140,9,0)))</f>
        <v/>
      </c>
      <c r="D46" s="100" t="str">
        <f>IF(ISNA(VLOOKUP(ROW(A46)-28,Dairy_Cattle_MAX!$C$6:$V$140,1,0)),"",VLOOKUP(ROW(A46)-28,Dairy_Cattle_MAX!$C$6:$V$140,10,0))</f>
        <v/>
      </c>
      <c r="E46" s="100" t="str">
        <f>IF(ISNA(VLOOKUP(ROW(A46)-28,Dairy_Cattle_MAX!$C$6:$V$140,1,0)),"",VLOOKUP(ROW(A46)-28,Dairy_Cattle_MAX!$C$6:$V$140,11,0))</f>
        <v/>
      </c>
      <c r="F46" s="101" t="str">
        <f t="shared" si="2"/>
        <v/>
      </c>
      <c r="G46" s="103" t="str">
        <f>IF(IF(A46="","",IF(A46="Total",SUM($G$29:$G45),IF(ISNA(VLOOKUP(ROW(A46)-28,Dairy_Cattle_MAX!$C$6:$V$140,1,0)),"",VLOOKUP(ROW(A46)-28,Dairy_Cattle_MAX!$C$6:$V$140,17,0))))=0,"",IF(A46="","",IF(A46="Total",SUM($G$29:$G45),IF(ISNA(VLOOKUP(ROW(A46)-28,Dairy_Cattle_MAX!$C$6:$V$140,1,0)),"",VLOOKUP(ROW(A46)-28,Dairy_Cattle_MAX!$C$6:$V$140,17,0)))))</f>
        <v/>
      </c>
      <c r="H46" s="103" t="str">
        <f>IF(IF(A46="","",IF(A46="Total",SUM($H$29:$H45),IF(ISNA(VLOOKUP(ROW(B46)-28,Dairy_Cattle_MAX!$C$6:$V$140,1,0)),"",VLOOKUP(ROW(B46)-28,Dairy_Cattle_MAX!$C$6:$V$140,18,0))))=0,"",IF(A46="","",IF(A46="Total",SUM($H$29:$H45),IF(ISNA(VLOOKUP(ROW(B46)-28,Dairy_Cattle_MAX!$C$6:$V$140,1,0)),"",VLOOKUP(ROW(B46)-28,Dairy_Cattle_MAX!$C$6:$V$140,18,0)))))</f>
        <v/>
      </c>
      <c r="I46" s="103" t="str">
        <f>IF(IF(A46="","",IF(A46="Total",SUM($I$29:$I45),IF(ISNA(VLOOKUP(ROW(C46)-28,Dairy_Cattle_MAX!$C$6:$V$140,1,0)),"",VLOOKUP(ROW(C46)-28,Dairy_Cattle_MAX!$C$6:$V$140,19,0))))=0,"",IF(A46="","",IF(A46="Total",SUM($I$29:$I45),IF(ISNA(VLOOKUP(ROW(C46)-28,Dairy_Cattle_MAX!$C$6:$V$140,1,0)),"",VLOOKUP(ROW(C46)-28,Dairy_Cattle_MAX!$C$6:$V$140,19,0)))))</f>
        <v/>
      </c>
      <c r="J46" s="103" t="str">
        <f>IF(IF(A46="","",IF(A46="Total",SUM($J$29:$J45),IF(ISNA(VLOOKUP(ROW(D46)-28,Dairy_Cattle_MAX!$C$6:$V$140,1,0)),"",VLOOKUP(ROW(D46)-28,Dairy_Cattle_MAX!$C$6:$V$140,20,0))))=0,"",IF(A46="","",IF(A46="Total",SUM($J$29:$J45),IF(ISNA(VLOOKUP(ROW(D46)-28,Dairy_Cattle_MAX!$C$6:$V$140,1,0)),"",VLOOKUP(ROW(D46)-28,Dairy_Cattle_MAX!$C$6:$V$140,20,0)))))</f>
        <v/>
      </c>
      <c r="K46" s="120" t="str">
        <f>IF(OR($A46="",G46=""),"",IF($A46="Total",SUM(K$29:K45),G46*$F46/100))</f>
        <v/>
      </c>
      <c r="L46" s="103" t="str">
        <f>IF(OR($A46="",H46=""),"",IF($A46="Total",SUM(L$29:L45),H46*$F46/100))</f>
        <v/>
      </c>
      <c r="M46" s="103" t="str">
        <f>IF(OR($A46="",I46=""),"",IF($A46="Total",SUM(M$29:M45),I46*$F46/100))</f>
        <v/>
      </c>
      <c r="N46" s="103" t="str">
        <f>IF(OR($A46="",J46=""),"",IF($A46="Total",SUM(N$29:N45),J46*$F46/100))</f>
        <v/>
      </c>
      <c r="O46" s="99"/>
      <c r="P46" s="100" t="str">
        <f>IF(OR(P45="Total",P45=""),"",IF(AND(ISNA(VLOOKUP(ROW(P46)-28,Dairy_Cattle_MEAN!$C$6:$V$140,1,0)),P45&lt;&gt;""),"Total",VLOOKUP(ROW(P46)-28,Dairy_Cattle_MEAN!$C$6:$V$140,4,0)&amp;" "&amp;VLOOKUP(ROW(P46)-28,Dairy_Cattle_MEAN!$C$6:$V$140,5,0)))</f>
        <v/>
      </c>
      <c r="Q46" s="100" t="str">
        <f>IF(ISNA(VLOOKUP(ROW(P46)-28,Dairy_Cattle_MEAN!$C$6:$V$140,1,0)),"",LEFT(VLOOKUP(ROW(P46)-28,Dairy_Cattle_MEAN!$C$6:$V$140,2,0),5))</f>
        <v/>
      </c>
      <c r="R46" s="100" t="str">
        <f>IF(ISNA(VLOOKUP(ROW(P46)-28,Dairy_Cattle_MEAN!$C$6:$V$140,1,0)),"",VLOOKUP(ROW(P46)-28,Dairy_Cattle_MEAN!$C$6:$V$140,9,0))</f>
        <v/>
      </c>
      <c r="S46" s="100" t="str">
        <f>IF(ISNA(VLOOKUP(ROW(P46)-28,Dairy_Cattle_MEAN!$C$6:$V$140,1,0)),"","STMR/STMR-P")</f>
        <v/>
      </c>
      <c r="T46" s="100" t="str">
        <f>IF(ISNA(VLOOKUP(ROW(P46)-28,Dairy_Cattle_MEAN!$C$6:$V$140,1,0)),"",VLOOKUP(ROW(P46)-28,Dairy_Cattle_MEAN!$C$6:$V$140,11,0))</f>
        <v/>
      </c>
      <c r="U46" s="101" t="str">
        <f t="shared" si="3"/>
        <v/>
      </c>
      <c r="V46" s="103" t="str">
        <f>IF(P46="","",IF(P46="Total",SUM($V$29:$V45),IF(ISNA(VLOOKUP(ROW(P46)-28,Dairy_Cattle_MEAN!$C$6:$V$140,1,0)),"",VLOOKUP(ROW(P46)-28,Dairy_Cattle_MEAN!$C$6:$V$140,17,0))))</f>
        <v/>
      </c>
      <c r="W46" s="103" t="str">
        <f>IF(IF(P46="","",IF(P46="Total",SUM($W$29:$W45),IF(ISNA(VLOOKUP(ROW(Q46)-28,Dairy_Cattle_MEAN!$C$6:$V$140,1,0)),"",VLOOKUP(ROW(Q46)-28,Dairy_Cattle_MEAN!$C$6:$V$140,18,0))))=0,"",IF(P46="","",IF(P46="Total",SUM($W$29:$W45),IF(ISNA(VLOOKUP(ROW(Q46)-28,Dairy_Cattle_MEAN!$C$6:$V$140,1,0)),"",VLOOKUP(ROW(Q46)-28,Dairy_Cattle_MEAN!$C$6:$V$140,18,0)))))</f>
        <v/>
      </c>
      <c r="X46" s="103" t="str">
        <f>IF(IF(P46="","",IF(P46="Total",SUM($X$29:$X45),IF(ISNA(VLOOKUP(ROW(R46)-28,Dairy_Cattle_MEAN!$C$6:$V$140,1,0)),"",VLOOKUP(ROW(R46)-28,Dairy_Cattle_MEAN!$C$6:$V$140,19,0))))=0,"",IF(P46="","",IF(P46="Total",SUM($X$29:$X45),IF(ISNA(VLOOKUP(ROW(R46)-28,Dairy_Cattle_MEAN!$C$6:$V$140,1,0)),"",VLOOKUP(ROW(R46)-28,Dairy_Cattle_MEAN!$C$6:$V$140,19,0)))))</f>
        <v/>
      </c>
      <c r="Y46" s="103" t="str">
        <f>IF(IF(P46="","",IF(P46="Total",SUM($Y$29:$Y45),IF(ISNA(VLOOKUP(ROW(S46)-28,Dairy_Cattle_MEAN!$C$6:$V$140,1,0)),"",VLOOKUP(ROW(S46)-28,Dairy_Cattle_MEAN!$C$6:$V$140,20,0))))=0,"",IF(P46="","",IF(P46="Total",SUM($Y$29:$Y45),IF(ISNA(VLOOKUP(ROW(S46)-28,Dairy_Cattle_MEAN!$C$6:$V$140,1,0)),"",VLOOKUP(ROW(S46)-28,Dairy_Cattle_MEAN!$C$6:$V$140,20,0)))))</f>
        <v/>
      </c>
      <c r="Z46" s="103" t="str">
        <f>IF(OR($P46="",V46=""),"",IF($P46="Total",SUM(Z$29:Z45),V46*$U46/100))</f>
        <v/>
      </c>
      <c r="AA46" s="103" t="str">
        <f>IF(OR($P46="",W46=""),"",IF($P46="Total",SUM(AA$29:AA45),W46*$U46/100))</f>
        <v/>
      </c>
      <c r="AB46" s="103" t="str">
        <f>IF(OR($P46="",X46=""),"",IF($P46="Total",SUM(AB$29:AB45),X46*$U46/100))</f>
        <v/>
      </c>
      <c r="AC46" s="103" t="str">
        <f>IF(OR($P46="",Y46=""),"",IF($P46="Total",SUM(AC$29:AC45),Y46*$U46/100))</f>
        <v/>
      </c>
    </row>
    <row r="47" spans="1:29" x14ac:dyDescent="0.2">
      <c r="A47" s="100" t="str">
        <f>IF(OR(A46="Total",A46=""),"",IF(AND(ISNA(VLOOKUP(ROW(A47)-28,Dairy_Cattle_MAX!$C$6:$V$140,1,0)),A46&lt;&gt;""),"Total",VLOOKUP(ROW(A47)-28,Dairy_Cattle_MAX!$C$6:$V$140,4,0)&amp;" "&amp;VLOOKUP(ROW(A47)-28,Dairy_Cattle_MAX!$C$6:$V$140,5,0)))</f>
        <v/>
      </c>
      <c r="B47" s="100" t="str">
        <f>IF(ISNA(VLOOKUP(ROW(A47)-28,Dairy_Cattle_MAX!$C$6:$V$140,1,0)),"",LEFT(VLOOKUP(ROW(A47)-28,Dairy_Cattle_MAX!$C$6:$V$140,2,0),5))</f>
        <v/>
      </c>
      <c r="C47" s="100" t="str">
        <f>IF(ISNA(VLOOKUP(ROW(A47)-28,Dairy_Cattle_MAX!$C$6:$V$140,1,0)),"",IF($D47="HR",VLOOKUP(ROW(A47)-28,Dairy_Cattle_MAX!$C$6:$V$140,8,0),VLOOKUP(ROW(A47)-28,Dairy_Cattle_MAX!$C$6:$V$140,9,0)))</f>
        <v/>
      </c>
      <c r="D47" s="100" t="str">
        <f>IF(ISNA(VLOOKUP(ROW(A47)-28,Dairy_Cattle_MAX!$C$6:$V$140,1,0)),"",VLOOKUP(ROW(A47)-28,Dairy_Cattle_MAX!$C$6:$V$140,10,0))</f>
        <v/>
      </c>
      <c r="E47" s="100" t="str">
        <f>IF(ISNA(VLOOKUP(ROW(A47)-28,Dairy_Cattle_MAX!$C$6:$V$140,1,0)),"",VLOOKUP(ROW(A47)-28,Dairy_Cattle_MAX!$C$6:$V$140,11,0))</f>
        <v/>
      </c>
      <c r="F47" s="101" t="str">
        <f t="shared" si="2"/>
        <v/>
      </c>
      <c r="G47" s="103" t="str">
        <f>IF(IF(A47="","",IF(A47="Total",SUM($G$29:$G46),IF(ISNA(VLOOKUP(ROW(A47)-28,Dairy_Cattle_MAX!$C$6:$V$140,1,0)),"",VLOOKUP(ROW(A47)-28,Dairy_Cattle_MAX!$C$6:$V$140,17,0))))=0,"",IF(A47="","",IF(A47="Total",SUM($G$29:$G46),IF(ISNA(VLOOKUP(ROW(A47)-28,Dairy_Cattle_MAX!$C$6:$V$140,1,0)),"",VLOOKUP(ROW(A47)-28,Dairy_Cattle_MAX!$C$6:$V$140,17,0)))))</f>
        <v/>
      </c>
      <c r="H47" s="103" t="str">
        <f>IF(IF(A47="","",IF(A47="Total",SUM($H$29:$H46),IF(ISNA(VLOOKUP(ROW(B47)-28,Dairy_Cattle_MAX!$C$6:$V$140,1,0)),"",VLOOKUP(ROW(B47)-28,Dairy_Cattle_MAX!$C$6:$V$140,18,0))))=0,"",IF(A47="","",IF(A47="Total",SUM($H$29:$H46),IF(ISNA(VLOOKUP(ROW(B47)-28,Dairy_Cattle_MAX!$C$6:$V$140,1,0)),"",VLOOKUP(ROW(B47)-28,Dairy_Cattle_MAX!$C$6:$V$140,18,0)))))</f>
        <v/>
      </c>
      <c r="I47" s="103" t="str">
        <f>IF(IF(A47="","",IF(A47="Total",SUM($I$29:$I46),IF(ISNA(VLOOKUP(ROW(C47)-28,Dairy_Cattle_MAX!$C$6:$V$140,1,0)),"",VLOOKUP(ROW(C47)-28,Dairy_Cattle_MAX!$C$6:$V$140,19,0))))=0,"",IF(A47="","",IF(A47="Total",SUM($I$29:$I46),IF(ISNA(VLOOKUP(ROW(C47)-28,Dairy_Cattle_MAX!$C$6:$V$140,1,0)),"",VLOOKUP(ROW(C47)-28,Dairy_Cattle_MAX!$C$6:$V$140,19,0)))))</f>
        <v/>
      </c>
      <c r="J47" s="103" t="str">
        <f>IF(IF(A47="","",IF(A47="Total",SUM($J$29:$J46),IF(ISNA(VLOOKUP(ROW(D47)-28,Dairy_Cattle_MAX!$C$6:$V$140,1,0)),"",VLOOKUP(ROW(D47)-28,Dairy_Cattle_MAX!$C$6:$V$140,20,0))))=0,"",IF(A47="","",IF(A47="Total",SUM($J$29:$J46),IF(ISNA(VLOOKUP(ROW(D47)-28,Dairy_Cattle_MAX!$C$6:$V$140,1,0)),"",VLOOKUP(ROW(D47)-28,Dairy_Cattle_MAX!$C$6:$V$140,20,0)))))</f>
        <v/>
      </c>
      <c r="K47" s="120" t="str">
        <f>IF(OR($A47="",G47=""),"",IF($A47="Total",SUM(K$29:K46),G47*$F47/100))</f>
        <v/>
      </c>
      <c r="L47" s="103" t="str">
        <f>IF(OR($A47="",H47=""),"",IF($A47="Total",SUM(L$29:L46),H47*$F47/100))</f>
        <v/>
      </c>
      <c r="M47" s="103" t="str">
        <f>IF(OR($A47="",I47=""),"",IF($A47="Total",SUM(M$29:M46),I47*$F47/100))</f>
        <v/>
      </c>
      <c r="N47" s="103" t="str">
        <f>IF(OR($A47="",J47=""),"",IF($A47="Total",SUM(N$29:N46),J47*$F47/100))</f>
        <v/>
      </c>
      <c r="O47" s="99"/>
      <c r="P47" s="100" t="str">
        <f>IF(OR(P46="Total",P46=""),"",IF(AND(ISNA(VLOOKUP(ROW(P47)-28,Dairy_Cattle_MEAN!$C$6:$V$140,1,0)),P46&lt;&gt;""),"Total",VLOOKUP(ROW(P47)-28,Dairy_Cattle_MEAN!$C$6:$V$140,4,0)&amp;" "&amp;VLOOKUP(ROW(P47)-28,Dairy_Cattle_MEAN!$C$6:$V$140,5,0)))</f>
        <v/>
      </c>
      <c r="Q47" s="100" t="str">
        <f>IF(ISNA(VLOOKUP(ROW(P47)-28,Dairy_Cattle_MEAN!$C$6:$V$140,1,0)),"",LEFT(VLOOKUP(ROW(P47)-28,Dairy_Cattle_MEAN!$C$6:$V$140,2,0),5))</f>
        <v/>
      </c>
      <c r="R47" s="100" t="str">
        <f>IF(ISNA(VLOOKUP(ROW(P47)-28,Dairy_Cattle_MEAN!$C$6:$V$140,1,0)),"",VLOOKUP(ROW(P47)-28,Dairy_Cattle_MEAN!$C$6:$V$140,9,0))</f>
        <v/>
      </c>
      <c r="S47" s="100" t="str">
        <f>IF(ISNA(VLOOKUP(ROW(P47)-28,Dairy_Cattle_MEAN!$C$6:$V$140,1,0)),"","STMR/STMR-P")</f>
        <v/>
      </c>
      <c r="T47" s="100" t="str">
        <f>IF(ISNA(VLOOKUP(ROW(P47)-28,Dairy_Cattle_MEAN!$C$6:$V$140,1,0)),"",VLOOKUP(ROW(P47)-28,Dairy_Cattle_MEAN!$C$6:$V$140,11,0))</f>
        <v/>
      </c>
      <c r="U47" s="101" t="str">
        <f t="shared" si="3"/>
        <v/>
      </c>
      <c r="V47" s="103" t="str">
        <f>IF(P47="","",IF(P47="Total",SUM($V$29:$V46),IF(ISNA(VLOOKUP(ROW(P47)-28,Dairy_Cattle_MEAN!$C$6:$V$140,1,0)),"",VLOOKUP(ROW(P47)-28,Dairy_Cattle_MEAN!$C$6:$V$140,17,0))))</f>
        <v/>
      </c>
      <c r="W47" s="103" t="str">
        <f>IF(IF(P47="","",IF(P47="Total",SUM($W$29:$W46),IF(ISNA(VLOOKUP(ROW(Q47)-28,Dairy_Cattle_MEAN!$C$6:$V$140,1,0)),"",VLOOKUP(ROW(Q47)-28,Dairy_Cattle_MEAN!$C$6:$V$140,18,0))))=0,"",IF(P47="","",IF(P47="Total",SUM($W$29:$W46),IF(ISNA(VLOOKUP(ROW(Q47)-28,Dairy_Cattle_MEAN!$C$6:$V$140,1,0)),"",VLOOKUP(ROW(Q47)-28,Dairy_Cattle_MEAN!$C$6:$V$140,18,0)))))</f>
        <v/>
      </c>
      <c r="X47" s="103" t="str">
        <f>IF(IF(P47="","",IF(P47="Total",SUM($X$29:$X46),IF(ISNA(VLOOKUP(ROW(R47)-28,Dairy_Cattle_MEAN!$C$6:$V$140,1,0)),"",VLOOKUP(ROW(R47)-28,Dairy_Cattle_MEAN!$C$6:$V$140,19,0))))=0,"",IF(P47="","",IF(P47="Total",SUM($X$29:$X46),IF(ISNA(VLOOKUP(ROW(R47)-28,Dairy_Cattle_MEAN!$C$6:$V$140,1,0)),"",VLOOKUP(ROW(R47)-28,Dairy_Cattle_MEAN!$C$6:$V$140,19,0)))))</f>
        <v/>
      </c>
      <c r="Y47" s="103" t="str">
        <f>IF(IF(P47="","",IF(P47="Total",SUM($Y$29:$Y46),IF(ISNA(VLOOKUP(ROW(S47)-28,Dairy_Cattle_MEAN!$C$6:$V$140,1,0)),"",VLOOKUP(ROW(S47)-28,Dairy_Cattle_MEAN!$C$6:$V$140,20,0))))=0,"",IF(P47="","",IF(P47="Total",SUM($Y$29:$Y46),IF(ISNA(VLOOKUP(ROW(S47)-28,Dairy_Cattle_MEAN!$C$6:$V$140,1,0)),"",VLOOKUP(ROW(S47)-28,Dairy_Cattle_MEAN!$C$6:$V$140,20,0)))))</f>
        <v/>
      </c>
      <c r="Z47" s="103" t="str">
        <f>IF(OR($P47="",V47=""),"",IF($P47="Total",SUM(Z$29:Z46),V47*$U47/100))</f>
        <v/>
      </c>
      <c r="AA47" s="103" t="str">
        <f>IF(OR($P47="",W47=""),"",IF($P47="Total",SUM(AA$29:AA46),W47*$U47/100))</f>
        <v/>
      </c>
      <c r="AB47" s="103" t="str">
        <f>IF(OR($P47="",X47=""),"",IF($P47="Total",SUM(AB$29:AB46),X47*$U47/100))</f>
        <v/>
      </c>
      <c r="AC47" s="103" t="str">
        <f>IF(OR($P47="",Y47=""),"",IF($P47="Total",SUM(AC$29:AC46),Y47*$U47/100))</f>
        <v/>
      </c>
    </row>
    <row r="48" spans="1:29" x14ac:dyDescent="0.2">
      <c r="A48" s="99"/>
      <c r="B48" s="99"/>
      <c r="C48" s="99"/>
      <c r="D48" s="99"/>
      <c r="E48" s="99"/>
      <c r="F48" s="99"/>
      <c r="G48" s="99"/>
      <c r="H48" s="99"/>
      <c r="I48" s="99"/>
      <c r="J48" s="99"/>
      <c r="K48" s="119"/>
      <c r="L48" s="99"/>
      <c r="M48" s="99"/>
      <c r="N48" s="99"/>
      <c r="O48" s="99"/>
      <c r="P48" s="99"/>
      <c r="Q48" s="99"/>
      <c r="R48" s="99"/>
      <c r="S48" s="99"/>
      <c r="T48" s="99"/>
      <c r="U48" s="99"/>
      <c r="V48" s="99"/>
      <c r="W48" s="99"/>
      <c r="X48" s="99"/>
      <c r="Y48" s="99"/>
      <c r="Z48" s="99"/>
      <c r="AA48" s="99"/>
      <c r="AB48" s="99"/>
      <c r="AC48" s="99"/>
    </row>
    <row r="49" spans="1:29" ht="24" x14ac:dyDescent="0.2">
      <c r="A49" s="105" t="s">
        <v>347</v>
      </c>
      <c r="B49" s="100"/>
      <c r="C49" s="100"/>
      <c r="D49" s="100"/>
      <c r="E49" s="100"/>
      <c r="F49" s="100"/>
      <c r="G49" s="100"/>
      <c r="H49" s="100"/>
      <c r="I49" s="100"/>
      <c r="J49" s="100"/>
      <c r="K49" s="121"/>
      <c r="L49" s="100"/>
      <c r="M49" s="100"/>
      <c r="N49" s="100" t="s">
        <v>336</v>
      </c>
      <c r="O49" s="99"/>
      <c r="P49" s="97" t="s">
        <v>347</v>
      </c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8" t="s">
        <v>337</v>
      </c>
    </row>
    <row r="50" spans="1:29" ht="41.85" customHeight="1" x14ac:dyDescent="0.2">
      <c r="A50" s="100" t="s">
        <v>338</v>
      </c>
      <c r="B50" s="100" t="s">
        <v>185</v>
      </c>
      <c r="C50" s="100" t="s">
        <v>339</v>
      </c>
      <c r="D50" s="100" t="s">
        <v>340</v>
      </c>
      <c r="E50" s="100" t="s">
        <v>30</v>
      </c>
      <c r="F50" s="100" t="s">
        <v>341</v>
      </c>
      <c r="G50" s="128" t="s">
        <v>342</v>
      </c>
      <c r="H50" s="128"/>
      <c r="I50" s="128"/>
      <c r="J50" s="128"/>
      <c r="K50" s="128" t="s">
        <v>343</v>
      </c>
      <c r="L50" s="128"/>
      <c r="M50" s="128"/>
      <c r="N50" s="128"/>
      <c r="O50" s="99"/>
      <c r="P50" s="98" t="s">
        <v>338</v>
      </c>
      <c r="Q50" s="98" t="s">
        <v>185</v>
      </c>
      <c r="R50" s="98" t="s">
        <v>339</v>
      </c>
      <c r="S50" s="98" t="s">
        <v>340</v>
      </c>
      <c r="T50" s="98" t="s">
        <v>30</v>
      </c>
      <c r="U50" s="98" t="s">
        <v>341</v>
      </c>
      <c r="V50" s="126" t="s">
        <v>342</v>
      </c>
      <c r="W50" s="126"/>
      <c r="X50" s="126"/>
      <c r="Y50" s="126"/>
      <c r="Z50" s="126" t="s">
        <v>343</v>
      </c>
      <c r="AA50" s="126"/>
      <c r="AB50" s="126"/>
      <c r="AC50" s="126"/>
    </row>
    <row r="51" spans="1:29" ht="24" x14ac:dyDescent="0.2">
      <c r="A51" s="100"/>
      <c r="B51" s="100"/>
      <c r="C51" s="100"/>
      <c r="D51" s="100"/>
      <c r="E51" s="100"/>
      <c r="F51" s="100"/>
      <c r="G51" s="100" t="s">
        <v>344</v>
      </c>
      <c r="H51" s="100" t="s">
        <v>16</v>
      </c>
      <c r="I51" s="100" t="s">
        <v>17</v>
      </c>
      <c r="J51" s="100" t="s">
        <v>18</v>
      </c>
      <c r="K51" s="121" t="s">
        <v>345</v>
      </c>
      <c r="L51" s="100" t="s">
        <v>16</v>
      </c>
      <c r="M51" s="100" t="s">
        <v>17</v>
      </c>
      <c r="N51" s="100" t="s">
        <v>18</v>
      </c>
      <c r="O51" s="99"/>
      <c r="P51" s="98"/>
      <c r="Q51" s="98"/>
      <c r="R51" s="98"/>
      <c r="S51" s="98"/>
      <c r="T51" s="98"/>
      <c r="U51" s="98"/>
      <c r="V51" s="98" t="s">
        <v>344</v>
      </c>
      <c r="W51" s="98" t="s">
        <v>16</v>
      </c>
      <c r="X51" s="98" t="s">
        <v>17</v>
      </c>
      <c r="Y51" s="98" t="s">
        <v>18</v>
      </c>
      <c r="Z51" s="124" t="s">
        <v>345</v>
      </c>
      <c r="AA51" s="98" t="s">
        <v>16</v>
      </c>
      <c r="AB51" s="98" t="s">
        <v>17</v>
      </c>
      <c r="AC51" s="98" t="s">
        <v>18</v>
      </c>
    </row>
    <row r="52" spans="1:29" ht="24" x14ac:dyDescent="0.2">
      <c r="A52" s="100" t="str">
        <f>IF(ISNA(VLOOKUP(1,Poultry_Broiler_MAX!$C$6:$V$140,1,0)),"No feed items applicable!",VLOOKUP(1,Poultry_Broiler_MAX!$C$6:$V$140,4,0)&amp;" "&amp;VLOOKUP(1,Poultry_Broiler_MAX!$C$6:$V$140,5,0))</f>
        <v>No feed items applicable!</v>
      </c>
      <c r="B52" s="100" t="str">
        <f>IF(ISNA(VLOOKUP(1,Poultry_Broiler_MAX!$C$6:$V$140,1,0)),"",LEFT(VLOOKUP(1,Poultry_Broiler_MAX!$C$6:$V$140,2,0),5))</f>
        <v/>
      </c>
      <c r="C52" s="100" t="str">
        <f>IF(ISNA(VLOOKUP(1,Poultry_Broiler_MAX!$C$6:$V$140,1,0)),"",IF($D52="HR",VLOOKUP(1,Poultry_Broiler_MAX!$C$6:$V$140,8,0),VLOOKUP(1,Poultry_Broiler_MAX!$C$6:$V$140,9,0)))</f>
        <v/>
      </c>
      <c r="D52" s="100" t="str">
        <f>IF(ISNA(VLOOKUP(1,Poultry_Broiler_MAX!$C$6:$V$140,1,0)),"",VLOOKUP(1,Poultry_Broiler_MAX!$C$6:$V$140,10,0))</f>
        <v/>
      </c>
      <c r="E52" s="100" t="str">
        <f>IF(ISNA(VLOOKUP(1,Poultry_Broiler_MAX!$C$6:$V$140,1,0)),"",VLOOKUP(1,Poultry_Broiler_MAX!$C$6:$V$140,11,0))</f>
        <v/>
      </c>
      <c r="F52" s="101" t="str">
        <f>IF(A52="No feed items applicable!","",C52*100/E52)</f>
        <v/>
      </c>
      <c r="G52" s="103" t="str">
        <f>IF(IF(ISNA(VLOOKUP(1,Poultry_Broiler_MAX!$C$6:$V$140,1,0)),"",VLOOKUP(1,Poultry_Broiler_MAX!$C$6:$V$140,17,0))=0,"",IF(ISNA(VLOOKUP(1,Poultry_Broiler_MAX!$C$6:$V$140,1,0)),"",VLOOKUP(1,Poultry_Broiler_MAX!$C$6:$V$140,17,0)))</f>
        <v/>
      </c>
      <c r="H52" s="103" t="str">
        <f>IF(IF(ISNA(VLOOKUP(1,Poultry_Broiler_MAX!$C$6:$V$140,1,0)),"",VLOOKUP(1,Poultry_Broiler_MAX!$C$6:$V$140,18,0))=0,"",IF(ISNA(VLOOKUP(1,Poultry_Broiler_MAX!$C$6:$V$140,1,0)),"",VLOOKUP(1,Poultry_Broiler_MAX!$C$6:$V$140,18,0)))</f>
        <v/>
      </c>
      <c r="I52" s="103" t="str">
        <f>IF(IF(ISNA(VLOOKUP(1,Poultry_Broiler_MAX!$C$6:$V$140,1,0)),"",VLOOKUP(1,Poultry_Broiler_MAX!$C$6:$V$140,19,0))=0,"",IF(ISNA(VLOOKUP(1,Poultry_Broiler_MAX!$C$6:$V$140,1,0)),"",VLOOKUP(1,Poultry_Broiler_MAX!$C$6:$V$140,19,0)))</f>
        <v/>
      </c>
      <c r="J52" s="103" t="str">
        <f>IF(IF(ISNA(VLOOKUP(1,Poultry_Broiler_MAX!$C$6:$V$140,1,0)),"",VLOOKUP(1,Poultry_Broiler_MAX!$C$6:$V$140,20,0))=0,"",IF(ISNA(VLOOKUP(1,Poultry_Broiler_MAX!$C$6:$V$140,1,0)),"",VLOOKUP(1,Poultry_Broiler_MAX!$C$6:$V$140,20,0)))</f>
        <v/>
      </c>
      <c r="K52" s="120" t="str">
        <f>IF(OR($A52="No feed items applicable!",G52=""),"",G52*$F52/100)</f>
        <v/>
      </c>
      <c r="L52" s="103" t="str">
        <f>IF(OR($A52="No feed items applicable!",H52=""),"",H52*$F52/100)</f>
        <v/>
      </c>
      <c r="M52" s="103" t="str">
        <f>IF(OR($A52="No feed items applicable!",I52=""),"",I52*$F52/100)</f>
        <v/>
      </c>
      <c r="N52" s="103" t="str">
        <f>IF(OR($A52="No feed items applicable!",J52=""),"",J52*$F52/100)</f>
        <v/>
      </c>
      <c r="O52" s="99"/>
      <c r="P52" s="100" t="str">
        <f>IF(ISNA(VLOOKUP(1,Poultry_Broiler_MEAN!$C$6:$V$140,1,0)),"No feed items applicable!",VLOOKUP(1,Poultry_Broiler_MEAN!$C$6:$V$140,4,0)&amp;" "&amp;VLOOKUP(1,Poultry_Broiler_MEAN!$C$6:$V$140,5,0))</f>
        <v>No feed items applicable!</v>
      </c>
      <c r="Q52" s="100" t="str">
        <f>IF(ISNA(VLOOKUP(1,Poultry_Broiler_MEAN!$C$6:$V$140,1,0)),"",LEFT(VLOOKUP(1,Poultry_Broiler_MEAN!$C$6:$V$140,2,0),5))</f>
        <v/>
      </c>
      <c r="R52" s="100" t="str">
        <f>IF(ISNA(VLOOKUP(1,Poultry_Broiler_MEAN!$C$6:$V$140,1,0)),"",VLOOKUP(1,Poultry_Broiler_MEAN!$C$6:$V$140,9,0))</f>
        <v/>
      </c>
      <c r="S52" s="100" t="str">
        <f>IF(ISNA(VLOOKUP(1,Poultry_Broiler_MEAN!$C$6:$V$140,1,0)),"","STMR/STMR-P")</f>
        <v/>
      </c>
      <c r="T52" s="100" t="str">
        <f>IF(ISNA(VLOOKUP(1,Poultry_Broiler_MEAN!$C$6:$V$140,1,0)),"",VLOOKUP(1,Poultry_Broiler_MEAN!$C$6:$V$140,11,0))</f>
        <v/>
      </c>
      <c r="U52" s="101" t="str">
        <f>IF(P52="No feed items applicable!","",R52*100/T52)</f>
        <v/>
      </c>
      <c r="V52" s="103" t="str">
        <f>IF(IF(ISNA(VLOOKUP(1,Poultry_Broiler_MEAN!$C$6:$V$140,1,0)),"",VLOOKUP(1,Poultry_Broiler_MEAN!$C$6:$V$140,17,0))=0,"",IF(ISNA(VLOOKUP(1,Poultry_Broiler_MEAN!$C$6:$V$140,1,0)),"",VLOOKUP(1,Poultry_Broiler_MEAN!$C$6:$V$140,17,0)))</f>
        <v/>
      </c>
      <c r="W52" s="103" t="str">
        <f>IF(IF(ISNA(VLOOKUP(1,Poultry_Broiler_MEAN!$C$6:$V$140,1,0)),"",VLOOKUP(1,Poultry_Broiler_MEAN!$C$6:$V$140,18,0))=0,"",IF(ISNA(VLOOKUP(1,Poultry_Broiler_MEAN!$C$6:$V$140,1,0)),"",VLOOKUP(1,Poultry_Broiler_MEAN!$C$6:$V$140,18,0)))</f>
        <v/>
      </c>
      <c r="X52" s="103" t="str">
        <f>IF(IF(ISNA(VLOOKUP(1,Poultry_Broiler_MEAN!$C$6:$V$140,1,0)),"",VLOOKUP(1,Poultry_Broiler_MEAN!$C$6:$V$140,19,0))=0,"",IF(ISNA(VLOOKUP(1,Poultry_Broiler_MEAN!$C$6:$V$140,1,0)),"",VLOOKUP(1,Poultry_Broiler_MEAN!$C$6:$V$140,19,0)))</f>
        <v/>
      </c>
      <c r="Y52" s="103" t="str">
        <f>IF(IF(ISNA(VLOOKUP(1,Poultry_Broiler_MEAN!$C$6:$V$140,1,0)),"",VLOOKUP(1,Poultry_Broiler_MEAN!$C$6:$V$140,20,0))=0,"",IF(ISNA(VLOOKUP(1,Poultry_Broiler_MEAN!$C$6:$V$140,1,0)),"",VLOOKUP(1,Poultry_Broiler_MEAN!$C$6:$V$140,20,0)))</f>
        <v/>
      </c>
      <c r="Z52" s="123" t="str">
        <f>IF(OR($P52="No feed items applicable!",V52=""),"",V52*$U52/100)</f>
        <v/>
      </c>
      <c r="AA52" s="103" t="str">
        <f>IF(OR($P52="No feed items applicable!",W52=""),"",W52*$U52/100)</f>
        <v/>
      </c>
      <c r="AB52" s="103" t="str">
        <f>IF(OR($P52="No feed items applicable!",X52=""),"",X52*$U52/100)</f>
        <v/>
      </c>
      <c r="AC52" s="103" t="str">
        <f>IF(OR($P52="No feed items applicable!",Y52=""),"",Y52*$U52/100)</f>
        <v/>
      </c>
    </row>
    <row r="53" spans="1:29" x14ac:dyDescent="0.2">
      <c r="A53" s="100" t="str">
        <f>IF(A52="No feed items applicable!","",IF(AND(ISNA(VLOOKUP(ROW(A53)-51,Poultry_Broiler_MAX!$C$6:$V$140,1,0)),A52&lt;&gt;""),"Total",VLOOKUP(ROW(A53)-51,Poultry_Broiler_MAX!$C$6:$V$140,4,0)&amp;" "&amp;VLOOKUP(ROW(A53)-51,Poultry_Broiler_MAX!$C$6:$V$140,5,0)))</f>
        <v/>
      </c>
      <c r="B53" s="100" t="str">
        <f>IF(ISNA(VLOOKUP(ROW(A53)-51,Poultry_Broiler_MAX!$C$6:$V$140,1,0)),"",LEFT(VLOOKUP(ROW(A53)-51,Poultry_Broiler_MAX!$C$6:$V$140,2,0),5))</f>
        <v/>
      </c>
      <c r="C53" s="100" t="str">
        <f>IF(ISNA(VLOOKUP(ROW(A53)-51,Poultry_Broiler_MAX!$C$6:$V$140,1,0)),"",IF($D53="HR",VLOOKUP(ROW(A53)-51,Poultry_Broiler_MAX!$C$6:$V$140,8,0),VLOOKUP(ROW(A53)-51,Poultry_Broiler_MAX!$C$6:$V$140,9,0)))</f>
        <v/>
      </c>
      <c r="D53" s="100" t="str">
        <f>IF(ISNA(VLOOKUP(ROW(A53)-51,Poultry_Broiler_MAX!$C$6:$V$140,1,0)),"",VLOOKUP(ROW(A53)-51,Poultry_Broiler_MAX!$C$6:$V$140,10,0))</f>
        <v/>
      </c>
      <c r="E53" s="100" t="str">
        <f>IF(ISNA(VLOOKUP(ROW(A53)-51,Poultry_Broiler_MAX!$C$6:$V$140,1,0)),"",VLOOKUP(ROW(A53)-51,Poultry_Broiler_MAX!$C$6:$V$140,11,0))</f>
        <v/>
      </c>
      <c r="F53" s="101" t="str">
        <f t="shared" ref="F53:F70" si="4">IF(OR(A53="",A53="Total"),"",C53*100/E53)</f>
        <v/>
      </c>
      <c r="G53" s="103" t="str">
        <f>IF(IF(A53="","",IF(A53="Total",SUM($G$52:$G52),IF(ISNA(VLOOKUP(ROW(A53)-51,Poultry_Broiler_MAX!$C$6:$V$140,1,0)),"",VLOOKUP(ROW(A53)-51,Poultry_Broiler_MAX!$C$6:$V$140,17,0))))=0,"",IF(A53="","",IF(A53="Total",SUM($G$52:$G52),IF(ISNA(VLOOKUP(ROW(A53)-51,Poultry_Broiler_MAX!$C$6:$V$140,1,0)),"",VLOOKUP(ROW(A53)-51,Poultry_Broiler_MAX!$C$6:$V$140,17,0)))))</f>
        <v/>
      </c>
      <c r="H53" s="103" t="str">
        <f>IF(IF(A53="","",IF(A53="Total",SUM($H$52:$H52),IF(ISNA(VLOOKUP(ROW(B53)-51,Poultry_Broiler_MAX!$C$6:$V$140,1,0)),"",VLOOKUP(ROW(B53)-51,Poultry_Broiler_MAX!$C$6:$V$140,18,0))))=0,"",IF(A53="","",IF(A53="Total",SUM($H$52:$H52),IF(ISNA(VLOOKUP(ROW(B53)-51,Poultry_Broiler_MAX!$C$6:$V$140,1,0)),"",VLOOKUP(ROW(B53)-51,Poultry_Broiler_MAX!$C$6:$V$140,18,0)))))</f>
        <v/>
      </c>
      <c r="I53" s="103" t="str">
        <f>IF(IF(A53="","",IF(A53="Total",SUM($I$52:$I52),IF(ISNA(VLOOKUP(ROW(C53)-51,Poultry_Broiler_MAX!$C$6:$V$140,1,0)),"",VLOOKUP(ROW(C53)-51,Poultry_Broiler_MAX!$C$6:$V$140,19,0))))=0,"",IF(A53="","",IF(A53="Total",SUM($I$52:$I52),IF(ISNA(VLOOKUP(ROW(C53)-51,Poultry_Broiler_MAX!$C$6:$V$140,1,0)),"",VLOOKUP(ROW(C53)-51,Poultry_Broiler_MAX!$C$6:$V$140,19,0)))))</f>
        <v/>
      </c>
      <c r="J53" s="103" t="str">
        <f>IF(IF(A53="","",IF(A53="Total",SUM($J$52:$J52),IF(ISNA(VLOOKUP(ROW(D53)-51,Poultry_Broiler_MAX!$C$6:$V$140,1,0)),"",VLOOKUP(ROW(D53)-51,Poultry_Broiler_MAX!$C$6:$V$140,20,0))))=0,"",IF(A53="","",IF(A53="Total",SUM($J$52:$J52),IF(ISNA(VLOOKUP(ROW(D53)-51,Poultry_Broiler_MAX!$C$6:$V$140,1,0)),"",VLOOKUP(ROW(D53)-51,Poultry_Broiler_MAX!$C$6:$V$140,20,0)))))</f>
        <v/>
      </c>
      <c r="K53" s="120" t="str">
        <f>IF(OR($A53="",G53=""),"",IF($A53="Total",SUM(K$52:K52),G53*$F53/100))</f>
        <v/>
      </c>
      <c r="L53" s="103" t="str">
        <f>IF(OR($A53="",H53=""),"",IF($A53="Total",SUM(L$52:L52),H53*$F53/100))</f>
        <v/>
      </c>
      <c r="M53" s="103" t="str">
        <f>IF(OR($A53="",I53=""),"",IF($A53="Total",SUM(M$52:M52),I53*$F53/100))</f>
        <v/>
      </c>
      <c r="N53" s="103" t="str">
        <f>IF(OR($A53="",J53=""),"",IF($A53="Total",SUM(N$52:N52),J53*$F53/100))</f>
        <v/>
      </c>
      <c r="O53" s="99"/>
      <c r="P53" s="100" t="str">
        <f>IF(P52="No feed items applicable!","",IF(AND(ISNA(VLOOKUP(ROW(P53)-51,Poultry_Broiler_MEAN!$C$6:$V$140,1,0)),P52&lt;&gt;""),"Total",VLOOKUP(ROW(P53)-51,Poultry_Broiler_MEAN!$C$6:$V$140,4,0)&amp;" "&amp;VLOOKUP(ROW(P53)-51,Poultry_Broiler_MEAN!$C$6:$V$140,5,0)))</f>
        <v/>
      </c>
      <c r="Q53" s="100" t="str">
        <f>IF(ISNA(VLOOKUP(ROW(P53)-51,Poultry_Broiler_MEAN!$C$6:$V$140,1,0)),"",LEFT(VLOOKUP(ROW(P53)-51,Poultry_Broiler_MEAN!$C$6:$V$140,2,0),5))</f>
        <v/>
      </c>
      <c r="R53" s="100" t="str">
        <f>IF(ISNA(VLOOKUP(ROW(P53)-51,Poultry_Broiler_MEAN!$C$6:$V$140,1,0)),"",VLOOKUP(ROW(P53)-51,Poultry_Broiler_MEAN!$C$6:$V$140,9,0))</f>
        <v/>
      </c>
      <c r="S53" s="100" t="str">
        <f>IF(ISNA(VLOOKUP(ROW(P53)-51,Poultry_Broiler_MEAN!$C$6:$V$140,1,0)),"","STMR/STMR-P")</f>
        <v/>
      </c>
      <c r="T53" s="100" t="str">
        <f>IF(ISNA(VLOOKUP(ROW(P53)-51,Poultry_Broiler_MEAN!$C$6:$V$140,1,0)),"",VLOOKUP(ROW(P53)-51,Poultry_Broiler_MEAN!$C$6:$V$140,11,0))</f>
        <v/>
      </c>
      <c r="U53" s="101" t="str">
        <f t="shared" ref="U53:U70" si="5">IF(OR(P53="",P53="Total"),"",R53*100/T53)</f>
        <v/>
      </c>
      <c r="V53" s="103" t="str">
        <f>IF(IF(P53="","",IF(P53="Total",SUM($V$52:$V52),IF(ISNA(VLOOKUP(ROW(P53)-51,Poultry_Broiler_MEAN!$C$6:$V$140,1,0)),"",VLOOKUP(ROW(P53)-51,Poultry_Broiler_MEAN!$C$6:$V$140,17,0))))=0,"",IF(P53="","",IF(P53="Total",SUM($V$52:$V52),IF(ISNA(VLOOKUP(ROW(P53)-51,Poultry_Broiler_MEAN!$C$6:$V$140,1,0)),"",VLOOKUP(ROW(P53)-51,Poultry_Broiler_MEAN!$C$6:$V$140,17,0)))))</f>
        <v/>
      </c>
      <c r="W53" s="103" t="str">
        <f>IF(IF(P53="","",IF(P53="Total",SUM($W$52:$W52),IF(ISNA(VLOOKUP(ROW(Q53)-51,Poultry_Broiler_MEAN!$C$6:$V$140,1,0)),"",VLOOKUP(ROW(Q53)-51,Poultry_Broiler_MEAN!$C$6:$V$140,18,0))))=0,"",IF(P53="","",IF(P53="Total",SUM($W$52:$W52),IF(ISNA(VLOOKUP(ROW(Q53)-51,Poultry_Broiler_MEAN!$C$6:$V$140,1,0)),"",VLOOKUP(ROW(Q53)-51,Poultry_Broiler_MEAN!$C$6:$V$140,18,0)))))</f>
        <v/>
      </c>
      <c r="X53" s="103" t="str">
        <f>IF(IF(P53="","",IF(P53="Total",SUM($X$52:$X52),IF(ISNA(VLOOKUP(ROW(R53)-51,Poultry_Broiler_MEAN!$C$6:$V$140,1,0)),"",VLOOKUP(ROW(R53)-51,Poultry_Broiler_MEAN!$C$6:$V$140,19,0))))=0,"",IF(P53="","",IF(P53="Total",SUM($X$52:$X52),IF(ISNA(VLOOKUP(ROW(R53)-51,Poultry_Broiler_MEAN!$C$6:$V$140,1,0)),"",VLOOKUP(ROW(R53)-51,Poultry_Broiler_MEAN!$C$6:$V$140,19,0)))))</f>
        <v/>
      </c>
      <c r="Y53" s="103" t="str">
        <f>IF(IF(P53="","",IF(P53="Total",SUM($Y$52:$Y52),IF(ISNA(VLOOKUP(ROW(S53)-51,Poultry_Broiler_MEAN!$C$6:$V$140,1,0)),"",VLOOKUP(ROW(S53)-51,Poultry_Broiler_MEAN!$C$6:$V$140,20,0))))=0,"",IF(P53="","",IF(P53="Total",SUM($Y$52:$Y52),IF(ISNA(VLOOKUP(ROW(S53)-51,Poultry_Broiler_MEAN!$C$6:$V$140,1,0)),"",VLOOKUP(ROW(S53)-51,Poultry_Broiler_MEAN!$C$6:$V$140,20,0)))))</f>
        <v/>
      </c>
      <c r="Z53" s="123" t="str">
        <f>IF(OR($P53="",V53=""),"",IF($P53="Total",SUM(Z$52:Z52),V53*$U53/100))</f>
        <v/>
      </c>
      <c r="AA53" s="103" t="str">
        <f>IF(OR($P53="",W53=""),"",IF($P53="Total",SUM(AA$52:AA52),W53*$U53/100))</f>
        <v/>
      </c>
      <c r="AB53" s="103" t="str">
        <f>IF(OR($P53="",X53=""),"",IF($P53="Total",SUM(AB$52:AB52),X53*$U53/100))</f>
        <v/>
      </c>
      <c r="AC53" s="103" t="str">
        <f>IF(OR($P53="",Y53=""),"",IF($P53="Total",SUM(AC$52:AC52),Y53*$U53/100))</f>
        <v/>
      </c>
    </row>
    <row r="54" spans="1:29" x14ac:dyDescent="0.2">
      <c r="A54" s="100" t="str">
        <f>IF(OR(A53="Total",A53=""),"",IF(AND(ISNA(VLOOKUP(ROW(A54)-51,Poultry_Broiler_MAX!$C$6:$V$140,1,0)),A53&lt;&gt;""),"Total",VLOOKUP(ROW(A54)-51,Poultry_Broiler_MAX!$C$6:$V$140,4,0)&amp;" "&amp;VLOOKUP(ROW(A54)-51,Poultry_Broiler_MAX!$C$6:$V$140,5,0)))</f>
        <v/>
      </c>
      <c r="B54" s="100" t="str">
        <f>IF(ISNA(VLOOKUP(ROW(A54)-51,Poultry_Broiler_MAX!$C$6:$V$140,1,0)),"",LEFT(VLOOKUP(ROW(A54)-51,Poultry_Broiler_MAX!$C$6:$V$140,2,0),5))</f>
        <v/>
      </c>
      <c r="C54" s="100" t="str">
        <f>IF(ISNA(VLOOKUP(ROW(A54)-51,Poultry_Broiler_MAX!$C$6:$V$140,1,0)),"",IF($D54="HR",VLOOKUP(ROW(A54)-51,Poultry_Broiler_MAX!$C$6:$V$140,8,0),VLOOKUP(ROW(A54)-51,Poultry_Broiler_MAX!$C$6:$V$140,9,0)))</f>
        <v/>
      </c>
      <c r="D54" s="100" t="str">
        <f>IF(ISNA(VLOOKUP(ROW(A54)-51,Poultry_Broiler_MAX!$C$6:$V$140,1,0)),"",VLOOKUP(ROW(A54)-51,Poultry_Broiler_MAX!$C$6:$V$140,10,0))</f>
        <v/>
      </c>
      <c r="E54" s="100" t="str">
        <f>IF(ISNA(VLOOKUP(ROW(A54)-51,Poultry_Broiler_MAX!$C$6:$V$140,1,0)),"",VLOOKUP(ROW(A54)-51,Poultry_Broiler_MAX!$C$6:$V$140,11,0))</f>
        <v/>
      </c>
      <c r="F54" s="101" t="str">
        <f t="shared" si="4"/>
        <v/>
      </c>
      <c r="G54" s="103" t="str">
        <f>IF(IF(A54="","",IF(A54="Total",SUM($G$52:$G53),IF(ISNA(VLOOKUP(ROW(A54)-51,Poultry_Broiler_MAX!$C$6:$V$140,1,0)),"",VLOOKUP(ROW(A54)-51,Poultry_Broiler_MAX!$C$6:$V$140,17,0))))=0,"",IF(A54="","",IF(A54="Total",SUM($G$52:$G53),IF(ISNA(VLOOKUP(ROW(A54)-51,Poultry_Broiler_MAX!$C$6:$V$140,1,0)),"",VLOOKUP(ROW(A54)-51,Poultry_Broiler_MAX!$C$6:$V$140,17,0)))))</f>
        <v/>
      </c>
      <c r="H54" s="103" t="str">
        <f>IF(IF(A54="","",IF(A54="Total",SUM($H$52:$H53),IF(ISNA(VLOOKUP(ROW(B54)-51,Poultry_Broiler_MAX!$C$6:$V$140,1,0)),"",VLOOKUP(ROW(B54)-51,Poultry_Broiler_MAX!$C$6:$V$140,18,0))))=0,"",IF(A54="","",IF(A54="Total",SUM($H$52:$H53),IF(ISNA(VLOOKUP(ROW(B54)-51,Poultry_Broiler_MAX!$C$6:$V$140,1,0)),"",VLOOKUP(ROW(B54)-51,Poultry_Broiler_MAX!$C$6:$V$140,18,0)))))</f>
        <v/>
      </c>
      <c r="I54" s="103" t="str">
        <f>IF(IF(A54="","",IF(A54="Total",SUM($I$52:$I53),IF(ISNA(VLOOKUP(ROW(C54)-51,Poultry_Broiler_MAX!$C$6:$V$140,1,0)),"",VLOOKUP(ROW(C54)-51,Poultry_Broiler_MAX!$C$6:$V$140,19,0))))=0,"",IF(A54="","",IF(A54="Total",SUM($I$52:$I53),IF(ISNA(VLOOKUP(ROW(C54)-51,Poultry_Broiler_MAX!$C$6:$V$140,1,0)),"",VLOOKUP(ROW(C54)-51,Poultry_Broiler_MAX!$C$6:$V$140,19,0)))))</f>
        <v/>
      </c>
      <c r="J54" s="103" t="str">
        <f>IF(IF(A54="","",IF(A54="Total",SUM($J$52:$J53),IF(ISNA(VLOOKUP(ROW(D54)-51,Poultry_Broiler_MAX!$C$6:$V$140,1,0)),"",VLOOKUP(ROW(D54)-51,Poultry_Broiler_MAX!$C$6:$V$140,20,0))))=0,"",IF(A54="","",IF(A54="Total",SUM($J$52:$J53),IF(ISNA(VLOOKUP(ROW(D54)-51,Poultry_Broiler_MAX!$C$6:$V$140,1,0)),"",VLOOKUP(ROW(D54)-51,Poultry_Broiler_MAX!$C$6:$V$140,20,0)))))</f>
        <v/>
      </c>
      <c r="K54" s="120" t="str">
        <f>IF(OR($A54="",G54=""),"",IF($A54="Total",SUM(K$52:K53),G54*$F54/100))</f>
        <v/>
      </c>
      <c r="L54" s="103" t="str">
        <f>IF(OR($A54="",H54=""),"",IF($A54="Total",SUM(L$52:L53),H54*$F54/100))</f>
        <v/>
      </c>
      <c r="M54" s="103" t="str">
        <f>IF(OR($A54="",I54=""),"",IF($A54="Total",SUM(M$52:M53),I54*$F54/100))</f>
        <v/>
      </c>
      <c r="N54" s="103" t="str">
        <f>IF(OR($A54="",J54=""),"",IF($A54="Total",SUM(N$52:N53),J54*$F54/100))</f>
        <v/>
      </c>
      <c r="O54" s="99"/>
      <c r="P54" s="100" t="str">
        <f>IF(OR(P53="Total",P53=""),"",IF(AND(ISNA(VLOOKUP(ROW(P54)-51,Poultry_Broiler_MEAN!$C$6:$V$140,1,0)),P53&lt;&gt;""),"Total",VLOOKUP(ROW(P54)-51,Poultry_Broiler_MEAN!$C$6:$V$140,4,0)&amp;" "&amp;VLOOKUP(ROW(P54)-51,Poultry_Broiler_MEAN!$C$6:$V$140,5,0)))</f>
        <v/>
      </c>
      <c r="Q54" s="100" t="str">
        <f>IF(ISNA(VLOOKUP(ROW(P54)-51,Poultry_Broiler_MEAN!$C$6:$V$140,1,0)),"",LEFT(VLOOKUP(ROW(P54)-51,Poultry_Broiler_MEAN!$C$6:$V$140,2,0),5))</f>
        <v/>
      </c>
      <c r="R54" s="100" t="str">
        <f>IF(ISNA(VLOOKUP(ROW(P54)-51,Poultry_Broiler_MEAN!$C$6:$V$140,1,0)),"",VLOOKUP(ROW(P54)-51,Poultry_Broiler_MEAN!$C$6:$V$140,9,0))</f>
        <v/>
      </c>
      <c r="S54" s="100" t="str">
        <f>IF(ISNA(VLOOKUP(ROW(P54)-51,Poultry_Broiler_MEAN!$C$6:$V$140,1,0)),"","STMR/STMR-P")</f>
        <v/>
      </c>
      <c r="T54" s="100" t="str">
        <f>IF(ISNA(VLOOKUP(ROW(P54)-51,Poultry_Broiler_MEAN!$C$6:$V$140,1,0)),"",VLOOKUP(ROW(P54)-51,Poultry_Broiler_MEAN!$C$6:$V$140,11,0))</f>
        <v/>
      </c>
      <c r="U54" s="101" t="str">
        <f t="shared" si="5"/>
        <v/>
      </c>
      <c r="V54" s="103" t="str">
        <f>IF(IF(P54="","",IF(P54="Total",SUM($V$52:$V53),IF(ISNA(VLOOKUP(ROW(P54)-51,Poultry_Broiler_MEAN!$C$6:$V$140,1,0)),"",VLOOKUP(ROW(P54)-51,Poultry_Broiler_MEAN!$C$6:$V$140,17,0))))=0,"",IF(P54="","",IF(P54="Total",SUM($V$52:$V53),IF(ISNA(VLOOKUP(ROW(P54)-51,Poultry_Broiler_MEAN!$C$6:$V$140,1,0)),"",VLOOKUP(ROW(P54)-51,Poultry_Broiler_MEAN!$C$6:$V$140,17,0)))))</f>
        <v/>
      </c>
      <c r="W54" s="103" t="str">
        <f>IF(IF(P54="","",IF(P54="Total",SUM($W$52:$W53),IF(ISNA(VLOOKUP(ROW(Q54)-51,Poultry_Broiler_MEAN!$C$6:$V$140,1,0)),"",VLOOKUP(ROW(Q54)-51,Poultry_Broiler_MEAN!$C$6:$V$140,18,0))))=0,"",IF(P54="","",IF(P54="Total",SUM($W$52:$W53),IF(ISNA(VLOOKUP(ROW(Q54)-51,Poultry_Broiler_MEAN!$C$6:$V$140,1,0)),"",VLOOKUP(ROW(Q54)-51,Poultry_Broiler_MEAN!$C$6:$V$140,18,0)))))</f>
        <v/>
      </c>
      <c r="X54" s="103" t="str">
        <f>IF(IF(P54="","",IF(P54="Total",SUM($X$52:$X53),IF(ISNA(VLOOKUP(ROW(R54)-51,Poultry_Broiler_MEAN!$C$6:$V$140,1,0)),"",VLOOKUP(ROW(R54)-51,Poultry_Broiler_MEAN!$C$6:$V$140,19,0))))=0,"",IF(P54="","",IF(P54="Total",SUM($X$52:$X53),IF(ISNA(VLOOKUP(ROW(R54)-51,Poultry_Broiler_MEAN!$C$6:$V$140,1,0)),"",VLOOKUP(ROW(R54)-51,Poultry_Broiler_MEAN!$C$6:$V$140,19,0)))))</f>
        <v/>
      </c>
      <c r="Y54" s="103" t="str">
        <f>IF(IF(P54="","",IF(P54="Total",SUM($Y$52:$Y53),IF(ISNA(VLOOKUP(ROW(S54)-51,Poultry_Broiler_MEAN!$C$6:$V$140,1,0)),"",VLOOKUP(ROW(S54)-51,Poultry_Broiler_MEAN!$C$6:$V$140,20,0))))=0,"",IF(P54="","",IF(P54="Total",SUM($Y$52:$Y53),IF(ISNA(VLOOKUP(ROW(S54)-51,Poultry_Broiler_MEAN!$C$6:$V$140,1,0)),"",VLOOKUP(ROW(S54)-51,Poultry_Broiler_MEAN!$C$6:$V$140,20,0)))))</f>
        <v/>
      </c>
      <c r="Z54" s="123" t="str">
        <f>IF(OR($P54="",V54=""),"",IF($P54="Total",SUM(Z$52:Z53),V54*$U54/100))</f>
        <v/>
      </c>
      <c r="AA54" s="103" t="str">
        <f>IF(OR($P54="",W54=""),"",IF($P54="Total",SUM(AA$52:AA53),W54*$U54/100))</f>
        <v/>
      </c>
      <c r="AB54" s="103" t="str">
        <f>IF(OR($P54="",X54=""),"",IF($P54="Total",SUM(AB$52:AB53),X54*$U54/100))</f>
        <v/>
      </c>
      <c r="AC54" s="103" t="str">
        <f>IF(OR($P54="",Y54=""),"",IF($P54="Total",SUM(AC$52:AC53),Y54*$U54/100))</f>
        <v/>
      </c>
    </row>
    <row r="55" spans="1:29" x14ac:dyDescent="0.2">
      <c r="A55" s="100" t="str">
        <f>IF(OR(A54="Total",A54=""),"",IF(AND(ISNA(VLOOKUP(ROW(A55)-51,Poultry_Broiler_MAX!$C$6:$V$140,1,0)),A54&lt;&gt;""),"Total",VLOOKUP(ROW(A55)-51,Poultry_Broiler_MAX!$C$6:$V$140,4,0)&amp;" "&amp;VLOOKUP(ROW(A55)-51,Poultry_Broiler_MAX!$C$6:$V$140,5,0)))</f>
        <v/>
      </c>
      <c r="B55" s="100" t="str">
        <f>IF(ISNA(VLOOKUP(ROW(A55)-51,Poultry_Broiler_MAX!$C$6:$V$140,1,0)),"",LEFT(VLOOKUP(ROW(A55)-51,Poultry_Broiler_MAX!$C$6:$V$140,2,0),5))</f>
        <v/>
      </c>
      <c r="C55" s="100" t="str">
        <f>IF(ISNA(VLOOKUP(ROW(A55)-51,Poultry_Broiler_MAX!$C$6:$V$140,1,0)),"",IF($D55="HR",VLOOKUP(ROW(A55)-51,Poultry_Broiler_MAX!$C$6:$V$140,8,0),VLOOKUP(ROW(A55)-51,Poultry_Broiler_MAX!$C$6:$V$140,9,0)))</f>
        <v/>
      </c>
      <c r="D55" s="100" t="str">
        <f>IF(ISNA(VLOOKUP(ROW(A55)-51,Poultry_Broiler_MAX!$C$6:$V$140,1,0)),"",VLOOKUP(ROW(A55)-51,Poultry_Broiler_MAX!$C$6:$V$140,10,0))</f>
        <v/>
      </c>
      <c r="E55" s="100" t="str">
        <f>IF(ISNA(VLOOKUP(ROW(A55)-51,Poultry_Broiler_MAX!$C$6:$V$140,1,0)),"",VLOOKUP(ROW(A55)-51,Poultry_Broiler_MAX!$C$6:$V$140,11,0))</f>
        <v/>
      </c>
      <c r="F55" s="101" t="str">
        <f t="shared" si="4"/>
        <v/>
      </c>
      <c r="G55" s="103" t="str">
        <f>IF(IF(A55="","",IF(A55="Total",SUM($G$52:$G54),IF(ISNA(VLOOKUP(ROW(A55)-51,Poultry_Broiler_MAX!$C$6:$V$140,1,0)),"",VLOOKUP(ROW(A55)-51,Poultry_Broiler_MAX!$C$6:$V$140,17,0))))=0,"",IF(A55="","",IF(A55="Total",SUM($G$52:$G54),IF(ISNA(VLOOKUP(ROW(A55)-51,Poultry_Broiler_MAX!$C$6:$V$140,1,0)),"",VLOOKUP(ROW(A55)-51,Poultry_Broiler_MAX!$C$6:$V$140,17,0)))))</f>
        <v/>
      </c>
      <c r="H55" s="103" t="str">
        <f>IF(IF(A55="","",IF(A55="Total",SUM($H$52:$H54),IF(ISNA(VLOOKUP(ROW(B55)-51,Poultry_Broiler_MAX!$C$6:$V$140,1,0)),"",VLOOKUP(ROW(B55)-51,Poultry_Broiler_MAX!$C$6:$V$140,18,0))))=0,"",IF(A55="","",IF(A55="Total",SUM($H$52:$H54),IF(ISNA(VLOOKUP(ROW(B55)-51,Poultry_Broiler_MAX!$C$6:$V$140,1,0)),"",VLOOKUP(ROW(B55)-51,Poultry_Broiler_MAX!$C$6:$V$140,18,0)))))</f>
        <v/>
      </c>
      <c r="I55" s="103" t="str">
        <f>IF(IF(A55="","",IF(A55="Total",SUM($I$52:$I54),IF(ISNA(VLOOKUP(ROW(C55)-51,Poultry_Broiler_MAX!$C$6:$V$140,1,0)),"",VLOOKUP(ROW(C55)-51,Poultry_Broiler_MAX!$C$6:$V$140,19,0))))=0,"",IF(A55="","",IF(A55="Total",SUM($I$52:$I54),IF(ISNA(VLOOKUP(ROW(C55)-51,Poultry_Broiler_MAX!$C$6:$V$140,1,0)),"",VLOOKUP(ROW(C55)-51,Poultry_Broiler_MAX!$C$6:$V$140,19,0)))))</f>
        <v/>
      </c>
      <c r="J55" s="103" t="str">
        <f>IF(IF(A55="","",IF(A55="Total",SUM($J$52:$J54),IF(ISNA(VLOOKUP(ROW(D55)-51,Poultry_Broiler_MAX!$C$6:$V$140,1,0)),"",VLOOKUP(ROW(D55)-51,Poultry_Broiler_MAX!$C$6:$V$140,20,0))))=0,"",IF(A55="","",IF(A55="Total",SUM($J$52:$J54),IF(ISNA(VLOOKUP(ROW(D55)-51,Poultry_Broiler_MAX!$C$6:$V$140,1,0)),"",VLOOKUP(ROW(D55)-51,Poultry_Broiler_MAX!$C$6:$V$140,20,0)))))</f>
        <v/>
      </c>
      <c r="K55" s="120" t="str">
        <f>IF(OR($A55="",G55=""),"",IF($A55="Total",SUM(K$52:K54),G55*$F55/100))</f>
        <v/>
      </c>
      <c r="L55" s="103" t="str">
        <f>IF(OR($A55="",H55=""),"",IF($A55="Total",SUM(L$52:L54),H55*$F55/100))</f>
        <v/>
      </c>
      <c r="M55" s="103" t="str">
        <f>IF(OR($A55="",I55=""),"",IF($A55="Total",SUM(M$52:M54),I55*$F55/100))</f>
        <v/>
      </c>
      <c r="N55" s="103" t="str">
        <f>IF(OR($A55="",J55=""),"",IF($A55="Total",SUM(N$52:N54),J55*$F55/100))</f>
        <v/>
      </c>
      <c r="O55" s="99"/>
      <c r="P55" s="100" t="str">
        <f>IF(OR(P54="Total",P54=""),"",IF(AND(ISNA(VLOOKUP(ROW(P55)-51,Poultry_Broiler_MEAN!$C$6:$V$140,1,0)),P54&lt;&gt;""),"Total",VLOOKUP(ROW(P55)-51,Poultry_Broiler_MEAN!$C$6:$V$140,4,0)&amp;" "&amp;VLOOKUP(ROW(P55)-51,Poultry_Broiler_MEAN!$C$6:$V$140,5,0)))</f>
        <v/>
      </c>
      <c r="Q55" s="100" t="str">
        <f>IF(ISNA(VLOOKUP(ROW(P55)-51,Poultry_Broiler_MEAN!$C$6:$V$140,1,0)),"",LEFT(VLOOKUP(ROW(P55)-51,Poultry_Broiler_MEAN!$C$6:$V$140,2,0),5))</f>
        <v/>
      </c>
      <c r="R55" s="100" t="str">
        <f>IF(ISNA(VLOOKUP(ROW(P55)-51,Poultry_Broiler_MEAN!$C$6:$V$140,1,0)),"",VLOOKUP(ROW(P55)-51,Poultry_Broiler_MEAN!$C$6:$V$140,9,0))</f>
        <v/>
      </c>
      <c r="S55" s="100" t="str">
        <f>IF(ISNA(VLOOKUP(ROW(P55)-51,Poultry_Broiler_MEAN!$C$6:$V$140,1,0)),"","STMR/STMR-P")</f>
        <v/>
      </c>
      <c r="T55" s="100" t="str">
        <f>IF(ISNA(VLOOKUP(ROW(P55)-51,Poultry_Broiler_MEAN!$C$6:$V$140,1,0)),"",VLOOKUP(ROW(P55)-51,Poultry_Broiler_MEAN!$C$6:$V$140,11,0))</f>
        <v/>
      </c>
      <c r="U55" s="101" t="str">
        <f t="shared" si="5"/>
        <v/>
      </c>
      <c r="V55" s="103" t="str">
        <f>IF(IF(P55="","",IF(P55="Total",SUM($V$52:$V54),IF(ISNA(VLOOKUP(ROW(P55)-51,Poultry_Broiler_MEAN!$C$6:$V$140,1,0)),"",VLOOKUP(ROW(P55)-51,Poultry_Broiler_MEAN!$C$6:$V$140,17,0))))=0,"",IF(P55="","",IF(P55="Total",SUM($V$52:$V54),IF(ISNA(VLOOKUP(ROW(P55)-51,Poultry_Broiler_MEAN!$C$6:$V$140,1,0)),"",VLOOKUP(ROW(P55)-51,Poultry_Broiler_MEAN!$C$6:$V$140,17,0)))))</f>
        <v/>
      </c>
      <c r="W55" s="103" t="str">
        <f>IF(IF(P55="","",IF(P55="Total",SUM($W$52:$W54),IF(ISNA(VLOOKUP(ROW(Q55)-51,Poultry_Broiler_MEAN!$C$6:$V$140,1,0)),"",VLOOKUP(ROW(Q55)-51,Poultry_Broiler_MEAN!$C$6:$V$140,18,0))))=0,"",IF(P55="","",IF(P55="Total",SUM($W$52:$W54),IF(ISNA(VLOOKUP(ROW(Q55)-51,Poultry_Broiler_MEAN!$C$6:$V$140,1,0)),"",VLOOKUP(ROW(Q55)-51,Poultry_Broiler_MEAN!$C$6:$V$140,18,0)))))</f>
        <v/>
      </c>
      <c r="X55" s="103" t="str">
        <f>IF(IF(P55="","",IF(P55="Total",SUM($X$52:$X54),IF(ISNA(VLOOKUP(ROW(R55)-51,Poultry_Broiler_MEAN!$C$6:$V$140,1,0)),"",VLOOKUP(ROW(R55)-51,Poultry_Broiler_MEAN!$C$6:$V$140,19,0))))=0,"",IF(P55="","",IF(P55="Total",SUM($X$52:$X54),IF(ISNA(VLOOKUP(ROW(R55)-51,Poultry_Broiler_MEAN!$C$6:$V$140,1,0)),"",VLOOKUP(ROW(R55)-51,Poultry_Broiler_MEAN!$C$6:$V$140,19,0)))))</f>
        <v/>
      </c>
      <c r="Y55" s="103" t="str">
        <f>IF(IF(P55="","",IF(P55="Total",SUM($Y$52:$Y54),IF(ISNA(VLOOKUP(ROW(S55)-51,Poultry_Broiler_MEAN!$C$6:$V$140,1,0)),"",VLOOKUP(ROW(S55)-51,Poultry_Broiler_MEAN!$C$6:$V$140,20,0))))=0,"",IF(P55="","",IF(P55="Total",SUM($Y$52:$Y54),IF(ISNA(VLOOKUP(ROW(S55)-51,Poultry_Broiler_MEAN!$C$6:$V$140,1,0)),"",VLOOKUP(ROW(S55)-51,Poultry_Broiler_MEAN!$C$6:$V$140,20,0)))))</f>
        <v/>
      </c>
      <c r="Z55" s="123" t="str">
        <f>IF(OR($P55="",V55=""),"",IF($P55="Total",SUM(Z$52:Z54),V55*$U55/100))</f>
        <v/>
      </c>
      <c r="AA55" s="103" t="str">
        <f>IF(OR($P55="",W55=""),"",IF($P55="Total",SUM(AA$52:AA54),W55*$U55/100))</f>
        <v/>
      </c>
      <c r="AB55" s="103" t="str">
        <f>IF(OR($P55="",X55=""),"",IF($P55="Total",SUM(AB$52:AB54),X55*$U55/100))</f>
        <v/>
      </c>
      <c r="AC55" s="103" t="str">
        <f>IF(OR($P55="",Y55=""),"",IF($P55="Total",SUM(AC$52:AC54),Y55*$U55/100))</f>
        <v/>
      </c>
    </row>
    <row r="56" spans="1:29" x14ac:dyDescent="0.2">
      <c r="A56" s="100" t="str">
        <f>IF(OR(A55="Total",A55=""),"",IF(AND(ISNA(VLOOKUP(ROW(A56)-51,Poultry_Broiler_MAX!$C$6:$V$140,1,0)),A55&lt;&gt;""),"Total",VLOOKUP(ROW(A56)-51,Poultry_Broiler_MAX!$C$6:$V$140,4,0)&amp;" "&amp;VLOOKUP(ROW(A56)-51,Poultry_Broiler_MAX!$C$6:$V$140,5,0)))</f>
        <v/>
      </c>
      <c r="B56" s="100" t="str">
        <f>IF(ISNA(VLOOKUP(ROW(A56)-51,Poultry_Broiler_MAX!$C$6:$V$140,1,0)),"",LEFT(VLOOKUP(ROW(A56)-51,Poultry_Broiler_MAX!$C$6:$V$140,2,0),5))</f>
        <v/>
      </c>
      <c r="C56" s="100" t="str">
        <f>IF(ISNA(VLOOKUP(ROW(A56)-51,Poultry_Broiler_MAX!$C$6:$V$140,1,0)),"",IF($D56="HR",VLOOKUP(ROW(A56)-51,Poultry_Broiler_MAX!$C$6:$V$140,8,0),VLOOKUP(ROW(A56)-51,Poultry_Broiler_MAX!$C$6:$V$140,9,0)))</f>
        <v/>
      </c>
      <c r="D56" s="100" t="str">
        <f>IF(ISNA(VLOOKUP(ROW(A56)-51,Poultry_Broiler_MAX!$C$6:$V$140,1,0)),"",VLOOKUP(ROW(A56)-51,Poultry_Broiler_MAX!$C$6:$V$140,10,0))</f>
        <v/>
      </c>
      <c r="E56" s="100" t="str">
        <f>IF(ISNA(VLOOKUP(ROW(A56)-51,Poultry_Broiler_MAX!$C$6:$V$140,1,0)),"",VLOOKUP(ROW(A56)-51,Poultry_Broiler_MAX!$C$6:$V$140,11,0))</f>
        <v/>
      </c>
      <c r="F56" s="101" t="str">
        <f t="shared" si="4"/>
        <v/>
      </c>
      <c r="G56" s="103" t="str">
        <f>IF(IF(A56="","",IF(A56="Total",SUM($G$52:$G55),IF(ISNA(VLOOKUP(ROW(A56)-51,Poultry_Broiler_MAX!$C$6:$V$140,1,0)),"",VLOOKUP(ROW(A56)-51,Poultry_Broiler_MAX!$C$6:$V$140,17,0))))=0,"",IF(A56="","",IF(A56="Total",SUM($G$52:$G55),IF(ISNA(VLOOKUP(ROW(A56)-51,Poultry_Broiler_MAX!$C$6:$V$140,1,0)),"",VLOOKUP(ROW(A56)-51,Poultry_Broiler_MAX!$C$6:$V$140,17,0)))))</f>
        <v/>
      </c>
      <c r="H56" s="103" t="str">
        <f>IF(IF(A56="","",IF(A56="Total",SUM($H$52:$H55),IF(ISNA(VLOOKUP(ROW(B56)-51,Poultry_Broiler_MAX!$C$6:$V$140,1,0)),"",VLOOKUP(ROW(B56)-51,Poultry_Broiler_MAX!$C$6:$V$140,18,0))))=0,"",IF(A56="","",IF(A56="Total",SUM($H$52:$H55),IF(ISNA(VLOOKUP(ROW(B56)-51,Poultry_Broiler_MAX!$C$6:$V$140,1,0)),"",VLOOKUP(ROW(B56)-51,Poultry_Broiler_MAX!$C$6:$V$140,18,0)))))</f>
        <v/>
      </c>
      <c r="I56" s="103" t="str">
        <f>IF(IF(A56="","",IF(A56="Total",SUM($I$52:$I55),IF(ISNA(VLOOKUP(ROW(C56)-51,Poultry_Broiler_MAX!$C$6:$V$140,1,0)),"",VLOOKUP(ROW(C56)-51,Poultry_Broiler_MAX!$C$6:$V$140,19,0))))=0,"",IF(A56="","",IF(A56="Total",SUM($I$52:$I55),IF(ISNA(VLOOKUP(ROW(C56)-51,Poultry_Broiler_MAX!$C$6:$V$140,1,0)),"",VLOOKUP(ROW(C56)-51,Poultry_Broiler_MAX!$C$6:$V$140,19,0)))))</f>
        <v/>
      </c>
      <c r="J56" s="103" t="str">
        <f>IF(IF(A56="","",IF(A56="Total",SUM($J$52:$J55),IF(ISNA(VLOOKUP(ROW(D56)-51,Poultry_Broiler_MAX!$C$6:$V$140,1,0)),"",VLOOKUP(ROW(D56)-51,Poultry_Broiler_MAX!$C$6:$V$140,20,0))))=0,"",IF(A56="","",IF(A56="Total",SUM($J$52:$J55),IF(ISNA(VLOOKUP(ROW(D56)-51,Poultry_Broiler_MAX!$C$6:$V$140,1,0)),"",VLOOKUP(ROW(D56)-51,Poultry_Broiler_MAX!$C$6:$V$140,20,0)))))</f>
        <v/>
      </c>
      <c r="K56" s="120" t="str">
        <f>IF(OR($A56="",G56=""),"",IF($A56="Total",SUM(K$52:K55),G56*$F56/100))</f>
        <v/>
      </c>
      <c r="L56" s="103" t="str">
        <f>IF(OR($A56="",H56=""),"",IF($A56="Total",SUM(L$52:L55),H56*$F56/100))</f>
        <v/>
      </c>
      <c r="M56" s="103" t="str">
        <f>IF(OR($A56="",I56=""),"",IF($A56="Total",SUM(M$52:M55),I56*$F56/100))</f>
        <v/>
      </c>
      <c r="N56" s="103" t="str">
        <f>IF(OR($A56="",J56=""),"",IF($A56="Total",SUM(N$52:N55),J56*$F56/100))</f>
        <v/>
      </c>
      <c r="O56" s="99"/>
      <c r="P56" s="100" t="str">
        <f>IF(OR(P55="Total",P55=""),"",IF(AND(ISNA(VLOOKUP(ROW(P56)-51,Poultry_Broiler_MEAN!$C$6:$V$140,1,0)),P55&lt;&gt;""),"Total",VLOOKUP(ROW(P56)-51,Poultry_Broiler_MEAN!$C$6:$V$140,4,0)&amp;" "&amp;VLOOKUP(ROW(P56)-51,Poultry_Broiler_MEAN!$C$6:$V$140,5,0)))</f>
        <v/>
      </c>
      <c r="Q56" s="100" t="str">
        <f>IF(ISNA(VLOOKUP(ROW(P56)-51,Poultry_Broiler_MEAN!$C$6:$V$140,1,0)),"",LEFT(VLOOKUP(ROW(P56)-51,Poultry_Broiler_MEAN!$C$6:$V$140,2,0),5))</f>
        <v/>
      </c>
      <c r="R56" s="100" t="str">
        <f>IF(ISNA(VLOOKUP(ROW(P56)-51,Poultry_Broiler_MEAN!$C$6:$V$140,1,0)),"",VLOOKUP(ROW(P56)-51,Poultry_Broiler_MEAN!$C$6:$V$140,9,0))</f>
        <v/>
      </c>
      <c r="S56" s="100" t="str">
        <f>IF(ISNA(VLOOKUP(ROW(P56)-51,Poultry_Broiler_MEAN!$C$6:$V$140,1,0)),"","STMR/STMR-P")</f>
        <v/>
      </c>
      <c r="T56" s="100" t="str">
        <f>IF(ISNA(VLOOKUP(ROW(P56)-51,Poultry_Broiler_MEAN!$C$6:$V$140,1,0)),"",VLOOKUP(ROW(P56)-51,Poultry_Broiler_MEAN!$C$6:$V$140,11,0))</f>
        <v/>
      </c>
      <c r="U56" s="101" t="str">
        <f t="shared" si="5"/>
        <v/>
      </c>
      <c r="V56" s="103" t="str">
        <f>IF(IF(P56="","",IF(P56="Total",SUM($V$52:$V55),IF(ISNA(VLOOKUP(ROW(P56)-51,Poultry_Broiler_MEAN!$C$6:$V$140,1,0)),"",VLOOKUP(ROW(P56)-51,Poultry_Broiler_MEAN!$C$6:$V$140,17,0))))=0,"",IF(P56="","",IF(P56="Total",SUM($V$52:$V55),IF(ISNA(VLOOKUP(ROW(P56)-51,Poultry_Broiler_MEAN!$C$6:$V$140,1,0)),"",VLOOKUP(ROW(P56)-51,Poultry_Broiler_MEAN!$C$6:$V$140,17,0)))))</f>
        <v/>
      </c>
      <c r="W56" s="103" t="str">
        <f>IF(IF(P56="","",IF(P56="Total",SUM($W$52:$W55),IF(ISNA(VLOOKUP(ROW(Q56)-51,Poultry_Broiler_MEAN!$C$6:$V$140,1,0)),"",VLOOKUP(ROW(Q56)-51,Poultry_Broiler_MEAN!$C$6:$V$140,18,0))))=0,"",IF(P56="","",IF(P56="Total",SUM($W$52:$W55),IF(ISNA(VLOOKUP(ROW(Q56)-51,Poultry_Broiler_MEAN!$C$6:$V$140,1,0)),"",VLOOKUP(ROW(Q56)-51,Poultry_Broiler_MEAN!$C$6:$V$140,18,0)))))</f>
        <v/>
      </c>
      <c r="X56" s="103" t="str">
        <f>IF(IF(P56="","",IF(P56="Total",SUM($X$52:$X55),IF(ISNA(VLOOKUP(ROW(R56)-51,Poultry_Broiler_MEAN!$C$6:$V$140,1,0)),"",VLOOKUP(ROW(R56)-51,Poultry_Broiler_MEAN!$C$6:$V$140,19,0))))=0,"",IF(P56="","",IF(P56="Total",SUM($X$52:$X55),IF(ISNA(VLOOKUP(ROW(R56)-51,Poultry_Broiler_MEAN!$C$6:$V$140,1,0)),"",VLOOKUP(ROW(R56)-51,Poultry_Broiler_MEAN!$C$6:$V$140,19,0)))))</f>
        <v/>
      </c>
      <c r="Y56" s="103" t="str">
        <f>IF(IF(P56="","",IF(P56="Total",SUM($Y$52:$Y55),IF(ISNA(VLOOKUP(ROW(S56)-51,Poultry_Broiler_MEAN!$C$6:$V$140,1,0)),"",VLOOKUP(ROW(S56)-51,Poultry_Broiler_MEAN!$C$6:$V$140,20,0))))=0,"",IF(P56="","",IF(P56="Total",SUM($Y$52:$Y55),IF(ISNA(VLOOKUP(ROW(S56)-51,Poultry_Broiler_MEAN!$C$6:$V$140,1,0)),"",VLOOKUP(ROW(S56)-51,Poultry_Broiler_MEAN!$C$6:$V$140,20,0)))))</f>
        <v/>
      </c>
      <c r="Z56" s="123" t="str">
        <f>IF(OR($P56="",V56=""),"",IF($P56="Total",SUM(Z$52:Z55),V56*$U56/100))</f>
        <v/>
      </c>
      <c r="AA56" s="103" t="str">
        <f>IF(OR($P56="",W56=""),"",IF($P56="Total",SUM(AA$52:AA55),W56*$U56/100))</f>
        <v/>
      </c>
      <c r="AB56" s="103" t="str">
        <f>IF(OR($P56="",X56=""),"",IF($P56="Total",SUM(AB$52:AB55),X56*$U56/100))</f>
        <v/>
      </c>
      <c r="AC56" s="103" t="str">
        <f>IF(OR($P56="",Y56=""),"",IF($P56="Total",SUM(AC$52:AC55),Y56*$U56/100))</f>
        <v/>
      </c>
    </row>
    <row r="57" spans="1:29" x14ac:dyDescent="0.2">
      <c r="A57" s="100" t="str">
        <f>IF(OR(A56="Total",A56=""),"",IF(AND(ISNA(VLOOKUP(ROW(A57)-51,Poultry_Broiler_MAX!$C$6:$V$140,1,0)),A56&lt;&gt;""),"Total",VLOOKUP(ROW(A57)-51,Poultry_Broiler_MAX!$C$6:$V$140,4,0)&amp;" "&amp;VLOOKUP(ROW(A57)-51,Poultry_Broiler_MAX!$C$6:$V$140,5,0)))</f>
        <v/>
      </c>
      <c r="B57" s="100" t="str">
        <f>IF(ISNA(VLOOKUP(ROW(A57)-51,Poultry_Broiler_MAX!$C$6:$V$140,1,0)),"",LEFT(VLOOKUP(ROW(A57)-51,Poultry_Broiler_MAX!$C$6:$V$140,2,0),5))</f>
        <v/>
      </c>
      <c r="C57" s="100" t="str">
        <f>IF(ISNA(VLOOKUP(ROW(A57)-51,Poultry_Broiler_MAX!$C$6:$V$140,1,0)),"",IF($D57="HR",VLOOKUP(ROW(A57)-51,Poultry_Broiler_MAX!$C$6:$V$140,8,0),VLOOKUP(ROW(A57)-51,Poultry_Broiler_MAX!$C$6:$V$140,9,0)))</f>
        <v/>
      </c>
      <c r="D57" s="100" t="str">
        <f>IF(ISNA(VLOOKUP(ROW(A57)-51,Poultry_Broiler_MAX!$C$6:$V$140,1,0)),"",VLOOKUP(ROW(A57)-51,Poultry_Broiler_MAX!$C$6:$V$140,10,0))</f>
        <v/>
      </c>
      <c r="E57" s="100" t="str">
        <f>IF(ISNA(VLOOKUP(ROW(A57)-51,Poultry_Broiler_MAX!$C$6:$V$140,1,0)),"",VLOOKUP(ROW(A57)-51,Poultry_Broiler_MAX!$C$6:$V$140,11,0))</f>
        <v/>
      </c>
      <c r="F57" s="101" t="str">
        <f t="shared" si="4"/>
        <v/>
      </c>
      <c r="G57" s="103" t="str">
        <f>IF(IF(A57="","",IF(A57="Total",SUM($G$52:$G56),IF(ISNA(VLOOKUP(ROW(A57)-51,Poultry_Broiler_MAX!$C$6:$V$140,1,0)),"",VLOOKUP(ROW(A57)-51,Poultry_Broiler_MAX!$C$6:$V$140,17,0))))=0,"",IF(A57="","",IF(A57="Total",SUM($G$52:$G56),IF(ISNA(VLOOKUP(ROW(A57)-51,Poultry_Broiler_MAX!$C$6:$V$140,1,0)),"",VLOOKUP(ROW(A57)-51,Poultry_Broiler_MAX!$C$6:$V$140,17,0)))))</f>
        <v/>
      </c>
      <c r="H57" s="103" t="str">
        <f>IF(IF(A57="","",IF(A57="Total",SUM($H$52:$H56),IF(ISNA(VLOOKUP(ROW(B57)-51,Poultry_Broiler_MAX!$C$6:$V$140,1,0)),"",VLOOKUP(ROW(B57)-51,Poultry_Broiler_MAX!$C$6:$V$140,18,0))))=0,"",IF(A57="","",IF(A57="Total",SUM($H$52:$H56),IF(ISNA(VLOOKUP(ROW(B57)-51,Poultry_Broiler_MAX!$C$6:$V$140,1,0)),"",VLOOKUP(ROW(B57)-51,Poultry_Broiler_MAX!$C$6:$V$140,18,0)))))</f>
        <v/>
      </c>
      <c r="I57" s="103" t="str">
        <f>IF(IF(A57="","",IF(A57="Total",SUM($I$52:$I56),IF(ISNA(VLOOKUP(ROW(C57)-51,Poultry_Broiler_MAX!$C$6:$V$140,1,0)),"",VLOOKUP(ROW(C57)-51,Poultry_Broiler_MAX!$C$6:$V$140,19,0))))=0,"",IF(A57="","",IF(A57="Total",SUM($I$52:$I56),IF(ISNA(VLOOKUP(ROW(C57)-51,Poultry_Broiler_MAX!$C$6:$V$140,1,0)),"",VLOOKUP(ROW(C57)-51,Poultry_Broiler_MAX!$C$6:$V$140,19,0)))))</f>
        <v/>
      </c>
      <c r="J57" s="103" t="str">
        <f>IF(IF(A57="","",IF(A57="Total",SUM($J$52:$J56),IF(ISNA(VLOOKUP(ROW(D57)-51,Poultry_Broiler_MAX!$C$6:$V$140,1,0)),"",VLOOKUP(ROW(D57)-51,Poultry_Broiler_MAX!$C$6:$V$140,20,0))))=0,"",IF(A57="","",IF(A57="Total",SUM($J$52:$J56),IF(ISNA(VLOOKUP(ROW(D57)-51,Poultry_Broiler_MAX!$C$6:$V$140,1,0)),"",VLOOKUP(ROW(D57)-51,Poultry_Broiler_MAX!$C$6:$V$140,20,0)))))</f>
        <v/>
      </c>
      <c r="K57" s="120" t="str">
        <f>IF(OR($A57="",G57=""),"",IF($A57="Total",SUM(K$52:K56),G57*$F57/100))</f>
        <v/>
      </c>
      <c r="L57" s="103" t="str">
        <f>IF(OR($A57="",H57=""),"",IF($A57="Total",SUM(L$52:L56),H57*$F57/100))</f>
        <v/>
      </c>
      <c r="M57" s="103" t="str">
        <f>IF(OR($A57="",I57=""),"",IF($A57="Total",SUM(M$52:M56),I57*$F57/100))</f>
        <v/>
      </c>
      <c r="N57" s="103" t="str">
        <f>IF(OR($A57="",J57=""),"",IF($A57="Total",SUM(N$52:N56),J57*$F57/100))</f>
        <v/>
      </c>
      <c r="O57" s="99"/>
      <c r="P57" s="100" t="str">
        <f>IF(OR(P56="Total",P56=""),"",IF(AND(ISNA(VLOOKUP(ROW(P57)-51,Poultry_Broiler_MEAN!$C$6:$V$140,1,0)),P56&lt;&gt;""),"Total",VLOOKUP(ROW(P57)-51,Poultry_Broiler_MEAN!$C$6:$V$140,4,0)&amp;" "&amp;VLOOKUP(ROW(P57)-51,Poultry_Broiler_MEAN!$C$6:$V$140,5,0)))</f>
        <v/>
      </c>
      <c r="Q57" s="100" t="str">
        <f>IF(ISNA(VLOOKUP(ROW(P57)-51,Poultry_Broiler_MEAN!$C$6:$V$140,1,0)),"",LEFT(VLOOKUP(ROW(P57)-51,Poultry_Broiler_MEAN!$C$6:$V$140,2,0),5))</f>
        <v/>
      </c>
      <c r="R57" s="100" t="str">
        <f>IF(ISNA(VLOOKUP(ROW(P57)-51,Poultry_Broiler_MEAN!$C$6:$V$140,1,0)),"",VLOOKUP(ROW(P57)-51,Poultry_Broiler_MEAN!$C$6:$V$140,9,0))</f>
        <v/>
      </c>
      <c r="S57" s="100" t="str">
        <f>IF(ISNA(VLOOKUP(ROW(P57)-51,Poultry_Broiler_MEAN!$C$6:$V$140,1,0)),"","STMR/STMR-P")</f>
        <v/>
      </c>
      <c r="T57" s="100" t="str">
        <f>IF(ISNA(VLOOKUP(ROW(P57)-51,Poultry_Broiler_MEAN!$C$6:$V$140,1,0)),"",VLOOKUP(ROW(P57)-51,Poultry_Broiler_MEAN!$C$6:$V$140,11,0))</f>
        <v/>
      </c>
      <c r="U57" s="101" t="str">
        <f t="shared" si="5"/>
        <v/>
      </c>
      <c r="V57" s="103" t="str">
        <f>IF(IF(P57="","",IF(P57="Total",SUM($V$52:$V56),IF(ISNA(VLOOKUP(ROW(P57)-51,Poultry_Broiler_MEAN!$C$6:$V$140,1,0)),"",VLOOKUP(ROW(P57)-51,Poultry_Broiler_MEAN!$C$6:$V$140,17,0))))=0,"",IF(P57="","",IF(P57="Total",SUM($V$52:$V56),IF(ISNA(VLOOKUP(ROW(P57)-51,Poultry_Broiler_MEAN!$C$6:$V$140,1,0)),"",VLOOKUP(ROW(P57)-51,Poultry_Broiler_MEAN!$C$6:$V$140,17,0)))))</f>
        <v/>
      </c>
      <c r="W57" s="103" t="str">
        <f>IF(IF(P57="","",IF(P57="Total",SUM($W$52:$W56),IF(ISNA(VLOOKUP(ROW(Q57)-51,Poultry_Broiler_MEAN!$C$6:$V$140,1,0)),"",VLOOKUP(ROW(Q57)-51,Poultry_Broiler_MEAN!$C$6:$V$140,18,0))))=0,"",IF(P57="","",IF(P57="Total",SUM($W$52:$W56),IF(ISNA(VLOOKUP(ROW(Q57)-51,Poultry_Broiler_MEAN!$C$6:$V$140,1,0)),"",VLOOKUP(ROW(Q57)-51,Poultry_Broiler_MEAN!$C$6:$V$140,18,0)))))</f>
        <v/>
      </c>
      <c r="X57" s="103" t="str">
        <f>IF(IF(P57="","",IF(P57="Total",SUM($X$52:$X56),IF(ISNA(VLOOKUP(ROW(R57)-51,Poultry_Broiler_MEAN!$C$6:$V$140,1,0)),"",VLOOKUP(ROW(R57)-51,Poultry_Broiler_MEAN!$C$6:$V$140,19,0))))=0,"",IF(P57="","",IF(P57="Total",SUM($X$52:$X56),IF(ISNA(VLOOKUP(ROW(R57)-51,Poultry_Broiler_MEAN!$C$6:$V$140,1,0)),"",VLOOKUP(ROW(R57)-51,Poultry_Broiler_MEAN!$C$6:$V$140,19,0)))))</f>
        <v/>
      </c>
      <c r="Y57" s="103" t="str">
        <f>IF(IF(P57="","",IF(P57="Total",SUM($Y$52:$Y56),IF(ISNA(VLOOKUP(ROW(S57)-51,Poultry_Broiler_MEAN!$C$6:$V$140,1,0)),"",VLOOKUP(ROW(S57)-51,Poultry_Broiler_MEAN!$C$6:$V$140,20,0))))=0,"",IF(P57="","",IF(P57="Total",SUM($Y$52:$Y56),IF(ISNA(VLOOKUP(ROW(S57)-51,Poultry_Broiler_MEAN!$C$6:$V$140,1,0)),"",VLOOKUP(ROW(S57)-51,Poultry_Broiler_MEAN!$C$6:$V$140,20,0)))))</f>
        <v/>
      </c>
      <c r="Z57" s="123" t="str">
        <f>IF(OR($P57="",V57=""),"",IF($P57="Total",SUM(Z$52:Z56),V57*$U57/100))</f>
        <v/>
      </c>
      <c r="AA57" s="103" t="str">
        <f>IF(OR($P57="",W57=""),"",IF($P57="Total",SUM(AA$52:AA56),W57*$U57/100))</f>
        <v/>
      </c>
      <c r="AB57" s="103" t="str">
        <f>IF(OR($P57="",X57=""),"",IF($P57="Total",SUM(AB$52:AB56),X57*$U57/100))</f>
        <v/>
      </c>
      <c r="AC57" s="103" t="str">
        <f>IF(OR($P57="",Y57=""),"",IF($P57="Total",SUM(AC$52:AC56),Y57*$U57/100))</f>
        <v/>
      </c>
    </row>
    <row r="58" spans="1:29" x14ac:dyDescent="0.2">
      <c r="A58" s="100" t="str">
        <f>IF(OR(A57="Total",A57=""),"",IF(AND(ISNA(VLOOKUP(ROW(A58)-51,Poultry_Broiler_MAX!$C$6:$V$140,1,0)),A57&lt;&gt;""),"Total",VLOOKUP(ROW(A58)-51,Poultry_Broiler_MAX!$C$6:$V$140,4,0)&amp;" "&amp;VLOOKUP(ROW(A58)-51,Poultry_Broiler_MAX!$C$6:$V$140,5,0)))</f>
        <v/>
      </c>
      <c r="B58" s="100" t="str">
        <f>IF(ISNA(VLOOKUP(ROW(A58)-51,Poultry_Broiler_MAX!$C$6:$V$140,1,0)),"",LEFT(VLOOKUP(ROW(A58)-51,Poultry_Broiler_MAX!$C$6:$V$140,2,0),5))</f>
        <v/>
      </c>
      <c r="C58" s="100" t="str">
        <f>IF(ISNA(VLOOKUP(ROW(A58)-51,Poultry_Broiler_MAX!$C$6:$V$140,1,0)),"",IF($D58="HR",VLOOKUP(ROW(A58)-51,Poultry_Broiler_MAX!$C$6:$V$140,8,0),VLOOKUP(ROW(A58)-51,Poultry_Broiler_MAX!$C$6:$V$140,9,0)))</f>
        <v/>
      </c>
      <c r="D58" s="100" t="str">
        <f>IF(ISNA(VLOOKUP(ROW(A58)-51,Poultry_Broiler_MAX!$C$6:$V$140,1,0)),"",VLOOKUP(ROW(A58)-51,Poultry_Broiler_MAX!$C$6:$V$140,10,0))</f>
        <v/>
      </c>
      <c r="E58" s="100" t="str">
        <f>IF(ISNA(VLOOKUP(ROW(A58)-51,Poultry_Broiler_MAX!$C$6:$V$140,1,0)),"",VLOOKUP(ROW(A58)-51,Poultry_Broiler_MAX!$C$6:$V$140,11,0))</f>
        <v/>
      </c>
      <c r="F58" s="101" t="str">
        <f t="shared" si="4"/>
        <v/>
      </c>
      <c r="G58" s="103" t="str">
        <f>IF(IF(A58="","",IF(A58="Total",SUM($G$52:$G57),IF(ISNA(VLOOKUP(ROW(A58)-51,Poultry_Broiler_MAX!$C$6:$V$140,1,0)),"",VLOOKUP(ROW(A58)-51,Poultry_Broiler_MAX!$C$6:$V$140,17,0))))=0,"",IF(A58="","",IF(A58="Total",SUM($G$52:$G57),IF(ISNA(VLOOKUP(ROW(A58)-51,Poultry_Broiler_MAX!$C$6:$V$140,1,0)),"",VLOOKUP(ROW(A58)-51,Poultry_Broiler_MAX!$C$6:$V$140,17,0)))))</f>
        <v/>
      </c>
      <c r="H58" s="103" t="str">
        <f>IF(IF(A58="","",IF(A58="Total",SUM($H$52:$H57),IF(ISNA(VLOOKUP(ROW(B58)-51,Poultry_Broiler_MAX!$C$6:$V$140,1,0)),"",VLOOKUP(ROW(B58)-51,Poultry_Broiler_MAX!$C$6:$V$140,18,0))))=0,"",IF(A58="","",IF(A58="Total",SUM($H$52:$H57),IF(ISNA(VLOOKUP(ROW(B58)-51,Poultry_Broiler_MAX!$C$6:$V$140,1,0)),"",VLOOKUP(ROW(B58)-51,Poultry_Broiler_MAX!$C$6:$V$140,18,0)))))</f>
        <v/>
      </c>
      <c r="I58" s="103" t="str">
        <f>IF(IF(A58="","",IF(A58="Total",SUM($I$52:$I57),IF(ISNA(VLOOKUP(ROW(C58)-51,Poultry_Broiler_MAX!$C$6:$V$140,1,0)),"",VLOOKUP(ROW(C58)-51,Poultry_Broiler_MAX!$C$6:$V$140,19,0))))=0,"",IF(A58="","",IF(A58="Total",SUM($I$52:$I57),IF(ISNA(VLOOKUP(ROW(C58)-51,Poultry_Broiler_MAX!$C$6:$V$140,1,0)),"",VLOOKUP(ROW(C58)-51,Poultry_Broiler_MAX!$C$6:$V$140,19,0)))))</f>
        <v/>
      </c>
      <c r="J58" s="103" t="str">
        <f>IF(IF(A58="","",IF(A58="Total",SUM($J$52:$J57),IF(ISNA(VLOOKUP(ROW(D58)-51,Poultry_Broiler_MAX!$C$6:$V$140,1,0)),"",VLOOKUP(ROW(D58)-51,Poultry_Broiler_MAX!$C$6:$V$140,20,0))))=0,"",IF(A58="","",IF(A58="Total",SUM($J$52:$J57),IF(ISNA(VLOOKUP(ROW(D58)-51,Poultry_Broiler_MAX!$C$6:$V$140,1,0)),"",VLOOKUP(ROW(D58)-51,Poultry_Broiler_MAX!$C$6:$V$140,20,0)))))</f>
        <v/>
      </c>
      <c r="K58" s="123" t="str">
        <f>IF(OR($A58="",G58=""),"",IF($A58="Total",SUM(K$52:K57),G58*$F58/100))</f>
        <v/>
      </c>
      <c r="L58" s="103" t="str">
        <f>IF(OR($A58="",H58=""),"",IF($A58="Total",SUM(L$52:L57),H58*$F58/100))</f>
        <v/>
      </c>
      <c r="M58" s="103" t="str">
        <f>IF(OR($A58="",I58=""),"",IF($A58="Total",SUM(M$52:M57),I58*$F58/100))</f>
        <v/>
      </c>
      <c r="N58" s="103" t="str">
        <f>IF(OR($A58="",J58=""),"",IF($A58="Total",SUM(N$52:N57),J58*$F58/100))</f>
        <v/>
      </c>
      <c r="O58" s="99"/>
      <c r="P58" s="100" t="str">
        <f>IF(OR(P57="Total",P57=""),"",IF(AND(ISNA(VLOOKUP(ROW(P58)-51,Poultry_Broiler_MEAN!$C$6:$V$140,1,0)),P57&lt;&gt;""),"Total",VLOOKUP(ROW(P58)-51,Poultry_Broiler_MEAN!$C$6:$V$140,4,0)&amp;" "&amp;VLOOKUP(ROW(P58)-51,Poultry_Broiler_MEAN!$C$6:$V$140,5,0)))</f>
        <v/>
      </c>
      <c r="Q58" s="100" t="str">
        <f>IF(ISNA(VLOOKUP(ROW(P58)-51,Poultry_Broiler_MEAN!$C$6:$V$140,1,0)),"",LEFT(VLOOKUP(ROW(P58)-51,Poultry_Broiler_MEAN!$C$6:$V$140,2,0),5))</f>
        <v/>
      </c>
      <c r="R58" s="100" t="str">
        <f>IF(ISNA(VLOOKUP(ROW(P58)-51,Poultry_Broiler_MEAN!$C$6:$V$140,1,0)),"",VLOOKUP(ROW(P58)-51,Poultry_Broiler_MEAN!$C$6:$V$140,9,0))</f>
        <v/>
      </c>
      <c r="S58" s="100" t="str">
        <f>IF(ISNA(VLOOKUP(ROW(P58)-51,Poultry_Broiler_MEAN!$C$6:$V$140,1,0)),"","STMR/STMR-P")</f>
        <v/>
      </c>
      <c r="T58" s="100" t="str">
        <f>IF(ISNA(VLOOKUP(ROW(P58)-51,Poultry_Broiler_MEAN!$C$6:$V$140,1,0)),"",VLOOKUP(ROW(P58)-51,Poultry_Broiler_MEAN!$C$6:$V$140,11,0))</f>
        <v/>
      </c>
      <c r="U58" s="101" t="str">
        <f t="shared" si="5"/>
        <v/>
      </c>
      <c r="V58" s="103" t="str">
        <f>IF(IF(P58="","",IF(P58="Total",SUM($V$52:$V57),IF(ISNA(VLOOKUP(ROW(P58)-51,Poultry_Broiler_MEAN!$C$6:$V$140,1,0)),"",VLOOKUP(ROW(P58)-51,Poultry_Broiler_MEAN!$C$6:$V$140,17,0))))=0,"",IF(P58="","",IF(P58="Total",SUM($V$52:$V57),IF(ISNA(VLOOKUP(ROW(P58)-51,Poultry_Broiler_MEAN!$C$6:$V$140,1,0)),"",VLOOKUP(ROW(P58)-51,Poultry_Broiler_MEAN!$C$6:$V$140,17,0)))))</f>
        <v/>
      </c>
      <c r="W58" s="103" t="str">
        <f>IF(IF(P58="","",IF(P58="Total",SUM($W$52:$W57),IF(ISNA(VLOOKUP(ROW(Q58)-51,Poultry_Broiler_MEAN!$C$6:$V$140,1,0)),"",VLOOKUP(ROW(Q58)-51,Poultry_Broiler_MEAN!$C$6:$V$140,18,0))))=0,"",IF(P58="","",IF(P58="Total",SUM($W$52:$W57),IF(ISNA(VLOOKUP(ROW(Q58)-51,Poultry_Broiler_MEAN!$C$6:$V$140,1,0)),"",VLOOKUP(ROW(Q58)-51,Poultry_Broiler_MEAN!$C$6:$V$140,18,0)))))</f>
        <v/>
      </c>
      <c r="X58" s="103" t="str">
        <f>IF(IF(P58="","",IF(P58="Total",SUM($X$52:$X57),IF(ISNA(VLOOKUP(ROW(R58)-51,Poultry_Broiler_MEAN!$C$6:$V$140,1,0)),"",VLOOKUP(ROW(R58)-51,Poultry_Broiler_MEAN!$C$6:$V$140,19,0))))=0,"",IF(P58="","",IF(P58="Total",SUM($X$52:$X57),IF(ISNA(VLOOKUP(ROW(R58)-51,Poultry_Broiler_MEAN!$C$6:$V$140,1,0)),"",VLOOKUP(ROW(R58)-51,Poultry_Broiler_MEAN!$C$6:$V$140,19,0)))))</f>
        <v/>
      </c>
      <c r="Y58" s="103" t="str">
        <f>IF(IF(P58="","",IF(P58="Total",SUM($Y$52:$Y57),IF(ISNA(VLOOKUP(ROW(S58)-51,Poultry_Broiler_MEAN!$C$6:$V$140,1,0)),"",VLOOKUP(ROW(S58)-51,Poultry_Broiler_MEAN!$C$6:$V$140,20,0))))=0,"",IF(P58="","",IF(P58="Total",SUM($Y$52:$Y57),IF(ISNA(VLOOKUP(ROW(S58)-51,Poultry_Broiler_MEAN!$C$6:$V$140,1,0)),"",VLOOKUP(ROW(S58)-51,Poultry_Broiler_MEAN!$C$6:$V$140,20,0)))))</f>
        <v/>
      </c>
      <c r="Z58" s="123" t="str">
        <f>IF(OR($P58="",V58=""),"",IF($P58="Total",SUM(Z$52:Z57),V58*$U58/100))</f>
        <v/>
      </c>
      <c r="AA58" s="103" t="str">
        <f>IF(OR($P58="",W58=""),"",IF($P58="Total",SUM(AA$52:AA57),W58*$U58/100))</f>
        <v/>
      </c>
      <c r="AB58" s="103" t="str">
        <f>IF(OR($P58="",X58=""),"",IF($P58="Total",SUM(AB$52:AB57),X58*$U58/100))</f>
        <v/>
      </c>
      <c r="AC58" s="103" t="str">
        <f>IF(OR($P58="",Y58=""),"",IF($P58="Total",SUM(AC$52:AC57),Y58*$U58/100))</f>
        <v/>
      </c>
    </row>
    <row r="59" spans="1:29" x14ac:dyDescent="0.2">
      <c r="A59" s="100" t="str">
        <f>IF(OR(A58="Total",A58=""),"",IF(AND(ISNA(VLOOKUP(ROW(A59)-51,Poultry_Broiler_MAX!$C$6:$V$140,1,0)),A58&lt;&gt;""),"Total",VLOOKUP(ROW(A59)-51,Poultry_Broiler_MAX!$C$6:$V$140,4,0)&amp;" "&amp;VLOOKUP(ROW(A59)-51,Poultry_Broiler_MAX!$C$6:$V$140,5,0)))</f>
        <v/>
      </c>
      <c r="B59" s="100" t="str">
        <f>IF(ISNA(VLOOKUP(ROW(A59)-51,Poultry_Broiler_MAX!$C$6:$V$140,1,0)),"",LEFT(VLOOKUP(ROW(A59)-51,Poultry_Broiler_MAX!$C$6:$V$140,2,0),5))</f>
        <v/>
      </c>
      <c r="C59" s="100" t="str">
        <f>IF(ISNA(VLOOKUP(ROW(A59)-51,Poultry_Broiler_MAX!$C$6:$V$140,1,0)),"",IF($D59="HR",VLOOKUP(ROW(A59)-51,Poultry_Broiler_MAX!$C$6:$V$140,8,0),VLOOKUP(ROW(A59)-51,Poultry_Broiler_MAX!$C$6:$V$140,9,0)))</f>
        <v/>
      </c>
      <c r="D59" s="100" t="str">
        <f>IF(ISNA(VLOOKUP(ROW(A59)-51,Poultry_Broiler_MAX!$C$6:$V$140,1,0)),"",VLOOKUP(ROW(A59)-51,Poultry_Broiler_MAX!$C$6:$V$140,10,0))</f>
        <v/>
      </c>
      <c r="E59" s="100" t="str">
        <f>IF(ISNA(VLOOKUP(ROW(A59)-51,Poultry_Broiler_MAX!$C$6:$V$140,1,0)),"",VLOOKUP(ROW(A59)-51,Poultry_Broiler_MAX!$C$6:$V$140,11,0))</f>
        <v/>
      </c>
      <c r="F59" s="101" t="str">
        <f t="shared" si="4"/>
        <v/>
      </c>
      <c r="G59" s="103" t="str">
        <f>IF(IF(A59="","",IF(A59="Total",SUM($G$52:$G58),IF(ISNA(VLOOKUP(ROW(A59)-51,Poultry_Broiler_MAX!$C$6:$V$140,1,0)),"",VLOOKUP(ROW(A59)-51,Poultry_Broiler_MAX!$C$6:$V$140,17,0))))=0,"",IF(A59="","",IF(A59="Total",SUM($G$52:$G58),IF(ISNA(VLOOKUP(ROW(A59)-51,Poultry_Broiler_MAX!$C$6:$V$140,1,0)),"",VLOOKUP(ROW(A59)-51,Poultry_Broiler_MAX!$C$6:$V$140,17,0)))))</f>
        <v/>
      </c>
      <c r="H59" s="103" t="str">
        <f>IF(IF(A59="","",IF(A59="Total",SUM($H$52:$H58),IF(ISNA(VLOOKUP(ROW(B59)-51,Poultry_Broiler_MAX!$C$6:$V$140,1,0)),"",VLOOKUP(ROW(B59)-51,Poultry_Broiler_MAX!$C$6:$V$140,18,0))))=0,"",IF(A59="","",IF(A59="Total",SUM($H$52:$H58),IF(ISNA(VLOOKUP(ROW(B59)-51,Poultry_Broiler_MAX!$C$6:$V$140,1,0)),"",VLOOKUP(ROW(B59)-51,Poultry_Broiler_MAX!$C$6:$V$140,18,0)))))</f>
        <v/>
      </c>
      <c r="I59" s="103" t="str">
        <f>IF(IF(A59="","",IF(A59="Total",SUM($I$52:$I58),IF(ISNA(VLOOKUP(ROW(C59)-51,Poultry_Broiler_MAX!$C$6:$V$140,1,0)),"",VLOOKUP(ROW(C59)-51,Poultry_Broiler_MAX!$C$6:$V$140,19,0))))=0,"",IF(A59="","",IF(A59="Total",SUM($I$52:$I58),IF(ISNA(VLOOKUP(ROW(C59)-51,Poultry_Broiler_MAX!$C$6:$V$140,1,0)),"",VLOOKUP(ROW(C59)-51,Poultry_Broiler_MAX!$C$6:$V$140,19,0)))))</f>
        <v/>
      </c>
      <c r="J59" s="103" t="str">
        <f>IF(IF(A59="","",IF(A59="Total",SUM($J$52:$J58),IF(ISNA(VLOOKUP(ROW(D59)-51,Poultry_Broiler_MAX!$C$6:$V$140,1,0)),"",VLOOKUP(ROW(D59)-51,Poultry_Broiler_MAX!$C$6:$V$140,20,0))))=0,"",IF(A59="","",IF(A59="Total",SUM($J$52:$J58),IF(ISNA(VLOOKUP(ROW(D59)-51,Poultry_Broiler_MAX!$C$6:$V$140,1,0)),"",VLOOKUP(ROW(D59)-51,Poultry_Broiler_MAX!$C$6:$V$140,20,0)))))</f>
        <v/>
      </c>
      <c r="K59" s="120" t="str">
        <f>IF(OR($A59="",G59=""),"",IF($A59="Total",SUM(K$52:K58),G59*$F59/100))</f>
        <v/>
      </c>
      <c r="L59" s="103" t="str">
        <f>IF(OR($A59="",H59=""),"",IF($A59="Total",SUM(L$52:L58),H59*$F59/100))</f>
        <v/>
      </c>
      <c r="M59" s="103" t="str">
        <f>IF(OR($A59="",I59=""),"",IF($A59="Total",SUM(M$52:M58),I59*$F59/100))</f>
        <v/>
      </c>
      <c r="N59" s="103" t="str">
        <f>IF(OR($A59="",J59=""),"",IF($A59="Total",SUM(N$52:N58),J59*$F59/100))</f>
        <v/>
      </c>
      <c r="O59" s="99"/>
      <c r="P59" s="100" t="str">
        <f>IF(OR(P58="Total",P58=""),"",IF(AND(ISNA(VLOOKUP(ROW(P59)-51,Poultry_Broiler_MEAN!$C$6:$V$140,1,0)),P58&lt;&gt;""),"Total",VLOOKUP(ROW(P59)-51,Poultry_Broiler_MEAN!$C$6:$V$140,4,0)&amp;" "&amp;VLOOKUP(ROW(P59)-51,Poultry_Broiler_MEAN!$C$6:$V$140,5,0)))</f>
        <v/>
      </c>
      <c r="Q59" s="100" t="str">
        <f>IF(ISNA(VLOOKUP(ROW(P59)-51,Poultry_Broiler_MEAN!$C$6:$V$140,1,0)),"",LEFT(VLOOKUP(ROW(P59)-51,Poultry_Broiler_MEAN!$C$6:$V$140,2,0),5))</f>
        <v/>
      </c>
      <c r="R59" s="100" t="str">
        <f>IF(ISNA(VLOOKUP(ROW(P59)-51,Poultry_Broiler_MEAN!$C$6:$V$140,1,0)),"",VLOOKUP(ROW(P59)-51,Poultry_Broiler_MEAN!$C$6:$V$140,9,0))</f>
        <v/>
      </c>
      <c r="S59" s="100" t="str">
        <f>IF(ISNA(VLOOKUP(ROW(P59)-51,Poultry_Broiler_MEAN!$C$6:$V$140,1,0)),"","STMR/STMR-P")</f>
        <v/>
      </c>
      <c r="T59" s="100" t="str">
        <f>IF(ISNA(VLOOKUP(ROW(P59)-51,Poultry_Broiler_MEAN!$C$6:$V$140,1,0)),"",VLOOKUP(ROW(P59)-51,Poultry_Broiler_MEAN!$C$6:$V$140,11,0))</f>
        <v/>
      </c>
      <c r="U59" s="101" t="str">
        <f t="shared" si="5"/>
        <v/>
      </c>
      <c r="V59" s="103" t="str">
        <f>IF(IF(P59="","",IF(P59="Total",SUM($V$52:$V58),IF(ISNA(VLOOKUP(ROW(P59)-51,Poultry_Broiler_MEAN!$C$6:$V$140,1,0)),"",VLOOKUP(ROW(P59)-51,Poultry_Broiler_MEAN!$C$6:$V$140,17,0))))=0,"",IF(P59="","",IF(P59="Total",SUM($V$52:$V58),IF(ISNA(VLOOKUP(ROW(P59)-51,Poultry_Broiler_MEAN!$C$6:$V$140,1,0)),"",VLOOKUP(ROW(P59)-51,Poultry_Broiler_MEAN!$C$6:$V$140,17,0)))))</f>
        <v/>
      </c>
      <c r="W59" s="103" t="str">
        <f>IF(IF(P59="","",IF(P59="Total",SUM($W$52:$W58),IF(ISNA(VLOOKUP(ROW(Q59)-51,Poultry_Broiler_MEAN!$C$6:$V$140,1,0)),"",VLOOKUP(ROW(Q59)-51,Poultry_Broiler_MEAN!$C$6:$V$140,18,0))))=0,"",IF(P59="","",IF(P59="Total",SUM($W$52:$W58),IF(ISNA(VLOOKUP(ROW(Q59)-51,Poultry_Broiler_MEAN!$C$6:$V$140,1,0)),"",VLOOKUP(ROW(Q59)-51,Poultry_Broiler_MEAN!$C$6:$V$140,18,0)))))</f>
        <v/>
      </c>
      <c r="X59" s="103" t="str">
        <f>IF(IF(P59="","",IF(P59="Total",SUM($X$52:$X58),IF(ISNA(VLOOKUP(ROW(R59)-51,Poultry_Broiler_MEAN!$C$6:$V$140,1,0)),"",VLOOKUP(ROW(R59)-51,Poultry_Broiler_MEAN!$C$6:$V$140,19,0))))=0,"",IF(P59="","",IF(P59="Total",SUM($X$52:$X58),IF(ISNA(VLOOKUP(ROW(R59)-51,Poultry_Broiler_MEAN!$C$6:$V$140,1,0)),"",VLOOKUP(ROW(R59)-51,Poultry_Broiler_MEAN!$C$6:$V$140,19,0)))))</f>
        <v/>
      </c>
      <c r="Y59" s="103" t="str">
        <f>IF(IF(P59="","",IF(P59="Total",SUM($Y$52:$Y58),IF(ISNA(VLOOKUP(ROW(S59)-51,Poultry_Broiler_MEAN!$C$6:$V$140,1,0)),"",VLOOKUP(ROW(S59)-51,Poultry_Broiler_MEAN!$C$6:$V$140,20,0))))=0,"",IF(P59="","",IF(P59="Total",SUM($Y$52:$Y58),IF(ISNA(VLOOKUP(ROW(S59)-51,Poultry_Broiler_MEAN!$C$6:$V$140,1,0)),"",VLOOKUP(ROW(S59)-51,Poultry_Broiler_MEAN!$C$6:$V$140,20,0)))))</f>
        <v/>
      </c>
      <c r="Z59" s="103" t="str">
        <f>IF(OR($P59="",V59=""),"",IF($P59="Total",SUM(Z$52:Z58),V59*$U59/100))</f>
        <v/>
      </c>
      <c r="AA59" s="103" t="str">
        <f>IF(OR($P59="",W59=""),"",IF($P59="Total",SUM(AA$52:AA58),W59*$U59/100))</f>
        <v/>
      </c>
      <c r="AB59" s="103" t="str">
        <f>IF(OR($P59="",X59=""),"",IF($P59="Total",SUM(AB$52:AB58),X59*$U59/100))</f>
        <v/>
      </c>
      <c r="AC59" s="103" t="str">
        <f>IF(OR($P59="",Y59=""),"",IF($P59="Total",SUM(AC$52:AC58),Y59*$U59/100))</f>
        <v/>
      </c>
    </row>
    <row r="60" spans="1:29" x14ac:dyDescent="0.2">
      <c r="A60" s="100" t="str">
        <f>IF(OR(A59="Total",A59=""),"",IF(AND(ISNA(VLOOKUP(ROW(A60)-51,Poultry_Broiler_MAX!$C$6:$V$140,1,0)),A59&lt;&gt;""),"Total",VLOOKUP(ROW(A60)-51,Poultry_Broiler_MAX!$C$6:$V$140,4,0)&amp;" "&amp;VLOOKUP(ROW(A60)-51,Poultry_Broiler_MAX!$C$6:$V$140,5,0)))</f>
        <v/>
      </c>
      <c r="B60" s="100" t="str">
        <f>IF(ISNA(VLOOKUP(ROW(A60)-51,Poultry_Broiler_MAX!$C$6:$V$140,1,0)),"",LEFT(VLOOKUP(ROW(A60)-51,Poultry_Broiler_MAX!$C$6:$V$140,2,0),5))</f>
        <v/>
      </c>
      <c r="C60" s="100" t="str">
        <f>IF(ISNA(VLOOKUP(ROW(A60)-51,Poultry_Broiler_MAX!$C$6:$V$140,1,0)),"",IF($D60="HR",VLOOKUP(ROW(A60)-51,Poultry_Broiler_MAX!$C$6:$V$140,8,0),VLOOKUP(ROW(A60)-51,Poultry_Broiler_MAX!$C$6:$V$140,9,0)))</f>
        <v/>
      </c>
      <c r="D60" s="100" t="str">
        <f>IF(ISNA(VLOOKUP(ROW(A60)-51,Poultry_Broiler_MAX!$C$6:$V$140,1,0)),"",VLOOKUP(ROW(A60)-51,Poultry_Broiler_MAX!$C$6:$V$140,10,0))</f>
        <v/>
      </c>
      <c r="E60" s="100" t="str">
        <f>IF(ISNA(VLOOKUP(ROW(A60)-51,Poultry_Broiler_MAX!$C$6:$V$140,1,0)),"",VLOOKUP(ROW(A60)-51,Poultry_Broiler_MAX!$C$6:$V$140,11,0))</f>
        <v/>
      </c>
      <c r="F60" s="101" t="str">
        <f t="shared" si="4"/>
        <v/>
      </c>
      <c r="G60" s="103" t="str">
        <f>IF(IF(A60="","",IF(A60="Total",SUM($G$52:$G59),IF(ISNA(VLOOKUP(ROW(A60)-51,Poultry_Broiler_MAX!$C$6:$V$140,1,0)),"",VLOOKUP(ROW(A60)-51,Poultry_Broiler_MAX!$C$6:$V$140,17,0))))=0,"",IF(A60="","",IF(A60="Total",SUM($G$52:$G59),IF(ISNA(VLOOKUP(ROW(A60)-51,Poultry_Broiler_MAX!$C$6:$V$140,1,0)),"",VLOOKUP(ROW(A60)-51,Poultry_Broiler_MAX!$C$6:$V$140,17,0)))))</f>
        <v/>
      </c>
      <c r="H60" s="103" t="str">
        <f>IF(IF(A60="","",IF(A60="Total",SUM($H$52:$H59),IF(ISNA(VLOOKUP(ROW(B60)-51,Poultry_Broiler_MAX!$C$6:$V$140,1,0)),"",VLOOKUP(ROW(B60)-51,Poultry_Broiler_MAX!$C$6:$V$140,18,0))))=0,"",IF(A60="","",IF(A60="Total",SUM($H$52:$H59),IF(ISNA(VLOOKUP(ROW(B60)-51,Poultry_Broiler_MAX!$C$6:$V$140,1,0)),"",VLOOKUP(ROW(B60)-51,Poultry_Broiler_MAX!$C$6:$V$140,18,0)))))</f>
        <v/>
      </c>
      <c r="I60" s="103" t="str">
        <f>IF(IF(A60="","",IF(A60="Total",SUM($I$52:$I59),IF(ISNA(VLOOKUP(ROW(C60)-51,Poultry_Broiler_MAX!$C$6:$V$140,1,0)),"",VLOOKUP(ROW(C60)-51,Poultry_Broiler_MAX!$C$6:$V$140,19,0))))=0,"",IF(A60="","",IF(A60="Total",SUM($I$52:$I59),IF(ISNA(VLOOKUP(ROW(C60)-51,Poultry_Broiler_MAX!$C$6:$V$140,1,0)),"",VLOOKUP(ROW(C60)-51,Poultry_Broiler_MAX!$C$6:$V$140,19,0)))))</f>
        <v/>
      </c>
      <c r="J60" s="103" t="str">
        <f>IF(IF(A60="","",IF(A60="Total",SUM($J$52:$J59),IF(ISNA(VLOOKUP(ROW(D60)-51,Poultry_Broiler_MAX!$C$6:$V$140,1,0)),"",VLOOKUP(ROW(D60)-51,Poultry_Broiler_MAX!$C$6:$V$140,20,0))))=0,"",IF(A60="","",IF(A60="Total",SUM($J$52:$J59),IF(ISNA(VLOOKUP(ROW(D60)-51,Poultry_Broiler_MAX!$C$6:$V$140,1,0)),"",VLOOKUP(ROW(D60)-51,Poultry_Broiler_MAX!$C$6:$V$140,20,0)))))</f>
        <v/>
      </c>
      <c r="K60" s="120" t="str">
        <f>IF(OR($A60="",G60=""),"",IF($A60="Total",SUM(K$52:K59),G60*$F60/100))</f>
        <v/>
      </c>
      <c r="L60" s="103" t="str">
        <f>IF(OR($A60="",H60=""),"",IF($A60="Total",SUM(L$52:L59),H60*$F60/100))</f>
        <v/>
      </c>
      <c r="M60" s="103" t="str">
        <f>IF(OR($A60="",I60=""),"",IF($A60="Total",SUM(M$52:M59),I60*$F60/100))</f>
        <v/>
      </c>
      <c r="N60" s="103" t="str">
        <f>IF(OR($A60="",J60=""),"",IF($A60="Total",SUM(N$52:N59),J60*$F60/100))</f>
        <v/>
      </c>
      <c r="O60" s="99"/>
      <c r="P60" s="100" t="str">
        <f>IF(OR(P59="Total",P59=""),"",IF(AND(ISNA(VLOOKUP(ROW(P60)-51,Poultry_Broiler_MEAN!$C$6:$V$140,1,0)),P59&lt;&gt;""),"Total",VLOOKUP(ROW(P60)-51,Poultry_Broiler_MEAN!$C$6:$V$140,4,0)&amp;" "&amp;VLOOKUP(ROW(P60)-51,Poultry_Broiler_MEAN!$C$6:$V$140,5,0)))</f>
        <v/>
      </c>
      <c r="Q60" s="100" t="str">
        <f>IF(ISNA(VLOOKUP(ROW(P60)-51,Poultry_Broiler_MEAN!$C$6:$V$140,1,0)),"",LEFT(VLOOKUP(ROW(P60)-51,Poultry_Broiler_MEAN!$C$6:$V$140,2,0),5))</f>
        <v/>
      </c>
      <c r="R60" s="100" t="str">
        <f>IF(ISNA(VLOOKUP(ROW(P60)-51,Poultry_Broiler_MEAN!$C$6:$V$140,1,0)),"",VLOOKUP(ROW(P60)-51,Poultry_Broiler_MEAN!$C$6:$V$140,9,0))</f>
        <v/>
      </c>
      <c r="S60" s="100" t="str">
        <f>IF(ISNA(VLOOKUP(ROW(P60)-51,Poultry_Broiler_MEAN!$C$6:$V$140,1,0)),"","STMR/STMR-P")</f>
        <v/>
      </c>
      <c r="T60" s="100" t="str">
        <f>IF(ISNA(VLOOKUP(ROW(P60)-51,Poultry_Broiler_MEAN!$C$6:$V$140,1,0)),"",VLOOKUP(ROW(P60)-51,Poultry_Broiler_MEAN!$C$6:$V$140,11,0))</f>
        <v/>
      </c>
      <c r="U60" s="101" t="str">
        <f t="shared" si="5"/>
        <v/>
      </c>
      <c r="V60" s="103" t="str">
        <f>IF(IF(P60="","",IF(P60="Total",SUM($V$52:$V59),IF(ISNA(VLOOKUP(ROW(P60)-51,Poultry_Broiler_MEAN!$C$6:$V$140,1,0)),"",VLOOKUP(ROW(P60)-51,Poultry_Broiler_MEAN!$C$6:$V$140,17,0))))=0,"",IF(P60="","",IF(P60="Total",SUM($V$52:$V59),IF(ISNA(VLOOKUP(ROW(P60)-51,Poultry_Broiler_MEAN!$C$6:$V$140,1,0)),"",VLOOKUP(ROW(P60)-51,Poultry_Broiler_MEAN!$C$6:$V$140,17,0)))))</f>
        <v/>
      </c>
      <c r="W60" s="103" t="str">
        <f>IF(IF(P60="","",IF(P60="Total",SUM($W$52:$W59),IF(ISNA(VLOOKUP(ROW(Q60)-51,Poultry_Broiler_MEAN!$C$6:$V$140,1,0)),"",VLOOKUP(ROW(Q60)-51,Poultry_Broiler_MEAN!$C$6:$V$140,18,0))))=0,"",IF(P60="","",IF(P60="Total",SUM($W$52:$W59),IF(ISNA(VLOOKUP(ROW(Q60)-51,Poultry_Broiler_MEAN!$C$6:$V$140,1,0)),"",VLOOKUP(ROW(Q60)-51,Poultry_Broiler_MEAN!$C$6:$V$140,18,0)))))</f>
        <v/>
      </c>
      <c r="X60" s="103" t="str">
        <f>IF(IF(P60="","",IF(P60="Total",SUM($X$52:$X59),IF(ISNA(VLOOKUP(ROW(R60)-51,Poultry_Broiler_MEAN!$C$6:$V$140,1,0)),"",VLOOKUP(ROW(R60)-51,Poultry_Broiler_MEAN!$C$6:$V$140,19,0))))=0,"",IF(P60="","",IF(P60="Total",SUM($X$52:$X59),IF(ISNA(VLOOKUP(ROW(R60)-51,Poultry_Broiler_MEAN!$C$6:$V$140,1,0)),"",VLOOKUP(ROW(R60)-51,Poultry_Broiler_MEAN!$C$6:$V$140,19,0)))))</f>
        <v/>
      </c>
      <c r="Y60" s="103" t="str">
        <f>IF(IF(P60="","",IF(P60="Total",SUM($Y$52:$Y59),IF(ISNA(VLOOKUP(ROW(S60)-51,Poultry_Broiler_MEAN!$C$6:$V$140,1,0)),"",VLOOKUP(ROW(S60)-51,Poultry_Broiler_MEAN!$C$6:$V$140,20,0))))=0,"",IF(P60="","",IF(P60="Total",SUM($Y$52:$Y59),IF(ISNA(VLOOKUP(ROW(S60)-51,Poultry_Broiler_MEAN!$C$6:$V$140,1,0)),"",VLOOKUP(ROW(S60)-51,Poultry_Broiler_MEAN!$C$6:$V$140,20,0)))))</f>
        <v/>
      </c>
      <c r="Z60" s="103" t="str">
        <f>IF(OR($P60="",V60=""),"",IF($P60="Total",SUM(Z$52:Z59),V60*$U60/100))</f>
        <v/>
      </c>
      <c r="AA60" s="103" t="str">
        <f>IF(OR($P60="",W60=""),"",IF($P60="Total",SUM(AA$52:AA59),W60*$U60/100))</f>
        <v/>
      </c>
      <c r="AB60" s="103" t="str">
        <f>IF(OR($P60="",X60=""),"",IF($P60="Total",SUM(AB$52:AB59),X60*$U60/100))</f>
        <v/>
      </c>
      <c r="AC60" s="103" t="str">
        <f>IF(OR($P60="",Y60=""),"",IF($P60="Total",SUM(AC$52:AC59),Y60*$U60/100))</f>
        <v/>
      </c>
    </row>
    <row r="61" spans="1:29" x14ac:dyDescent="0.2">
      <c r="A61" s="100" t="str">
        <f>IF(OR(A60="Total",A60=""),"",IF(AND(ISNA(VLOOKUP(ROW(A61)-51,Poultry_Broiler_MAX!$C$6:$V$140,1,0)),A60&lt;&gt;""),"Total",VLOOKUP(ROW(A61)-51,Poultry_Broiler_MAX!$C$6:$V$140,4,0)&amp;" "&amp;VLOOKUP(ROW(A61)-51,Poultry_Broiler_MAX!$C$6:$V$140,5,0)))</f>
        <v/>
      </c>
      <c r="B61" s="100" t="str">
        <f>IF(ISNA(VLOOKUP(ROW(A61)-51,Poultry_Broiler_MAX!$C$6:$V$140,1,0)),"",LEFT(VLOOKUP(ROW(A61)-51,Poultry_Broiler_MAX!$C$6:$V$140,2,0),5))</f>
        <v/>
      </c>
      <c r="C61" s="100" t="str">
        <f>IF(ISNA(VLOOKUP(ROW(A61)-51,Poultry_Broiler_MAX!$C$6:$V$140,1,0)),"",IF($D61="HR",VLOOKUP(ROW(A61)-51,Poultry_Broiler_MAX!$C$6:$V$140,8,0),VLOOKUP(ROW(A61)-51,Poultry_Broiler_MAX!$C$6:$V$140,9,0)))</f>
        <v/>
      </c>
      <c r="D61" s="100" t="str">
        <f>IF(ISNA(VLOOKUP(ROW(A61)-51,Poultry_Broiler_MAX!$C$6:$V$140,1,0)),"",VLOOKUP(ROW(A61)-51,Poultry_Broiler_MAX!$C$6:$V$140,10,0))</f>
        <v/>
      </c>
      <c r="E61" s="100" t="str">
        <f>IF(ISNA(VLOOKUP(ROW(A61)-51,Poultry_Broiler_MAX!$C$6:$V$140,1,0)),"",VLOOKUP(ROW(A61)-51,Poultry_Broiler_MAX!$C$6:$V$140,11,0))</f>
        <v/>
      </c>
      <c r="F61" s="101" t="str">
        <f t="shared" si="4"/>
        <v/>
      </c>
      <c r="G61" s="103" t="str">
        <f>IF(IF(A61="","",IF(A61="Total",SUM($G$52:$G60),IF(ISNA(VLOOKUP(ROW(A61)-51,Poultry_Broiler_MAX!$C$6:$V$140,1,0)),"",VLOOKUP(ROW(A61)-51,Poultry_Broiler_MAX!$C$6:$V$140,17,0))))=0,"",IF(A61="","",IF(A61="Total",SUM($G$52:$G60),IF(ISNA(VLOOKUP(ROW(A61)-51,Poultry_Broiler_MAX!$C$6:$V$140,1,0)),"",VLOOKUP(ROW(A61)-51,Poultry_Broiler_MAX!$C$6:$V$140,17,0)))))</f>
        <v/>
      </c>
      <c r="H61" s="103" t="str">
        <f>IF(IF(A61="","",IF(A61="Total",SUM($H$52:$H60),IF(ISNA(VLOOKUP(ROW(B61)-51,Poultry_Broiler_MAX!$C$6:$V$140,1,0)),"",VLOOKUP(ROW(B61)-51,Poultry_Broiler_MAX!$C$6:$V$140,18,0))))=0,"",IF(A61="","",IF(A61="Total",SUM($H$52:$H60),IF(ISNA(VLOOKUP(ROW(B61)-51,Poultry_Broiler_MAX!$C$6:$V$140,1,0)),"",VLOOKUP(ROW(B61)-51,Poultry_Broiler_MAX!$C$6:$V$140,18,0)))))</f>
        <v/>
      </c>
      <c r="I61" s="103" t="str">
        <f>IF(IF(A61="","",IF(A61="Total",SUM($I$52:$I60),IF(ISNA(VLOOKUP(ROW(C61)-51,Poultry_Broiler_MAX!$C$6:$V$140,1,0)),"",VLOOKUP(ROW(C61)-51,Poultry_Broiler_MAX!$C$6:$V$140,19,0))))=0,"",IF(A61="","",IF(A61="Total",SUM($I$52:$I60),IF(ISNA(VLOOKUP(ROW(C61)-51,Poultry_Broiler_MAX!$C$6:$V$140,1,0)),"",VLOOKUP(ROW(C61)-51,Poultry_Broiler_MAX!$C$6:$V$140,19,0)))))</f>
        <v/>
      </c>
      <c r="J61" s="103" t="str">
        <f>IF(IF(A61="","",IF(A61="Total",SUM($J$52:$J60),IF(ISNA(VLOOKUP(ROW(D61)-51,Poultry_Broiler_MAX!$C$6:$V$140,1,0)),"",VLOOKUP(ROW(D61)-51,Poultry_Broiler_MAX!$C$6:$V$140,20,0))))=0,"",IF(A61="","",IF(A61="Total",SUM($J$52:$J60),IF(ISNA(VLOOKUP(ROW(D61)-51,Poultry_Broiler_MAX!$C$6:$V$140,1,0)),"",VLOOKUP(ROW(D61)-51,Poultry_Broiler_MAX!$C$6:$V$140,20,0)))))</f>
        <v/>
      </c>
      <c r="K61" s="120" t="str">
        <f>IF(OR($A61="",G61=""),"",IF($A61="Total",SUM(K$52:K60),G61*$F61/100))</f>
        <v/>
      </c>
      <c r="L61" s="103" t="str">
        <f>IF(OR($A61="",H61=""),"",IF($A61="Total",SUM(L$52:L60),H61*$F61/100))</f>
        <v/>
      </c>
      <c r="M61" s="103" t="str">
        <f>IF(OR($A61="",I61=""),"",IF($A61="Total",SUM(M$52:M60),I61*$F61/100))</f>
        <v/>
      </c>
      <c r="N61" s="103" t="str">
        <f>IF(OR($A61="",J61=""),"",IF($A61="Total",SUM(N$52:N60),J61*$F61/100))</f>
        <v/>
      </c>
      <c r="O61" s="99"/>
      <c r="P61" s="100" t="str">
        <f>IF(OR(P60="Total",P60=""),"",IF(AND(ISNA(VLOOKUP(ROW(P61)-51,Poultry_Broiler_MEAN!$C$6:$V$140,1,0)),P60&lt;&gt;""),"Total",VLOOKUP(ROW(P61)-51,Poultry_Broiler_MEAN!$C$6:$V$140,4,0)&amp;" "&amp;VLOOKUP(ROW(P61)-51,Poultry_Broiler_MEAN!$C$6:$V$140,5,0)))</f>
        <v/>
      </c>
      <c r="Q61" s="100" t="str">
        <f>IF(ISNA(VLOOKUP(ROW(P61)-51,Poultry_Broiler_MEAN!$C$6:$V$140,1,0)),"",LEFT(VLOOKUP(ROW(P61)-51,Poultry_Broiler_MEAN!$C$6:$V$140,2,0),5))</f>
        <v/>
      </c>
      <c r="R61" s="100" t="str">
        <f>IF(ISNA(VLOOKUP(ROW(P61)-51,Poultry_Broiler_MEAN!$C$6:$V$140,1,0)),"",VLOOKUP(ROW(P61)-51,Poultry_Broiler_MEAN!$C$6:$V$140,9,0))</f>
        <v/>
      </c>
      <c r="S61" s="100" t="str">
        <f>IF(ISNA(VLOOKUP(ROW(P61)-51,Poultry_Broiler_MEAN!$C$6:$V$140,1,0)),"","STMR/STMR-P")</f>
        <v/>
      </c>
      <c r="T61" s="100" t="str">
        <f>IF(ISNA(VLOOKUP(ROW(P61)-51,Poultry_Broiler_MEAN!$C$6:$V$140,1,0)),"",VLOOKUP(ROW(P61)-51,Poultry_Broiler_MEAN!$C$6:$V$140,11,0))</f>
        <v/>
      </c>
      <c r="U61" s="101" t="str">
        <f t="shared" si="5"/>
        <v/>
      </c>
      <c r="V61" s="103" t="str">
        <f>IF(IF(P61="","",IF(P61="Total",SUM($V$52:$V60),IF(ISNA(VLOOKUP(ROW(P61)-51,Poultry_Broiler_MEAN!$C$6:$V$140,1,0)),"",VLOOKUP(ROW(P61)-51,Poultry_Broiler_MEAN!$C$6:$V$140,17,0))))=0,"",IF(P61="","",IF(P61="Total",SUM($V$52:$V60),IF(ISNA(VLOOKUP(ROW(P61)-51,Poultry_Broiler_MEAN!$C$6:$V$140,1,0)),"",VLOOKUP(ROW(P61)-51,Poultry_Broiler_MEAN!$C$6:$V$140,17,0)))))</f>
        <v/>
      </c>
      <c r="W61" s="103" t="str">
        <f>IF(IF(P61="","",IF(P61="Total",SUM($W$52:$W60),IF(ISNA(VLOOKUP(ROW(Q61)-51,Poultry_Broiler_MEAN!$C$6:$V$140,1,0)),"",VLOOKUP(ROW(Q61)-51,Poultry_Broiler_MEAN!$C$6:$V$140,18,0))))=0,"",IF(P61="","",IF(P61="Total",SUM($W$52:$W60),IF(ISNA(VLOOKUP(ROW(Q61)-51,Poultry_Broiler_MEAN!$C$6:$V$140,1,0)),"",VLOOKUP(ROW(Q61)-51,Poultry_Broiler_MEAN!$C$6:$V$140,18,0)))))</f>
        <v/>
      </c>
      <c r="X61" s="103" t="str">
        <f>IF(IF(P61="","",IF(P61="Total",SUM($X$52:$X60),IF(ISNA(VLOOKUP(ROW(R61)-51,Poultry_Broiler_MEAN!$C$6:$V$140,1,0)),"",VLOOKUP(ROW(R61)-51,Poultry_Broiler_MEAN!$C$6:$V$140,19,0))))=0,"",IF(P61="","",IF(P61="Total",SUM($X$52:$X60),IF(ISNA(VLOOKUP(ROW(R61)-51,Poultry_Broiler_MEAN!$C$6:$V$140,1,0)),"",VLOOKUP(ROW(R61)-51,Poultry_Broiler_MEAN!$C$6:$V$140,19,0)))))</f>
        <v/>
      </c>
      <c r="Y61" s="103" t="str">
        <f>IF(IF(P61="","",IF(P61="Total",SUM($Y$52:$Y60),IF(ISNA(VLOOKUP(ROW(S61)-51,Poultry_Broiler_MEAN!$C$6:$V$140,1,0)),"",VLOOKUP(ROW(S61)-51,Poultry_Broiler_MEAN!$C$6:$V$140,20,0))))=0,"",IF(P61="","",IF(P61="Total",SUM($Y$52:$Y60),IF(ISNA(VLOOKUP(ROW(S61)-51,Poultry_Broiler_MEAN!$C$6:$V$140,1,0)),"",VLOOKUP(ROW(S61)-51,Poultry_Broiler_MEAN!$C$6:$V$140,20,0)))))</f>
        <v/>
      </c>
      <c r="Z61" s="103" t="str">
        <f>IF(OR($P61="",V61=""),"",IF($P61="Total",SUM(Z$52:Z60),V61*$U61/100))</f>
        <v/>
      </c>
      <c r="AA61" s="103" t="str">
        <f>IF(OR($P61="",W61=""),"",IF($P61="Total",SUM(AA$52:AA60),W61*$U61/100))</f>
        <v/>
      </c>
      <c r="AB61" s="103" t="str">
        <f>IF(OR($P61="",X61=""),"",IF($P61="Total",SUM(AB$52:AB60),X61*$U61/100))</f>
        <v/>
      </c>
      <c r="AC61" s="103" t="str">
        <f>IF(OR($P61="",Y61=""),"",IF($P61="Total",SUM(AC$52:AC60),Y61*$U61/100))</f>
        <v/>
      </c>
    </row>
    <row r="62" spans="1:29" x14ac:dyDescent="0.2">
      <c r="A62" s="100" t="str">
        <f>IF(OR(A61="Total",A61=""),"",IF(AND(ISNA(VLOOKUP(ROW(A62)-51,Poultry_Broiler_MAX!$C$6:$V$140,1,0)),A61&lt;&gt;""),"Total",VLOOKUP(ROW(A62)-51,Poultry_Broiler_MAX!$C$6:$V$140,4,0)&amp;" "&amp;VLOOKUP(ROW(A62)-51,Poultry_Broiler_MAX!$C$6:$V$140,5,0)))</f>
        <v/>
      </c>
      <c r="B62" s="100" t="str">
        <f>IF(ISNA(VLOOKUP(ROW(A62)-51,Poultry_Broiler_MAX!$C$6:$V$140,1,0)),"",LEFT(VLOOKUP(ROW(A62)-51,Poultry_Broiler_MAX!$C$6:$V$140,2,0),5))</f>
        <v/>
      </c>
      <c r="C62" s="100" t="str">
        <f>IF(ISNA(VLOOKUP(ROW(A62)-51,Poultry_Broiler_MAX!$C$6:$V$140,1,0)),"",IF($D62="HR",VLOOKUP(ROW(A62)-51,Poultry_Broiler_MAX!$C$6:$V$140,8,0),VLOOKUP(ROW(A62)-51,Poultry_Broiler_MAX!$C$6:$V$140,9,0)))</f>
        <v/>
      </c>
      <c r="D62" s="100" t="str">
        <f>IF(ISNA(VLOOKUP(ROW(A62)-51,Poultry_Broiler_MAX!$C$6:$V$140,1,0)),"",VLOOKUP(ROW(A62)-51,Poultry_Broiler_MAX!$C$6:$V$140,10,0))</f>
        <v/>
      </c>
      <c r="E62" s="100" t="str">
        <f>IF(ISNA(VLOOKUP(ROW(A62)-51,Poultry_Broiler_MAX!$C$6:$V$140,1,0)),"",VLOOKUP(ROW(A62)-51,Poultry_Broiler_MAX!$C$6:$V$140,11,0))</f>
        <v/>
      </c>
      <c r="F62" s="101" t="str">
        <f t="shared" si="4"/>
        <v/>
      </c>
      <c r="G62" s="103" t="str">
        <f>IF(IF(A62="","",IF(A62="Total",SUM($G$52:$G61),IF(ISNA(VLOOKUP(ROW(A62)-51,Poultry_Broiler_MAX!$C$6:$V$140,1,0)),"",VLOOKUP(ROW(A62)-51,Poultry_Broiler_MAX!$C$6:$V$140,17,0))))=0,"",IF(A62="","",IF(A62="Total",SUM($G$52:$G61),IF(ISNA(VLOOKUP(ROW(A62)-51,Poultry_Broiler_MAX!$C$6:$V$140,1,0)),"",VLOOKUP(ROW(A62)-51,Poultry_Broiler_MAX!$C$6:$V$140,17,0)))))</f>
        <v/>
      </c>
      <c r="H62" s="103" t="str">
        <f>IF(IF(A62="","",IF(A62="Total",SUM($H$52:$H61),IF(ISNA(VLOOKUP(ROW(B62)-51,Poultry_Broiler_MAX!$C$6:$V$140,1,0)),"",VLOOKUP(ROW(B62)-51,Poultry_Broiler_MAX!$C$6:$V$140,18,0))))=0,"",IF(A62="","",IF(A62="Total",SUM($H$52:$H61),IF(ISNA(VLOOKUP(ROW(B62)-51,Poultry_Broiler_MAX!$C$6:$V$140,1,0)),"",VLOOKUP(ROW(B62)-51,Poultry_Broiler_MAX!$C$6:$V$140,18,0)))))</f>
        <v/>
      </c>
      <c r="I62" s="103" t="str">
        <f>IF(IF(A62="","",IF(A62="Total",SUM($I$52:$I61),IF(ISNA(VLOOKUP(ROW(C62)-51,Poultry_Broiler_MAX!$C$6:$V$140,1,0)),"",VLOOKUP(ROW(C62)-51,Poultry_Broiler_MAX!$C$6:$V$140,19,0))))=0,"",IF(A62="","",IF(A62="Total",SUM($I$52:$I61),IF(ISNA(VLOOKUP(ROW(C62)-51,Poultry_Broiler_MAX!$C$6:$V$140,1,0)),"",VLOOKUP(ROW(C62)-51,Poultry_Broiler_MAX!$C$6:$V$140,19,0)))))</f>
        <v/>
      </c>
      <c r="J62" s="103" t="str">
        <f>IF(IF(A62="","",IF(A62="Total",SUM($J$52:$J61),IF(ISNA(VLOOKUP(ROW(D62)-51,Poultry_Broiler_MAX!$C$6:$V$140,1,0)),"",VLOOKUP(ROW(D62)-51,Poultry_Broiler_MAX!$C$6:$V$140,20,0))))=0,"",IF(A62="","",IF(A62="Total",SUM($J$52:$J61),IF(ISNA(VLOOKUP(ROW(D62)-51,Poultry_Broiler_MAX!$C$6:$V$140,1,0)),"",VLOOKUP(ROW(D62)-51,Poultry_Broiler_MAX!$C$6:$V$140,20,0)))))</f>
        <v/>
      </c>
      <c r="K62" s="120" t="str">
        <f>IF(OR($A62="",G62=""),"",IF($A62="Total",SUM(K$52:K61),G62*$F62/100))</f>
        <v/>
      </c>
      <c r="L62" s="103" t="str">
        <f>IF(OR($A62="",H62=""),"",IF($A62="Total",SUM(L$52:L61),H62*$F62/100))</f>
        <v/>
      </c>
      <c r="M62" s="103" t="str">
        <f>IF(OR($A62="",I62=""),"",IF($A62="Total",SUM(M$52:M61),I62*$F62/100))</f>
        <v/>
      </c>
      <c r="N62" s="103" t="str">
        <f>IF(OR($A62="",J62=""),"",IF($A62="Total",SUM(N$52:N61),J62*$F62/100))</f>
        <v/>
      </c>
      <c r="O62" s="99"/>
      <c r="P62" s="100" t="str">
        <f>IF(OR(P61="Total",P61=""),"",IF(AND(ISNA(VLOOKUP(ROW(P62)-51,Poultry_Broiler_MEAN!$C$6:$V$140,1,0)),P61&lt;&gt;""),"Total",VLOOKUP(ROW(P62)-51,Poultry_Broiler_MEAN!$C$6:$V$140,4,0)&amp;" "&amp;VLOOKUP(ROW(P62)-51,Poultry_Broiler_MEAN!$C$6:$V$140,5,0)))</f>
        <v/>
      </c>
      <c r="Q62" s="100" t="str">
        <f>IF(ISNA(VLOOKUP(ROW(P62)-51,Poultry_Broiler_MEAN!$C$6:$V$140,1,0)),"",LEFT(VLOOKUP(ROW(P62)-51,Poultry_Broiler_MEAN!$C$6:$V$140,2,0),5))</f>
        <v/>
      </c>
      <c r="R62" s="100" t="str">
        <f>IF(ISNA(VLOOKUP(ROW(P62)-51,Poultry_Broiler_MEAN!$C$6:$V$140,1,0)),"",VLOOKUP(ROW(P62)-51,Poultry_Broiler_MEAN!$C$6:$V$140,9,0))</f>
        <v/>
      </c>
      <c r="S62" s="100" t="str">
        <f>IF(ISNA(VLOOKUP(ROW(P62)-51,Poultry_Broiler_MEAN!$C$6:$V$140,1,0)),"","STMR/STMR-P")</f>
        <v/>
      </c>
      <c r="T62" s="100" t="str">
        <f>IF(ISNA(VLOOKUP(ROW(P62)-51,Poultry_Broiler_MEAN!$C$6:$V$140,1,0)),"",VLOOKUP(ROW(P62)-51,Poultry_Broiler_MEAN!$C$6:$V$140,11,0))</f>
        <v/>
      </c>
      <c r="U62" s="101" t="str">
        <f t="shared" si="5"/>
        <v/>
      </c>
      <c r="V62" s="103" t="str">
        <f>IF(IF(P62="","",IF(P62="Total",SUM($V$52:$V61),IF(ISNA(VLOOKUP(ROW(P62)-51,Poultry_Broiler_MEAN!$C$6:$V$140,1,0)),"",VLOOKUP(ROW(P62)-51,Poultry_Broiler_MEAN!$C$6:$V$140,17,0))))=0,"",IF(P62="","",IF(P62="Total",SUM($V$52:$V61),IF(ISNA(VLOOKUP(ROW(P62)-51,Poultry_Broiler_MEAN!$C$6:$V$140,1,0)),"",VLOOKUP(ROW(P62)-51,Poultry_Broiler_MEAN!$C$6:$V$140,17,0)))))</f>
        <v/>
      </c>
      <c r="W62" s="103" t="str">
        <f>IF(IF(P62="","",IF(P62="Total",SUM($W$52:$W61),IF(ISNA(VLOOKUP(ROW(Q62)-51,Poultry_Broiler_MEAN!$C$6:$V$140,1,0)),"",VLOOKUP(ROW(Q62)-51,Poultry_Broiler_MEAN!$C$6:$V$140,18,0))))=0,"",IF(P62="","",IF(P62="Total",SUM($W$52:$W61),IF(ISNA(VLOOKUP(ROW(Q62)-51,Poultry_Broiler_MEAN!$C$6:$V$140,1,0)),"",VLOOKUP(ROW(Q62)-51,Poultry_Broiler_MEAN!$C$6:$V$140,18,0)))))</f>
        <v/>
      </c>
      <c r="X62" s="103" t="str">
        <f>IF(IF(P62="","",IF(P62="Total",SUM($X$52:$X61),IF(ISNA(VLOOKUP(ROW(R62)-51,Poultry_Broiler_MEAN!$C$6:$V$140,1,0)),"",VLOOKUP(ROW(R62)-51,Poultry_Broiler_MEAN!$C$6:$V$140,19,0))))=0,"",IF(P62="","",IF(P62="Total",SUM($X$52:$X61),IF(ISNA(VLOOKUP(ROW(R62)-51,Poultry_Broiler_MEAN!$C$6:$V$140,1,0)),"",VLOOKUP(ROW(R62)-51,Poultry_Broiler_MEAN!$C$6:$V$140,19,0)))))</f>
        <v/>
      </c>
      <c r="Y62" s="103" t="str">
        <f>IF(IF(P62="","",IF(P62="Total",SUM($Y$52:$Y61),IF(ISNA(VLOOKUP(ROW(S62)-51,Poultry_Broiler_MEAN!$C$6:$V$140,1,0)),"",VLOOKUP(ROW(S62)-51,Poultry_Broiler_MEAN!$C$6:$V$140,20,0))))=0,"",IF(P62="","",IF(P62="Total",SUM($Y$52:$Y61),IF(ISNA(VLOOKUP(ROW(S62)-51,Poultry_Broiler_MEAN!$C$6:$V$140,1,0)),"",VLOOKUP(ROW(S62)-51,Poultry_Broiler_MEAN!$C$6:$V$140,20,0)))))</f>
        <v/>
      </c>
      <c r="Z62" s="103" t="str">
        <f>IF(OR($P62="",V62=""),"",IF($P62="Total",SUM(Z$52:Z61),V62*$U62/100))</f>
        <v/>
      </c>
      <c r="AA62" s="103" t="str">
        <f>IF(OR($P62="",W62=""),"",IF($P62="Total",SUM(AA$52:AA61),W62*$U62/100))</f>
        <v/>
      </c>
      <c r="AB62" s="103" t="str">
        <f>IF(OR($P62="",X62=""),"",IF($P62="Total",SUM(AB$52:AB61),X62*$U62/100))</f>
        <v/>
      </c>
      <c r="AC62" s="103" t="str">
        <f>IF(OR($P62="",Y62=""),"",IF($P62="Total",SUM(AC$52:AC61),Y62*$U62/100))</f>
        <v/>
      </c>
    </row>
    <row r="63" spans="1:29" x14ac:dyDescent="0.2">
      <c r="A63" s="100" t="str">
        <f>IF(OR(A62="Total",A62=""),"",IF(AND(ISNA(VLOOKUP(ROW(A63)-51,Poultry_Broiler_MAX!$C$6:$V$140,1,0)),A62&lt;&gt;""),"Total",VLOOKUP(ROW(A63)-51,Poultry_Broiler_MAX!$C$6:$V$140,4,0)&amp;" "&amp;VLOOKUP(ROW(A63)-51,Poultry_Broiler_MAX!$C$6:$V$140,5,0)))</f>
        <v/>
      </c>
      <c r="B63" s="100" t="str">
        <f>IF(ISNA(VLOOKUP(ROW(A63)-51,Poultry_Broiler_MAX!$C$6:$V$140,1,0)),"",LEFT(VLOOKUP(ROW(A63)-51,Poultry_Broiler_MAX!$C$6:$V$140,2,0),5))</f>
        <v/>
      </c>
      <c r="C63" s="100" t="str">
        <f>IF(ISNA(VLOOKUP(ROW(A63)-51,Poultry_Broiler_MAX!$C$6:$V$140,1,0)),"",IF($D63="HR",VLOOKUP(ROW(A63)-51,Poultry_Broiler_MAX!$C$6:$V$140,8,0),VLOOKUP(ROW(A63)-51,Poultry_Broiler_MAX!$C$6:$V$140,9,0)))</f>
        <v/>
      </c>
      <c r="D63" s="100" t="str">
        <f>IF(ISNA(VLOOKUP(ROW(A63)-51,Poultry_Broiler_MAX!$C$6:$V$140,1,0)),"",VLOOKUP(ROW(A63)-51,Poultry_Broiler_MAX!$C$6:$V$140,10,0))</f>
        <v/>
      </c>
      <c r="E63" s="100" t="str">
        <f>IF(ISNA(VLOOKUP(ROW(A63)-51,Poultry_Broiler_MAX!$C$6:$V$140,1,0)),"",VLOOKUP(ROW(A63)-51,Poultry_Broiler_MAX!$C$6:$V$140,11,0))</f>
        <v/>
      </c>
      <c r="F63" s="101" t="str">
        <f t="shared" si="4"/>
        <v/>
      </c>
      <c r="G63" s="103" t="str">
        <f>IF(IF(A63="","",IF(A63="Total",SUM($G$52:$G62),IF(ISNA(VLOOKUP(ROW(A63)-51,Poultry_Broiler_MAX!$C$6:$V$140,1,0)),"",VLOOKUP(ROW(A63)-51,Poultry_Broiler_MAX!$C$6:$V$140,17,0))))=0,"",IF(A63="","",IF(A63="Total",SUM($G$52:$G62),IF(ISNA(VLOOKUP(ROW(A63)-51,Poultry_Broiler_MAX!$C$6:$V$140,1,0)),"",VLOOKUP(ROW(A63)-51,Poultry_Broiler_MAX!$C$6:$V$140,17,0)))))</f>
        <v/>
      </c>
      <c r="H63" s="103" t="str">
        <f>IF(IF(A63="","",IF(A63="Total",SUM($H$52:$H62),IF(ISNA(VLOOKUP(ROW(B63)-51,Poultry_Broiler_MAX!$C$6:$V$140,1,0)),"",VLOOKUP(ROW(B63)-51,Poultry_Broiler_MAX!$C$6:$V$140,18,0))))=0,"",IF(A63="","",IF(A63="Total",SUM($H$52:$H62),IF(ISNA(VLOOKUP(ROW(B63)-51,Poultry_Broiler_MAX!$C$6:$V$140,1,0)),"",VLOOKUP(ROW(B63)-51,Poultry_Broiler_MAX!$C$6:$V$140,18,0)))))</f>
        <v/>
      </c>
      <c r="I63" s="103" t="str">
        <f>IF(IF(A63="","",IF(A63="Total",SUM($I$52:$I62),IF(ISNA(VLOOKUP(ROW(C63)-51,Poultry_Broiler_MAX!$C$6:$V$140,1,0)),"",VLOOKUP(ROW(C63)-51,Poultry_Broiler_MAX!$C$6:$V$140,19,0))))=0,"",IF(A63="","",IF(A63="Total",SUM($I$52:$I62),IF(ISNA(VLOOKUP(ROW(C63)-51,Poultry_Broiler_MAX!$C$6:$V$140,1,0)),"",VLOOKUP(ROW(C63)-51,Poultry_Broiler_MAX!$C$6:$V$140,19,0)))))</f>
        <v/>
      </c>
      <c r="J63" s="103" t="str">
        <f>IF(IF(A63="","",IF(A63="Total",SUM($J$52:$J62),IF(ISNA(VLOOKUP(ROW(D63)-51,Poultry_Broiler_MAX!$C$6:$V$140,1,0)),"",VLOOKUP(ROW(D63)-51,Poultry_Broiler_MAX!$C$6:$V$140,20,0))))=0,"",IF(A63="","",IF(A63="Total",SUM($J$52:$J62),IF(ISNA(VLOOKUP(ROW(D63)-51,Poultry_Broiler_MAX!$C$6:$V$140,1,0)),"",VLOOKUP(ROW(D63)-51,Poultry_Broiler_MAX!$C$6:$V$140,20,0)))))</f>
        <v/>
      </c>
      <c r="K63" s="120" t="str">
        <f>IF(OR($A63="",G63=""),"",IF($A63="Total",SUM(K$52:K62),G63*$F63/100))</f>
        <v/>
      </c>
      <c r="L63" s="103" t="str">
        <f>IF(OR($A63="",H63=""),"",IF($A63="Total",SUM(L$52:L62),H63*$F63/100))</f>
        <v/>
      </c>
      <c r="M63" s="103" t="str">
        <f>IF(OR($A63="",I63=""),"",IF($A63="Total",SUM(M$52:M62),I63*$F63/100))</f>
        <v/>
      </c>
      <c r="N63" s="103" t="str">
        <f>IF(OR($A63="",J63=""),"",IF($A63="Total",SUM(N$52:N62),J63*$F63/100))</f>
        <v/>
      </c>
      <c r="O63" s="99"/>
      <c r="P63" s="100" t="str">
        <f>IF(OR(P62="Total",P62=""),"",IF(AND(ISNA(VLOOKUP(ROW(P63)-51,Poultry_Broiler_MEAN!$C$6:$V$140,1,0)),P62&lt;&gt;""),"Total",VLOOKUP(ROW(P63)-51,Poultry_Broiler_MEAN!$C$6:$V$140,4,0)&amp;" "&amp;VLOOKUP(ROW(P63)-51,Poultry_Broiler_MEAN!$C$6:$V$140,5,0)))</f>
        <v/>
      </c>
      <c r="Q63" s="100" t="str">
        <f>IF(ISNA(VLOOKUP(ROW(P63)-51,Poultry_Broiler_MEAN!$C$6:$V$140,1,0)),"",LEFT(VLOOKUP(ROW(P63)-51,Poultry_Broiler_MEAN!$C$6:$V$140,2,0),5))</f>
        <v/>
      </c>
      <c r="R63" s="100" t="str">
        <f>IF(ISNA(VLOOKUP(ROW(P63)-51,Poultry_Broiler_MEAN!$C$6:$V$140,1,0)),"",VLOOKUP(ROW(P63)-51,Poultry_Broiler_MEAN!$C$6:$V$140,9,0))</f>
        <v/>
      </c>
      <c r="S63" s="100" t="str">
        <f>IF(ISNA(VLOOKUP(ROW(P63)-51,Poultry_Broiler_MEAN!$C$6:$V$140,1,0)),"","STMR/STMR-P")</f>
        <v/>
      </c>
      <c r="T63" s="100" t="str">
        <f>IF(ISNA(VLOOKUP(ROW(P63)-51,Poultry_Broiler_MEAN!$C$6:$V$140,1,0)),"",VLOOKUP(ROW(P63)-51,Poultry_Broiler_MEAN!$C$6:$V$140,11,0))</f>
        <v/>
      </c>
      <c r="U63" s="101" t="str">
        <f t="shared" si="5"/>
        <v/>
      </c>
      <c r="V63" s="103" t="str">
        <f>IF(IF(P63="","",IF(P63="Total",SUM($V$52:$V62),IF(ISNA(VLOOKUP(ROW(P63)-51,Poultry_Broiler_MEAN!$C$6:$V$140,1,0)),"",VLOOKUP(ROW(P63)-51,Poultry_Broiler_MEAN!$C$6:$V$140,17,0))))=0,"",IF(P63="","",IF(P63="Total",SUM($V$52:$V62),IF(ISNA(VLOOKUP(ROW(P63)-51,Poultry_Broiler_MEAN!$C$6:$V$140,1,0)),"",VLOOKUP(ROW(P63)-51,Poultry_Broiler_MEAN!$C$6:$V$140,17,0)))))</f>
        <v/>
      </c>
      <c r="W63" s="103" t="str">
        <f>IF(IF(P63="","",IF(P63="Total",SUM($W$52:$W62),IF(ISNA(VLOOKUP(ROW(Q63)-51,Poultry_Broiler_MEAN!$C$6:$V$140,1,0)),"",VLOOKUP(ROW(Q63)-51,Poultry_Broiler_MEAN!$C$6:$V$140,18,0))))=0,"",IF(P63="","",IF(P63="Total",SUM($W$52:$W62),IF(ISNA(VLOOKUP(ROW(Q63)-51,Poultry_Broiler_MEAN!$C$6:$V$140,1,0)),"",VLOOKUP(ROW(Q63)-51,Poultry_Broiler_MEAN!$C$6:$V$140,18,0)))))</f>
        <v/>
      </c>
      <c r="X63" s="103" t="str">
        <f>IF(IF(P63="","",IF(P63="Total",SUM($X$52:$X62),IF(ISNA(VLOOKUP(ROW(R63)-51,Poultry_Broiler_MEAN!$C$6:$V$140,1,0)),"",VLOOKUP(ROW(R63)-51,Poultry_Broiler_MEAN!$C$6:$V$140,19,0))))=0,"",IF(P63="","",IF(P63="Total",SUM($X$52:$X62),IF(ISNA(VLOOKUP(ROW(R63)-51,Poultry_Broiler_MEAN!$C$6:$V$140,1,0)),"",VLOOKUP(ROW(R63)-51,Poultry_Broiler_MEAN!$C$6:$V$140,19,0)))))</f>
        <v/>
      </c>
      <c r="Y63" s="103" t="str">
        <f>IF(IF(P63="","",IF(P63="Total",SUM($Y$52:$Y62),IF(ISNA(VLOOKUP(ROW(S63)-51,Poultry_Broiler_MEAN!$C$6:$V$140,1,0)),"",VLOOKUP(ROW(S63)-51,Poultry_Broiler_MEAN!$C$6:$V$140,20,0))))=0,"",IF(P63="","",IF(P63="Total",SUM($Y$52:$Y62),IF(ISNA(VLOOKUP(ROW(S63)-51,Poultry_Broiler_MEAN!$C$6:$V$140,1,0)),"",VLOOKUP(ROW(S63)-51,Poultry_Broiler_MEAN!$C$6:$V$140,20,0)))))</f>
        <v/>
      </c>
      <c r="Z63" s="103" t="str">
        <f>IF(OR($P63="",V63=""),"",IF($P63="Total",SUM(Z$52:Z62),V63*$U63/100))</f>
        <v/>
      </c>
      <c r="AA63" s="103" t="str">
        <f>IF(OR($P63="",W63=""),"",IF($P63="Total",SUM(AA$52:AA62),W63*$U63/100))</f>
        <v/>
      </c>
      <c r="AB63" s="103" t="str">
        <f>IF(OR($P63="",X63=""),"",IF($P63="Total",SUM(AB$52:AB62),X63*$U63/100))</f>
        <v/>
      </c>
      <c r="AC63" s="103" t="str">
        <f>IF(OR($P63="",Y63=""),"",IF($P63="Total",SUM(AC$52:AC62),Y63*$U63/100))</f>
        <v/>
      </c>
    </row>
    <row r="64" spans="1:29" x14ac:dyDescent="0.2">
      <c r="A64" s="100" t="str">
        <f>IF(OR(A63="Total",A63=""),"",IF(AND(ISNA(VLOOKUP(ROW(A64)-51,Poultry_Broiler_MAX!$C$6:$V$140,1,0)),A63&lt;&gt;""),"Total",VLOOKUP(ROW(A64)-51,Poultry_Broiler_MAX!$C$6:$V$140,4,0)&amp;" "&amp;VLOOKUP(ROW(A64)-51,Poultry_Broiler_MAX!$C$6:$V$140,5,0)))</f>
        <v/>
      </c>
      <c r="B64" s="100" t="str">
        <f>IF(ISNA(VLOOKUP(ROW(A64)-51,Poultry_Broiler_MAX!$C$6:$V$140,1,0)),"",LEFT(VLOOKUP(ROW(A64)-51,Poultry_Broiler_MAX!$C$6:$V$140,2,0),5))</f>
        <v/>
      </c>
      <c r="C64" s="100" t="str">
        <f>IF(ISNA(VLOOKUP(ROW(A64)-51,Poultry_Broiler_MAX!$C$6:$V$140,1,0)),"",IF($D64="HR",VLOOKUP(ROW(A64)-51,Poultry_Broiler_MAX!$C$6:$V$140,8,0),VLOOKUP(ROW(A64)-51,Poultry_Broiler_MAX!$C$6:$V$140,9,0)))</f>
        <v/>
      </c>
      <c r="D64" s="100" t="str">
        <f>IF(ISNA(VLOOKUP(ROW(A64)-51,Poultry_Broiler_MAX!$C$6:$V$140,1,0)),"",VLOOKUP(ROW(A64)-51,Poultry_Broiler_MAX!$C$6:$V$140,10,0))</f>
        <v/>
      </c>
      <c r="E64" s="100" t="str">
        <f>IF(ISNA(VLOOKUP(ROW(A64)-51,Poultry_Broiler_MAX!$C$6:$V$140,1,0)),"",VLOOKUP(ROW(A64)-51,Poultry_Broiler_MAX!$C$6:$V$140,11,0))</f>
        <v/>
      </c>
      <c r="F64" s="101" t="str">
        <f t="shared" si="4"/>
        <v/>
      </c>
      <c r="G64" s="103" t="str">
        <f>IF(IF(A64="","",IF(A64="Total",SUM($G$52:$G63),IF(ISNA(VLOOKUP(ROW(A64)-51,Poultry_Broiler_MAX!$C$6:$V$140,1,0)),"",VLOOKUP(ROW(A64)-51,Poultry_Broiler_MAX!$C$6:$V$140,17,0))))=0,"",IF(A64="","",IF(A64="Total",SUM($G$52:$G63),IF(ISNA(VLOOKUP(ROW(A64)-51,Poultry_Broiler_MAX!$C$6:$V$140,1,0)),"",VLOOKUP(ROW(A64)-51,Poultry_Broiler_MAX!$C$6:$V$140,17,0)))))</f>
        <v/>
      </c>
      <c r="H64" s="103" t="str">
        <f>IF(IF(A64="","",IF(A64="Total",SUM($H$52:$H63),IF(ISNA(VLOOKUP(ROW(B64)-51,Poultry_Broiler_MAX!$C$6:$V$140,1,0)),"",VLOOKUP(ROW(B64)-51,Poultry_Broiler_MAX!$C$6:$V$140,18,0))))=0,"",IF(A64="","",IF(A64="Total",SUM($H$52:$H63),IF(ISNA(VLOOKUP(ROW(B64)-51,Poultry_Broiler_MAX!$C$6:$V$140,1,0)),"",VLOOKUP(ROW(B64)-51,Poultry_Broiler_MAX!$C$6:$V$140,18,0)))))</f>
        <v/>
      </c>
      <c r="I64" s="103" t="str">
        <f>IF(IF(A64="","",IF(A64="Total",SUM($I$52:$I63),IF(ISNA(VLOOKUP(ROW(C64)-51,Poultry_Broiler_MAX!$C$6:$V$140,1,0)),"",VLOOKUP(ROW(C64)-51,Poultry_Broiler_MAX!$C$6:$V$140,19,0))))=0,"",IF(A64="","",IF(A64="Total",SUM($I$52:$I63),IF(ISNA(VLOOKUP(ROW(C64)-51,Poultry_Broiler_MAX!$C$6:$V$140,1,0)),"",VLOOKUP(ROW(C64)-51,Poultry_Broiler_MAX!$C$6:$V$140,19,0)))))</f>
        <v/>
      </c>
      <c r="J64" s="103" t="str">
        <f>IF(IF(A64="","",IF(A64="Total",SUM($J$52:$J63),IF(ISNA(VLOOKUP(ROW(D64)-51,Poultry_Broiler_MAX!$C$6:$V$140,1,0)),"",VLOOKUP(ROW(D64)-51,Poultry_Broiler_MAX!$C$6:$V$140,20,0))))=0,"",IF(A64="","",IF(A64="Total",SUM($J$52:$J63),IF(ISNA(VLOOKUP(ROW(D64)-51,Poultry_Broiler_MAX!$C$6:$V$140,1,0)),"",VLOOKUP(ROW(D64)-51,Poultry_Broiler_MAX!$C$6:$V$140,20,0)))))</f>
        <v/>
      </c>
      <c r="K64" s="120" t="str">
        <f>IF(OR($A64="",G64=""),"",IF($A64="Total",SUM(K$52:K63),G64*$F64/100))</f>
        <v/>
      </c>
      <c r="L64" s="103" t="str">
        <f>IF(OR($A64="",H64=""),"",IF($A64="Total",SUM(L$52:L63),H64*$F64/100))</f>
        <v/>
      </c>
      <c r="M64" s="103" t="str">
        <f>IF(OR($A64="",I64=""),"",IF($A64="Total",SUM(M$52:M63),I64*$F64/100))</f>
        <v/>
      </c>
      <c r="N64" s="103" t="str">
        <f>IF(OR($A64="",J64=""),"",IF($A64="Total",SUM(N$52:N63),J64*$F64/100))</f>
        <v/>
      </c>
      <c r="O64" s="99"/>
      <c r="P64" s="100" t="str">
        <f>IF(OR(P63="Total",P63=""),"",IF(AND(ISNA(VLOOKUP(ROW(P64)-51,Poultry_Broiler_MEAN!$C$6:$V$140,1,0)),P63&lt;&gt;""),"Total",VLOOKUP(ROW(P64)-51,Poultry_Broiler_MEAN!$C$6:$V$140,4,0)&amp;" "&amp;VLOOKUP(ROW(P64)-51,Poultry_Broiler_MEAN!$C$6:$V$140,5,0)))</f>
        <v/>
      </c>
      <c r="Q64" s="100" t="str">
        <f>IF(ISNA(VLOOKUP(ROW(P64)-51,Poultry_Broiler_MEAN!$C$6:$V$140,1,0)),"",LEFT(VLOOKUP(ROW(P64)-51,Poultry_Broiler_MEAN!$C$6:$V$140,2,0),5))</f>
        <v/>
      </c>
      <c r="R64" s="100" t="str">
        <f>IF(ISNA(VLOOKUP(ROW(P64)-51,Poultry_Broiler_MEAN!$C$6:$V$140,1,0)),"",VLOOKUP(ROW(P64)-51,Poultry_Broiler_MEAN!$C$6:$V$140,9,0))</f>
        <v/>
      </c>
      <c r="S64" s="100" t="str">
        <f>IF(ISNA(VLOOKUP(ROW(P64)-51,Poultry_Broiler_MEAN!$C$6:$V$140,1,0)),"","STMR/STMR-P")</f>
        <v/>
      </c>
      <c r="T64" s="100" t="str">
        <f>IF(ISNA(VLOOKUP(ROW(P64)-51,Poultry_Broiler_MEAN!$C$6:$V$140,1,0)),"",VLOOKUP(ROW(P64)-51,Poultry_Broiler_MEAN!$C$6:$V$140,11,0))</f>
        <v/>
      </c>
      <c r="U64" s="101" t="str">
        <f t="shared" si="5"/>
        <v/>
      </c>
      <c r="V64" s="103" t="str">
        <f>IF(IF(P64="","",IF(P64="Total",SUM($V$52:$V63),IF(ISNA(VLOOKUP(ROW(P64)-51,Poultry_Broiler_MEAN!$C$6:$V$140,1,0)),"",VLOOKUP(ROW(P64)-51,Poultry_Broiler_MEAN!$C$6:$V$140,17,0))))=0,"",IF(P64="","",IF(P64="Total",SUM($V$52:$V63),IF(ISNA(VLOOKUP(ROW(P64)-51,Poultry_Broiler_MEAN!$C$6:$V$140,1,0)),"",VLOOKUP(ROW(P64)-51,Poultry_Broiler_MEAN!$C$6:$V$140,17,0)))))</f>
        <v/>
      </c>
      <c r="W64" s="103" t="str">
        <f>IF(IF(P64="","",IF(P64="Total",SUM($W$52:$W63),IF(ISNA(VLOOKUP(ROW(Q64)-51,Poultry_Broiler_MEAN!$C$6:$V$140,1,0)),"",VLOOKUP(ROW(Q64)-51,Poultry_Broiler_MEAN!$C$6:$V$140,18,0))))=0,"",IF(P64="","",IF(P64="Total",SUM($W$52:$W63),IF(ISNA(VLOOKUP(ROW(Q64)-51,Poultry_Broiler_MEAN!$C$6:$V$140,1,0)),"",VLOOKUP(ROW(Q64)-51,Poultry_Broiler_MEAN!$C$6:$V$140,18,0)))))</f>
        <v/>
      </c>
      <c r="X64" s="103" t="str">
        <f>IF(IF(P64="","",IF(P64="Total",SUM($X$52:$X63),IF(ISNA(VLOOKUP(ROW(R64)-51,Poultry_Broiler_MEAN!$C$6:$V$140,1,0)),"",VLOOKUP(ROW(R64)-51,Poultry_Broiler_MEAN!$C$6:$V$140,19,0))))=0,"",IF(P64="","",IF(P64="Total",SUM($X$52:$X63),IF(ISNA(VLOOKUP(ROW(R64)-51,Poultry_Broiler_MEAN!$C$6:$V$140,1,0)),"",VLOOKUP(ROW(R64)-51,Poultry_Broiler_MEAN!$C$6:$V$140,19,0)))))</f>
        <v/>
      </c>
      <c r="Y64" s="103" t="str">
        <f>IF(IF(P64="","",IF(P64="Total",SUM($Y$52:$Y63),IF(ISNA(VLOOKUP(ROW(S64)-51,Poultry_Broiler_MEAN!$C$6:$V$140,1,0)),"",VLOOKUP(ROW(S64)-51,Poultry_Broiler_MEAN!$C$6:$V$140,20,0))))=0,"",IF(P64="","",IF(P64="Total",SUM($Y$52:$Y63),IF(ISNA(VLOOKUP(ROW(S64)-51,Poultry_Broiler_MEAN!$C$6:$V$140,1,0)),"",VLOOKUP(ROW(S64)-51,Poultry_Broiler_MEAN!$C$6:$V$140,20,0)))))</f>
        <v/>
      </c>
      <c r="Z64" s="103" t="str">
        <f>IF(OR($P64="",V64=""),"",IF($P64="Total",SUM(Z$52:Z63),V64*$U64/100))</f>
        <v/>
      </c>
      <c r="AA64" s="103" t="str">
        <f>IF(OR($P64="",W64=""),"",IF($P64="Total",SUM(AA$52:AA63),W64*$U64/100))</f>
        <v/>
      </c>
      <c r="AB64" s="103" t="str">
        <f>IF(OR($P64="",X64=""),"",IF($P64="Total",SUM(AB$52:AB63),X64*$U64/100))</f>
        <v/>
      </c>
      <c r="AC64" s="103" t="str">
        <f>IF(OR($P64="",Y64=""),"",IF($P64="Total",SUM(AC$52:AC63),Y64*$U64/100))</f>
        <v/>
      </c>
    </row>
    <row r="65" spans="1:29" x14ac:dyDescent="0.2">
      <c r="A65" s="100" t="str">
        <f>IF(OR(A64="Total",A64=""),"",IF(AND(ISNA(VLOOKUP(ROW(A65)-51,Poultry_Broiler_MAX!$C$6:$V$140,1,0)),A64&lt;&gt;""),"Total",VLOOKUP(ROW(A65)-51,Poultry_Broiler_MAX!$C$6:$V$140,4,0)&amp;" "&amp;VLOOKUP(ROW(A65)-51,Poultry_Broiler_MAX!$C$6:$V$140,5,0)))</f>
        <v/>
      </c>
      <c r="B65" s="100" t="str">
        <f>IF(ISNA(VLOOKUP(ROW(A65)-51,Poultry_Broiler_MAX!$C$6:$V$140,1,0)),"",LEFT(VLOOKUP(ROW(A65)-51,Poultry_Broiler_MAX!$C$6:$V$140,2,0),5))</f>
        <v/>
      </c>
      <c r="C65" s="100" t="str">
        <f>IF(ISNA(VLOOKUP(ROW(A65)-51,Poultry_Broiler_MAX!$C$6:$V$140,1,0)),"",IF($D65="HR",VLOOKUP(ROW(A65)-51,Poultry_Broiler_MAX!$C$6:$V$140,8,0),VLOOKUP(ROW(A65)-51,Poultry_Broiler_MAX!$C$6:$V$140,9,0)))</f>
        <v/>
      </c>
      <c r="D65" s="100" t="str">
        <f>IF(ISNA(VLOOKUP(ROW(A65)-51,Poultry_Broiler_MAX!$C$6:$V$140,1,0)),"",VLOOKUP(ROW(A65)-51,Poultry_Broiler_MAX!$C$6:$V$140,10,0))</f>
        <v/>
      </c>
      <c r="E65" s="100" t="str">
        <f>IF(ISNA(VLOOKUP(ROW(A65)-51,Poultry_Broiler_MAX!$C$6:$V$140,1,0)),"",VLOOKUP(ROW(A65)-51,Poultry_Broiler_MAX!$C$6:$V$140,11,0))</f>
        <v/>
      </c>
      <c r="F65" s="101" t="str">
        <f t="shared" si="4"/>
        <v/>
      </c>
      <c r="G65" s="103" t="str">
        <f>IF(IF(A65="","",IF(A65="Total",SUM($G$52:$G64),IF(ISNA(VLOOKUP(ROW(A65)-51,Poultry_Broiler_MAX!$C$6:$V$140,1,0)),"",VLOOKUP(ROW(A65)-51,Poultry_Broiler_MAX!$C$6:$V$140,17,0))))=0,"",IF(A65="","",IF(A65="Total",SUM($G$52:$G64),IF(ISNA(VLOOKUP(ROW(A65)-51,Poultry_Broiler_MAX!$C$6:$V$140,1,0)),"",VLOOKUP(ROW(A65)-51,Poultry_Broiler_MAX!$C$6:$V$140,17,0)))))</f>
        <v/>
      </c>
      <c r="H65" s="103" t="str">
        <f>IF(IF(A65="","",IF(A65="Total",SUM($H$52:$H64),IF(ISNA(VLOOKUP(ROW(B65)-51,Poultry_Broiler_MAX!$C$6:$V$140,1,0)),"",VLOOKUP(ROW(B65)-51,Poultry_Broiler_MAX!$C$6:$V$140,18,0))))=0,"",IF(A65="","",IF(A65="Total",SUM($H$52:$H64),IF(ISNA(VLOOKUP(ROW(B65)-51,Poultry_Broiler_MAX!$C$6:$V$140,1,0)),"",VLOOKUP(ROW(B65)-51,Poultry_Broiler_MAX!$C$6:$V$140,18,0)))))</f>
        <v/>
      </c>
      <c r="I65" s="103" t="str">
        <f>IF(IF(A65="","",IF(A65="Total",SUM($I$52:$I64),IF(ISNA(VLOOKUP(ROW(C65)-51,Poultry_Broiler_MAX!$C$6:$V$140,1,0)),"",VLOOKUP(ROW(C65)-51,Poultry_Broiler_MAX!$C$6:$V$140,19,0))))=0,"",IF(A65="","",IF(A65="Total",SUM($I$52:$I64),IF(ISNA(VLOOKUP(ROW(C65)-51,Poultry_Broiler_MAX!$C$6:$V$140,1,0)),"",VLOOKUP(ROW(C65)-51,Poultry_Broiler_MAX!$C$6:$V$140,19,0)))))</f>
        <v/>
      </c>
      <c r="J65" s="103" t="str">
        <f>IF(IF(A65="","",IF(A65="Total",SUM($J$52:$J64),IF(ISNA(VLOOKUP(ROW(D65)-51,Poultry_Broiler_MAX!$C$6:$V$140,1,0)),"",VLOOKUP(ROW(D65)-51,Poultry_Broiler_MAX!$C$6:$V$140,20,0))))=0,"",IF(A65="","",IF(A65="Total",SUM($J$52:$J64),IF(ISNA(VLOOKUP(ROW(D65)-51,Poultry_Broiler_MAX!$C$6:$V$140,1,0)),"",VLOOKUP(ROW(D65)-51,Poultry_Broiler_MAX!$C$6:$V$140,20,0)))))</f>
        <v/>
      </c>
      <c r="K65" s="120" t="str">
        <f>IF(OR($A65="",G65=""),"",IF($A65="Total",SUM(K$52:K64),G65*$F65/100))</f>
        <v/>
      </c>
      <c r="L65" s="103" t="str">
        <f>IF(OR($A65="",H65=""),"",IF($A65="Total",SUM(L$52:L64),H65*$F65/100))</f>
        <v/>
      </c>
      <c r="M65" s="103" t="str">
        <f>IF(OR($A65="",I65=""),"",IF($A65="Total",SUM(M$52:M64),I65*$F65/100))</f>
        <v/>
      </c>
      <c r="N65" s="103" t="str">
        <f>IF(OR($A65="",J65=""),"",IF($A65="Total",SUM(N$52:N64),J65*$F65/100))</f>
        <v/>
      </c>
      <c r="O65" s="99"/>
      <c r="P65" s="100" t="str">
        <f>IF(OR(P64="Total",P64=""),"",IF(AND(ISNA(VLOOKUP(ROW(P65)-51,Poultry_Broiler_MEAN!$C$6:$V$140,1,0)),P64&lt;&gt;""),"Total",VLOOKUP(ROW(P65)-51,Poultry_Broiler_MEAN!$C$6:$V$140,4,0)&amp;" "&amp;VLOOKUP(ROW(P65)-51,Poultry_Broiler_MEAN!$C$6:$V$140,5,0)))</f>
        <v/>
      </c>
      <c r="Q65" s="100" t="str">
        <f>IF(ISNA(VLOOKUP(ROW(P65)-51,Poultry_Broiler_MEAN!$C$6:$V$140,1,0)),"",LEFT(VLOOKUP(ROW(P65)-51,Poultry_Broiler_MEAN!$C$6:$V$140,2,0),5))</f>
        <v/>
      </c>
      <c r="R65" s="100" t="str">
        <f>IF(ISNA(VLOOKUP(ROW(P65)-51,Poultry_Broiler_MEAN!$C$6:$V$140,1,0)),"",VLOOKUP(ROW(P65)-51,Poultry_Broiler_MEAN!$C$6:$V$140,9,0))</f>
        <v/>
      </c>
      <c r="S65" s="100" t="str">
        <f>IF(ISNA(VLOOKUP(ROW(P65)-51,Poultry_Broiler_MEAN!$C$6:$V$140,1,0)),"","STMR/STMR-P")</f>
        <v/>
      </c>
      <c r="T65" s="100" t="str">
        <f>IF(ISNA(VLOOKUP(ROW(P65)-51,Poultry_Broiler_MEAN!$C$6:$V$140,1,0)),"",VLOOKUP(ROW(P65)-51,Poultry_Broiler_MEAN!$C$6:$V$140,11,0))</f>
        <v/>
      </c>
      <c r="U65" s="101" t="str">
        <f t="shared" si="5"/>
        <v/>
      </c>
      <c r="V65" s="103" t="str">
        <f>IF(IF(P65="","",IF(P65="Total",SUM($V$52:$V64),IF(ISNA(VLOOKUP(ROW(P65)-51,Poultry_Broiler_MEAN!$C$6:$V$140,1,0)),"",VLOOKUP(ROW(P65)-51,Poultry_Broiler_MEAN!$C$6:$V$140,17,0))))=0,"",IF(P65="","",IF(P65="Total",SUM($V$52:$V64),IF(ISNA(VLOOKUP(ROW(P65)-51,Poultry_Broiler_MEAN!$C$6:$V$140,1,0)),"",VLOOKUP(ROW(P65)-51,Poultry_Broiler_MEAN!$C$6:$V$140,17,0)))))</f>
        <v/>
      </c>
      <c r="W65" s="103" t="str">
        <f>IF(IF(P65="","",IF(P65="Total",SUM($W$52:$W64),IF(ISNA(VLOOKUP(ROW(Q65)-51,Poultry_Broiler_MEAN!$C$6:$V$140,1,0)),"",VLOOKUP(ROW(Q65)-51,Poultry_Broiler_MEAN!$C$6:$V$140,18,0))))=0,"",IF(P65="","",IF(P65="Total",SUM($W$52:$W64),IF(ISNA(VLOOKUP(ROW(Q65)-51,Poultry_Broiler_MEAN!$C$6:$V$140,1,0)),"",VLOOKUP(ROW(Q65)-51,Poultry_Broiler_MEAN!$C$6:$V$140,18,0)))))</f>
        <v/>
      </c>
      <c r="X65" s="103" t="str">
        <f>IF(IF(P65="","",IF(P65="Total",SUM($X$52:$X64),IF(ISNA(VLOOKUP(ROW(R65)-51,Poultry_Broiler_MEAN!$C$6:$V$140,1,0)),"",VLOOKUP(ROW(R65)-51,Poultry_Broiler_MEAN!$C$6:$V$140,19,0))))=0,"",IF(P65="","",IF(P65="Total",SUM($X$52:$X64),IF(ISNA(VLOOKUP(ROW(R65)-51,Poultry_Broiler_MEAN!$C$6:$V$140,1,0)),"",VLOOKUP(ROW(R65)-51,Poultry_Broiler_MEAN!$C$6:$V$140,19,0)))))</f>
        <v/>
      </c>
      <c r="Y65" s="103" t="str">
        <f>IF(IF(P65="","",IF(P65="Total",SUM($Y$52:$Y64),IF(ISNA(VLOOKUP(ROW(S65)-51,Poultry_Broiler_MEAN!$C$6:$V$140,1,0)),"",VLOOKUP(ROW(S65)-51,Poultry_Broiler_MEAN!$C$6:$V$140,20,0))))=0,"",IF(P65="","",IF(P65="Total",SUM($Y$52:$Y64),IF(ISNA(VLOOKUP(ROW(S65)-51,Poultry_Broiler_MEAN!$C$6:$V$140,1,0)),"",VLOOKUP(ROW(S65)-51,Poultry_Broiler_MEAN!$C$6:$V$140,20,0)))))</f>
        <v/>
      </c>
      <c r="Z65" s="103" t="str">
        <f>IF(OR($P65="",V65=""),"",IF($P65="Total",SUM(Z$52:Z64),V65*$U65/100))</f>
        <v/>
      </c>
      <c r="AA65" s="103" t="str">
        <f>IF(OR($P65="",W65=""),"",IF($P65="Total",SUM(AA$52:AA64),W65*$U65/100))</f>
        <v/>
      </c>
      <c r="AB65" s="103" t="str">
        <f>IF(OR($P65="",X65=""),"",IF($P65="Total",SUM(AB$52:AB64),X65*$U65/100))</f>
        <v/>
      </c>
      <c r="AC65" s="103" t="str">
        <f>IF(OR($P65="",Y65=""),"",IF($P65="Total",SUM(AC$52:AC64),Y65*$U65/100))</f>
        <v/>
      </c>
    </row>
    <row r="66" spans="1:29" x14ac:dyDescent="0.2">
      <c r="A66" s="100" t="str">
        <f>IF(OR(A65="Total",A65=""),"",IF(AND(ISNA(VLOOKUP(ROW(A66)-51,Poultry_Broiler_MAX!$C$6:$V$140,1,0)),A65&lt;&gt;""),"Total",VLOOKUP(ROW(A66)-51,Poultry_Broiler_MAX!$C$6:$V$140,4,0)&amp;" "&amp;VLOOKUP(ROW(A66)-51,Poultry_Broiler_MAX!$C$6:$V$140,5,0)))</f>
        <v/>
      </c>
      <c r="B66" s="100" t="str">
        <f>IF(ISNA(VLOOKUP(ROW(A66)-51,Poultry_Broiler_MAX!$C$6:$V$140,1,0)),"",LEFT(VLOOKUP(ROW(A66)-51,Poultry_Broiler_MAX!$C$6:$V$140,2,0),5))</f>
        <v/>
      </c>
      <c r="C66" s="100" t="str">
        <f>IF(ISNA(VLOOKUP(ROW(A66)-51,Poultry_Broiler_MAX!$C$6:$V$140,1,0)),"",IF($D66="HR",VLOOKUP(ROW(A66)-51,Poultry_Broiler_MAX!$C$6:$V$140,8,0),VLOOKUP(ROW(A66)-51,Poultry_Broiler_MAX!$C$6:$V$140,9,0)))</f>
        <v/>
      </c>
      <c r="D66" s="100" t="str">
        <f>IF(ISNA(VLOOKUP(ROW(A66)-51,Poultry_Broiler_MAX!$C$6:$V$140,1,0)),"",VLOOKUP(ROW(A66)-51,Poultry_Broiler_MAX!$C$6:$V$140,10,0))</f>
        <v/>
      </c>
      <c r="E66" s="100" t="str">
        <f>IF(ISNA(VLOOKUP(ROW(A66)-51,Poultry_Broiler_MAX!$C$6:$V$140,1,0)),"",VLOOKUP(ROW(A66)-51,Poultry_Broiler_MAX!$C$6:$V$140,11,0))</f>
        <v/>
      </c>
      <c r="F66" s="101" t="str">
        <f t="shared" si="4"/>
        <v/>
      </c>
      <c r="G66" s="103" t="str">
        <f>IF(IF(A66="","",IF(A66="Total",SUM($G$52:$G65),IF(ISNA(VLOOKUP(ROW(A66)-51,Poultry_Broiler_MAX!$C$6:$V$140,1,0)),"",VLOOKUP(ROW(A66)-51,Poultry_Broiler_MAX!$C$6:$V$140,17,0))))=0,"",IF(A66="","",IF(A66="Total",SUM($G$52:$G65),IF(ISNA(VLOOKUP(ROW(A66)-51,Poultry_Broiler_MAX!$C$6:$V$140,1,0)),"",VLOOKUP(ROW(A66)-51,Poultry_Broiler_MAX!$C$6:$V$140,17,0)))))</f>
        <v/>
      </c>
      <c r="H66" s="103" t="str">
        <f>IF(IF(A66="","",IF(A66="Total",SUM($H$52:$H65),IF(ISNA(VLOOKUP(ROW(B66)-51,Poultry_Broiler_MAX!$C$6:$V$140,1,0)),"",VLOOKUP(ROW(B66)-51,Poultry_Broiler_MAX!$C$6:$V$140,18,0))))=0,"",IF(A66="","",IF(A66="Total",SUM($H$52:$H65),IF(ISNA(VLOOKUP(ROW(B66)-51,Poultry_Broiler_MAX!$C$6:$V$140,1,0)),"",VLOOKUP(ROW(B66)-51,Poultry_Broiler_MAX!$C$6:$V$140,18,0)))))</f>
        <v/>
      </c>
      <c r="I66" s="103" t="str">
        <f>IF(IF(A66="","",IF(A66="Total",SUM($I$52:$I65),IF(ISNA(VLOOKUP(ROW(C66)-51,Poultry_Broiler_MAX!$C$6:$V$140,1,0)),"",VLOOKUP(ROW(C66)-51,Poultry_Broiler_MAX!$C$6:$V$140,19,0))))=0,"",IF(A66="","",IF(A66="Total",SUM($I$52:$I65),IF(ISNA(VLOOKUP(ROW(C66)-51,Poultry_Broiler_MAX!$C$6:$V$140,1,0)),"",VLOOKUP(ROW(C66)-51,Poultry_Broiler_MAX!$C$6:$V$140,19,0)))))</f>
        <v/>
      </c>
      <c r="J66" s="103" t="str">
        <f>IF(IF(A66="","",IF(A66="Total",SUM($J$52:$J65),IF(ISNA(VLOOKUP(ROW(D66)-51,Poultry_Broiler_MAX!$C$6:$V$140,1,0)),"",VLOOKUP(ROW(D66)-51,Poultry_Broiler_MAX!$C$6:$V$140,20,0))))=0,"",IF(A66="","",IF(A66="Total",SUM($J$52:$J65),IF(ISNA(VLOOKUP(ROW(D66)-51,Poultry_Broiler_MAX!$C$6:$V$140,1,0)),"",VLOOKUP(ROW(D66)-51,Poultry_Broiler_MAX!$C$6:$V$140,20,0)))))</f>
        <v/>
      </c>
      <c r="K66" s="120" t="str">
        <f>IF(OR($A66="",G66=""),"",IF($A66="Total",SUM(K$52:K65),G66*$F66/100))</f>
        <v/>
      </c>
      <c r="L66" s="103" t="str">
        <f>IF(OR($A66="",H66=""),"",IF($A66="Total",SUM(L$52:L65),H66*$F66/100))</f>
        <v/>
      </c>
      <c r="M66" s="103" t="str">
        <f>IF(OR($A66="",I66=""),"",IF($A66="Total",SUM(M$52:M65),I66*$F66/100))</f>
        <v/>
      </c>
      <c r="N66" s="103" t="str">
        <f>IF(OR($A66="",J66=""),"",IF($A66="Total",SUM(N$52:N65),J66*$F66/100))</f>
        <v/>
      </c>
      <c r="O66" s="99"/>
      <c r="P66" s="100" t="str">
        <f>IF(OR(P65="Total",P65=""),"",IF(AND(ISNA(VLOOKUP(ROW(P66)-51,Poultry_Broiler_MEAN!$C$6:$V$140,1,0)),P65&lt;&gt;""),"Total",VLOOKUP(ROW(P66)-51,Poultry_Broiler_MEAN!$C$6:$V$140,4,0)&amp;" "&amp;VLOOKUP(ROW(P66)-51,Poultry_Broiler_MEAN!$C$6:$V$140,5,0)))</f>
        <v/>
      </c>
      <c r="Q66" s="100" t="str">
        <f>IF(ISNA(VLOOKUP(ROW(P66)-51,Poultry_Broiler_MEAN!$C$6:$V$140,1,0)),"",LEFT(VLOOKUP(ROW(P66)-51,Poultry_Broiler_MEAN!$C$6:$V$140,2,0),5))</f>
        <v/>
      </c>
      <c r="R66" s="100" t="str">
        <f>IF(ISNA(VLOOKUP(ROW(P66)-51,Poultry_Broiler_MEAN!$C$6:$V$140,1,0)),"",VLOOKUP(ROW(P66)-51,Poultry_Broiler_MEAN!$C$6:$V$140,9,0))</f>
        <v/>
      </c>
      <c r="S66" s="100" t="str">
        <f>IF(ISNA(VLOOKUP(ROW(P66)-51,Poultry_Broiler_MEAN!$C$6:$V$140,1,0)),"","STMR/STMR-P")</f>
        <v/>
      </c>
      <c r="T66" s="100" t="str">
        <f>IF(ISNA(VLOOKUP(ROW(P66)-51,Poultry_Broiler_MEAN!$C$6:$V$140,1,0)),"",VLOOKUP(ROW(P66)-51,Poultry_Broiler_MEAN!$C$6:$V$140,11,0))</f>
        <v/>
      </c>
      <c r="U66" s="101" t="str">
        <f t="shared" si="5"/>
        <v/>
      </c>
      <c r="V66" s="103" t="str">
        <f>IF(IF(P66="","",IF(P66="Total",SUM($V$52:$V65),IF(ISNA(VLOOKUP(ROW(P66)-51,Poultry_Broiler_MEAN!$C$6:$V$140,1,0)),"",VLOOKUP(ROW(P66)-51,Poultry_Broiler_MEAN!$C$6:$V$140,17,0))))=0,"",IF(P66="","",IF(P66="Total",SUM($V$52:$V65),IF(ISNA(VLOOKUP(ROW(P66)-51,Poultry_Broiler_MEAN!$C$6:$V$140,1,0)),"",VLOOKUP(ROW(P66)-51,Poultry_Broiler_MEAN!$C$6:$V$140,17,0)))))</f>
        <v/>
      </c>
      <c r="W66" s="103" t="str">
        <f>IF(IF(P66="","",IF(P66="Total",SUM($W$52:$W65),IF(ISNA(VLOOKUP(ROW(Q66)-51,Poultry_Broiler_MEAN!$C$6:$V$140,1,0)),"",VLOOKUP(ROW(Q66)-51,Poultry_Broiler_MEAN!$C$6:$V$140,18,0))))=0,"",IF(P66="","",IF(P66="Total",SUM($W$52:$W65),IF(ISNA(VLOOKUP(ROW(Q66)-51,Poultry_Broiler_MEAN!$C$6:$V$140,1,0)),"",VLOOKUP(ROW(Q66)-51,Poultry_Broiler_MEAN!$C$6:$V$140,18,0)))))</f>
        <v/>
      </c>
      <c r="X66" s="103" t="str">
        <f>IF(IF(P66="","",IF(P66="Total",SUM($X$52:$X65),IF(ISNA(VLOOKUP(ROW(R66)-51,Poultry_Broiler_MEAN!$C$6:$V$140,1,0)),"",VLOOKUP(ROW(R66)-51,Poultry_Broiler_MEAN!$C$6:$V$140,19,0))))=0,"",IF(P66="","",IF(P66="Total",SUM($X$52:$X65),IF(ISNA(VLOOKUP(ROW(R66)-51,Poultry_Broiler_MEAN!$C$6:$V$140,1,0)),"",VLOOKUP(ROW(R66)-51,Poultry_Broiler_MEAN!$C$6:$V$140,19,0)))))</f>
        <v/>
      </c>
      <c r="Y66" s="103" t="str">
        <f>IF(IF(P66="","",IF(P66="Total",SUM($Y$52:$Y65),IF(ISNA(VLOOKUP(ROW(S66)-51,Poultry_Broiler_MEAN!$C$6:$V$140,1,0)),"",VLOOKUP(ROW(S66)-51,Poultry_Broiler_MEAN!$C$6:$V$140,20,0))))=0,"",IF(P66="","",IF(P66="Total",SUM($Y$52:$Y65),IF(ISNA(VLOOKUP(ROW(S66)-51,Poultry_Broiler_MEAN!$C$6:$V$140,1,0)),"",VLOOKUP(ROW(S66)-51,Poultry_Broiler_MEAN!$C$6:$V$140,20,0)))))</f>
        <v/>
      </c>
      <c r="Z66" s="103" t="str">
        <f>IF(OR($P66="",V66=""),"",IF($P66="Total",SUM(Z$52:Z65),V66*$U66/100))</f>
        <v/>
      </c>
      <c r="AA66" s="103" t="str">
        <f>IF(OR($P66="",W66=""),"",IF($P66="Total",SUM(AA$52:AA65),W66*$U66/100))</f>
        <v/>
      </c>
      <c r="AB66" s="103" t="str">
        <f>IF(OR($P66="",X66=""),"",IF($P66="Total",SUM(AB$52:AB65),X66*$U66/100))</f>
        <v/>
      </c>
      <c r="AC66" s="103" t="str">
        <f>IF(OR($P66="",Y66=""),"",IF($P66="Total",SUM(AC$52:AC65),Y66*$U66/100))</f>
        <v/>
      </c>
    </row>
    <row r="67" spans="1:29" x14ac:dyDescent="0.2">
      <c r="A67" s="100" t="str">
        <f>IF(OR(A66="Total",A66=""),"",IF(AND(ISNA(VLOOKUP(ROW(A67)-51,Poultry_Broiler_MAX!$C$6:$V$140,1,0)),A66&lt;&gt;""),"Total",VLOOKUP(ROW(A67)-51,Poultry_Broiler_MAX!$C$6:$V$140,4,0)&amp;" "&amp;VLOOKUP(ROW(A67)-51,Poultry_Broiler_MAX!$C$6:$V$140,5,0)))</f>
        <v/>
      </c>
      <c r="B67" s="100" t="str">
        <f>IF(ISNA(VLOOKUP(ROW(A67)-51,Poultry_Broiler_MAX!$C$6:$V$140,1,0)),"",LEFT(VLOOKUP(ROW(A67)-51,Poultry_Broiler_MAX!$C$6:$V$140,2,0),5))</f>
        <v/>
      </c>
      <c r="C67" s="100" t="str">
        <f>IF(ISNA(VLOOKUP(ROW(A67)-51,Poultry_Broiler_MAX!$C$6:$V$140,1,0)),"",IF($D67="HR",VLOOKUP(ROW(A67)-51,Poultry_Broiler_MAX!$C$6:$V$140,8,0),VLOOKUP(ROW(A67)-51,Poultry_Broiler_MAX!$C$6:$V$140,9,0)))</f>
        <v/>
      </c>
      <c r="D67" s="100" t="str">
        <f>IF(ISNA(VLOOKUP(ROW(A67)-51,Poultry_Broiler_MAX!$C$6:$V$140,1,0)),"",VLOOKUP(ROW(A67)-51,Poultry_Broiler_MAX!$C$6:$V$140,10,0))</f>
        <v/>
      </c>
      <c r="E67" s="100" t="str">
        <f>IF(ISNA(VLOOKUP(ROW(A67)-51,Poultry_Broiler_MAX!$C$6:$V$140,1,0)),"",VLOOKUP(ROW(A67)-51,Poultry_Broiler_MAX!$C$6:$V$140,11,0))</f>
        <v/>
      </c>
      <c r="F67" s="101" t="str">
        <f t="shared" si="4"/>
        <v/>
      </c>
      <c r="G67" s="103" t="str">
        <f>IF(IF(A67="","",IF(A67="Total",SUM($G$52:$G66),IF(ISNA(VLOOKUP(ROW(A67)-51,Poultry_Broiler_MAX!$C$6:$V$140,1,0)),"",VLOOKUP(ROW(A67)-51,Poultry_Broiler_MAX!$C$6:$V$140,17,0))))=0,"",IF(A67="","",IF(A67="Total",SUM($G$52:$G66),IF(ISNA(VLOOKUP(ROW(A67)-51,Poultry_Broiler_MAX!$C$6:$V$140,1,0)),"",VLOOKUP(ROW(A67)-51,Poultry_Broiler_MAX!$C$6:$V$140,17,0)))))</f>
        <v/>
      </c>
      <c r="H67" s="103" t="str">
        <f>IF(IF(A67="","",IF(A67="Total",SUM($H$52:$H66),IF(ISNA(VLOOKUP(ROW(B67)-51,Poultry_Broiler_MAX!$C$6:$V$140,1,0)),"",VLOOKUP(ROW(B67)-51,Poultry_Broiler_MAX!$C$6:$V$140,18,0))))=0,"",IF(A67="","",IF(A67="Total",SUM($H$52:$H66),IF(ISNA(VLOOKUP(ROW(B67)-51,Poultry_Broiler_MAX!$C$6:$V$140,1,0)),"",VLOOKUP(ROW(B67)-51,Poultry_Broiler_MAX!$C$6:$V$140,18,0)))))</f>
        <v/>
      </c>
      <c r="I67" s="103" t="str">
        <f>IF(IF(A67="","",IF(A67="Total",SUM($I$52:$I66),IF(ISNA(VLOOKUP(ROW(C67)-51,Poultry_Broiler_MAX!$C$6:$V$140,1,0)),"",VLOOKUP(ROW(C67)-51,Poultry_Broiler_MAX!$C$6:$V$140,19,0))))=0,"",IF(A67="","",IF(A67="Total",SUM($I$52:$I66),IF(ISNA(VLOOKUP(ROW(C67)-51,Poultry_Broiler_MAX!$C$6:$V$140,1,0)),"",VLOOKUP(ROW(C67)-51,Poultry_Broiler_MAX!$C$6:$V$140,19,0)))))</f>
        <v/>
      </c>
      <c r="J67" s="103" t="str">
        <f>IF(IF(A67="","",IF(A67="Total",SUM($J$52:$J66),IF(ISNA(VLOOKUP(ROW(D67)-51,Poultry_Broiler_MAX!$C$6:$V$140,1,0)),"",VLOOKUP(ROW(D67)-51,Poultry_Broiler_MAX!$C$6:$V$140,20,0))))=0,"",IF(A67="","",IF(A67="Total",SUM($J$52:$J66),IF(ISNA(VLOOKUP(ROW(D67)-51,Poultry_Broiler_MAX!$C$6:$V$140,1,0)),"",VLOOKUP(ROW(D67)-51,Poultry_Broiler_MAX!$C$6:$V$140,20,0)))))</f>
        <v/>
      </c>
      <c r="K67" s="120" t="str">
        <f>IF(OR($A67="",G67=""),"",IF($A67="Total",SUM(K$52:K66),G67*$F67/100))</f>
        <v/>
      </c>
      <c r="L67" s="103" t="str">
        <f>IF(OR($A67="",H67=""),"",IF($A67="Total",SUM(L$52:L66),H67*$F67/100))</f>
        <v/>
      </c>
      <c r="M67" s="103" t="str">
        <f>IF(OR($A67="",I67=""),"",IF($A67="Total",SUM(M$52:M66),I67*$F67/100))</f>
        <v/>
      </c>
      <c r="N67" s="103" t="str">
        <f>IF(OR($A67="",J67=""),"",IF($A67="Total",SUM(N$52:N66),J67*$F67/100))</f>
        <v/>
      </c>
      <c r="O67" s="99"/>
      <c r="P67" s="100" t="str">
        <f>IF(OR(P66="Total",P66=""),"",IF(AND(ISNA(VLOOKUP(ROW(P67)-51,Poultry_Broiler_MEAN!$C$6:$V$140,1,0)),P66&lt;&gt;""),"Total",VLOOKUP(ROW(P67)-51,Poultry_Broiler_MEAN!$C$6:$V$140,4,0)&amp;" "&amp;VLOOKUP(ROW(P67)-51,Poultry_Broiler_MEAN!$C$6:$V$140,5,0)))</f>
        <v/>
      </c>
      <c r="Q67" s="100" t="str">
        <f>IF(ISNA(VLOOKUP(ROW(P67)-51,Poultry_Broiler_MEAN!$C$6:$V$140,1,0)),"",LEFT(VLOOKUP(ROW(P67)-51,Poultry_Broiler_MEAN!$C$6:$V$140,2,0),5))</f>
        <v/>
      </c>
      <c r="R67" s="100" t="str">
        <f>IF(ISNA(VLOOKUP(ROW(P67)-51,Poultry_Broiler_MEAN!$C$6:$V$140,1,0)),"",VLOOKUP(ROW(P67)-51,Poultry_Broiler_MEAN!$C$6:$V$140,9,0))</f>
        <v/>
      </c>
      <c r="S67" s="100" t="str">
        <f>IF(ISNA(VLOOKUP(ROW(P67)-51,Poultry_Broiler_MEAN!$C$6:$V$140,1,0)),"","STMR/STMR-P")</f>
        <v/>
      </c>
      <c r="T67" s="100" t="str">
        <f>IF(ISNA(VLOOKUP(ROW(P67)-51,Poultry_Broiler_MEAN!$C$6:$V$140,1,0)),"",VLOOKUP(ROW(P67)-51,Poultry_Broiler_MEAN!$C$6:$V$140,11,0))</f>
        <v/>
      </c>
      <c r="U67" s="101" t="str">
        <f t="shared" si="5"/>
        <v/>
      </c>
      <c r="V67" s="103" t="str">
        <f>IF(IF(P67="","",IF(P67="Total",SUM($V$52:$V66),IF(ISNA(VLOOKUP(ROW(P67)-51,Poultry_Broiler_MEAN!$C$6:$V$140,1,0)),"",VLOOKUP(ROW(P67)-51,Poultry_Broiler_MEAN!$C$6:$V$140,17,0))))=0,"",IF(P67="","",IF(P67="Total",SUM($V$52:$V66),IF(ISNA(VLOOKUP(ROW(P67)-51,Poultry_Broiler_MEAN!$C$6:$V$140,1,0)),"",VLOOKUP(ROW(P67)-51,Poultry_Broiler_MEAN!$C$6:$V$140,17,0)))))</f>
        <v/>
      </c>
      <c r="W67" s="103" t="str">
        <f>IF(IF(P67="","",IF(P67="Total",SUM($W$52:$W66),IF(ISNA(VLOOKUP(ROW(Q67)-51,Poultry_Broiler_MEAN!$C$6:$V$140,1,0)),"",VLOOKUP(ROW(Q67)-51,Poultry_Broiler_MEAN!$C$6:$V$140,18,0))))=0,"",IF(P67="","",IF(P67="Total",SUM($W$52:$W66),IF(ISNA(VLOOKUP(ROW(Q67)-51,Poultry_Broiler_MEAN!$C$6:$V$140,1,0)),"",VLOOKUP(ROW(Q67)-51,Poultry_Broiler_MEAN!$C$6:$V$140,18,0)))))</f>
        <v/>
      </c>
      <c r="X67" s="103" t="str">
        <f>IF(IF(P67="","",IF(P67="Total",SUM($X$52:$X66),IF(ISNA(VLOOKUP(ROW(R67)-51,Poultry_Broiler_MEAN!$C$6:$V$140,1,0)),"",VLOOKUP(ROW(R67)-51,Poultry_Broiler_MEAN!$C$6:$V$140,19,0))))=0,"",IF(P67="","",IF(P67="Total",SUM($X$52:$X66),IF(ISNA(VLOOKUP(ROW(R67)-51,Poultry_Broiler_MEAN!$C$6:$V$140,1,0)),"",VLOOKUP(ROW(R67)-51,Poultry_Broiler_MEAN!$C$6:$V$140,19,0)))))</f>
        <v/>
      </c>
      <c r="Y67" s="103" t="str">
        <f>IF(IF(P67="","",IF(P67="Total",SUM($Y$52:$Y66),IF(ISNA(VLOOKUP(ROW(S67)-51,Poultry_Broiler_MEAN!$C$6:$V$140,1,0)),"",VLOOKUP(ROW(S67)-51,Poultry_Broiler_MEAN!$C$6:$V$140,20,0))))=0,"",IF(P67="","",IF(P67="Total",SUM($Y$52:$Y66),IF(ISNA(VLOOKUP(ROW(S67)-51,Poultry_Broiler_MEAN!$C$6:$V$140,1,0)),"",VLOOKUP(ROW(S67)-51,Poultry_Broiler_MEAN!$C$6:$V$140,20,0)))))</f>
        <v/>
      </c>
      <c r="Z67" s="103" t="str">
        <f>IF(OR($P67="",V67=""),"",IF($P67="Total",SUM(Z$52:Z66),V67*$U67/100))</f>
        <v/>
      </c>
      <c r="AA67" s="103" t="str">
        <f>IF(OR($P67="",W67=""),"",IF($P67="Total",SUM(AA$52:AA66),W67*$U67/100))</f>
        <v/>
      </c>
      <c r="AB67" s="103" t="str">
        <f>IF(OR($P67="",X67=""),"",IF($P67="Total",SUM(AB$52:AB66),X67*$U67/100))</f>
        <v/>
      </c>
      <c r="AC67" s="103" t="str">
        <f>IF(OR($P67="",Y67=""),"",IF($P67="Total",SUM(AC$52:AC66),Y67*$U67/100))</f>
        <v/>
      </c>
    </row>
    <row r="68" spans="1:29" x14ac:dyDescent="0.2">
      <c r="A68" s="100" t="str">
        <f>IF(OR(A67="Total",A67=""),"",IF(AND(ISNA(VLOOKUP(ROW(A68)-51,Poultry_Broiler_MAX!$C$6:$V$140,1,0)),A67&lt;&gt;""),"Total",VLOOKUP(ROW(A68)-51,Poultry_Broiler_MAX!$C$6:$V$140,4,0)&amp;" "&amp;VLOOKUP(ROW(A68)-51,Poultry_Broiler_MAX!$C$6:$V$140,5,0)))</f>
        <v/>
      </c>
      <c r="B68" s="100" t="str">
        <f>IF(ISNA(VLOOKUP(ROW(A68)-51,Poultry_Broiler_MAX!$C$6:$V$140,1,0)),"",LEFT(VLOOKUP(ROW(A68)-51,Poultry_Broiler_MAX!$C$6:$V$140,2,0),5))</f>
        <v/>
      </c>
      <c r="C68" s="100" t="str">
        <f>IF(ISNA(VLOOKUP(ROW(A68)-51,Poultry_Broiler_MAX!$C$6:$V$140,1,0)),"",IF($D68="HR",VLOOKUP(ROW(A68)-51,Poultry_Broiler_MAX!$C$6:$V$140,8,0),VLOOKUP(ROW(A68)-51,Poultry_Broiler_MAX!$C$6:$V$140,9,0)))</f>
        <v/>
      </c>
      <c r="D68" s="100" t="str">
        <f>IF(ISNA(VLOOKUP(ROW(A68)-51,Poultry_Broiler_MAX!$C$6:$V$140,1,0)),"",VLOOKUP(ROW(A68)-51,Poultry_Broiler_MAX!$C$6:$V$140,10,0))</f>
        <v/>
      </c>
      <c r="E68" s="100" t="str">
        <f>IF(ISNA(VLOOKUP(ROW(A68)-51,Poultry_Broiler_MAX!$C$6:$V$140,1,0)),"",VLOOKUP(ROW(A68)-51,Poultry_Broiler_MAX!$C$6:$V$140,11,0))</f>
        <v/>
      </c>
      <c r="F68" s="101" t="str">
        <f t="shared" si="4"/>
        <v/>
      </c>
      <c r="G68" s="103" t="str">
        <f>IF(IF(A68="","",IF(A68="Total",SUM($G$52:$G67),IF(ISNA(VLOOKUP(ROW(A68)-51,Poultry_Broiler_MAX!$C$6:$V$140,1,0)),"",VLOOKUP(ROW(A68)-51,Poultry_Broiler_MAX!$C$6:$V$140,17,0))))=0,"",IF(A68="","",IF(A68="Total",SUM($G$52:$G67),IF(ISNA(VLOOKUP(ROW(A68)-51,Poultry_Broiler_MAX!$C$6:$V$140,1,0)),"",VLOOKUP(ROW(A68)-51,Poultry_Broiler_MAX!$C$6:$V$140,17,0)))))</f>
        <v/>
      </c>
      <c r="H68" s="103" t="str">
        <f>IF(IF(A68="","",IF(A68="Total",SUM($H$52:$H67),IF(ISNA(VLOOKUP(ROW(B68)-51,Poultry_Broiler_MAX!$C$6:$V$140,1,0)),"",VLOOKUP(ROW(B68)-51,Poultry_Broiler_MAX!$C$6:$V$140,18,0))))=0,"",IF(A68="","",IF(A68="Total",SUM($H$52:$H67),IF(ISNA(VLOOKUP(ROW(B68)-51,Poultry_Broiler_MAX!$C$6:$V$140,1,0)),"",VLOOKUP(ROW(B68)-51,Poultry_Broiler_MAX!$C$6:$V$140,18,0)))))</f>
        <v/>
      </c>
      <c r="I68" s="103" t="str">
        <f>IF(IF(A68="","",IF(A68="Total",SUM($I$52:$I67),IF(ISNA(VLOOKUP(ROW(C68)-51,Poultry_Broiler_MAX!$C$6:$V$140,1,0)),"",VLOOKUP(ROW(C68)-51,Poultry_Broiler_MAX!$C$6:$V$140,19,0))))=0,"",IF(A68="","",IF(A68="Total",SUM($I$52:$I67),IF(ISNA(VLOOKUP(ROW(C68)-51,Poultry_Broiler_MAX!$C$6:$V$140,1,0)),"",VLOOKUP(ROW(C68)-51,Poultry_Broiler_MAX!$C$6:$V$140,19,0)))))</f>
        <v/>
      </c>
      <c r="J68" s="103" t="str">
        <f>IF(IF(A68="","",IF(A68="Total",SUM($J$52:$J67),IF(ISNA(VLOOKUP(ROW(D68)-51,Poultry_Broiler_MAX!$C$6:$V$140,1,0)),"",VLOOKUP(ROW(D68)-51,Poultry_Broiler_MAX!$C$6:$V$140,20,0))))=0,"",IF(A68="","",IF(A68="Total",SUM($J$52:$J67),IF(ISNA(VLOOKUP(ROW(D68)-51,Poultry_Broiler_MAX!$C$6:$V$140,1,0)),"",VLOOKUP(ROW(D68)-51,Poultry_Broiler_MAX!$C$6:$V$140,20,0)))))</f>
        <v/>
      </c>
      <c r="K68" s="120" t="str">
        <f>IF(OR($A68="",G68=""),"",IF($A68="Total",SUM(K$52:K67),G68*$F68/100))</f>
        <v/>
      </c>
      <c r="L68" s="103" t="str">
        <f>IF(OR($A68="",H68=""),"",IF($A68="Total",SUM(L$52:L67),H68*$F68/100))</f>
        <v/>
      </c>
      <c r="M68" s="103" t="str">
        <f>IF(OR($A68="",I68=""),"",IF($A68="Total",SUM(M$52:M67),I68*$F68/100))</f>
        <v/>
      </c>
      <c r="N68" s="103" t="str">
        <f>IF(OR($A68="",J68=""),"",IF($A68="Total",SUM(N$52:N67),J68*$F68/100))</f>
        <v/>
      </c>
      <c r="O68" s="99"/>
      <c r="P68" s="100" t="str">
        <f>IF(OR(P67="Total",P67=""),"",IF(AND(ISNA(VLOOKUP(ROW(P68)-51,Poultry_Broiler_MEAN!$C$6:$V$140,1,0)),P67&lt;&gt;""),"Total",VLOOKUP(ROW(P68)-51,Poultry_Broiler_MEAN!$C$6:$V$140,4,0)&amp;" "&amp;VLOOKUP(ROW(P68)-51,Poultry_Broiler_MEAN!$C$6:$V$140,5,0)))</f>
        <v/>
      </c>
      <c r="Q68" s="100" t="str">
        <f>IF(ISNA(VLOOKUP(ROW(P68)-51,Poultry_Broiler_MEAN!$C$6:$V$140,1,0)),"",LEFT(VLOOKUP(ROW(P68)-51,Poultry_Broiler_MEAN!$C$6:$V$140,2,0),5))</f>
        <v/>
      </c>
      <c r="R68" s="100" t="str">
        <f>IF(ISNA(VLOOKUP(ROW(P68)-51,Poultry_Broiler_MEAN!$C$6:$V$140,1,0)),"",VLOOKUP(ROW(P68)-51,Poultry_Broiler_MEAN!$C$6:$V$140,9,0))</f>
        <v/>
      </c>
      <c r="S68" s="100" t="str">
        <f>IF(ISNA(VLOOKUP(ROW(P68)-51,Poultry_Broiler_MEAN!$C$6:$V$140,1,0)),"","STMR/STMR-P")</f>
        <v/>
      </c>
      <c r="T68" s="100" t="str">
        <f>IF(ISNA(VLOOKUP(ROW(P68)-51,Poultry_Broiler_MEAN!$C$6:$V$140,1,0)),"",VLOOKUP(ROW(P68)-51,Poultry_Broiler_MEAN!$C$6:$V$140,11,0))</f>
        <v/>
      </c>
      <c r="U68" s="101" t="str">
        <f t="shared" si="5"/>
        <v/>
      </c>
      <c r="V68" s="103" t="str">
        <f>IF(IF(P68="","",IF(P68="Total",SUM($V$52:$V67),IF(ISNA(VLOOKUP(ROW(P68)-51,Poultry_Broiler_MEAN!$C$6:$V$140,1,0)),"",VLOOKUP(ROW(P68)-51,Poultry_Broiler_MEAN!$C$6:$V$140,17,0))))=0,"",IF(P68="","",IF(P68="Total",SUM($V$52:$V67),IF(ISNA(VLOOKUP(ROW(P68)-51,Poultry_Broiler_MEAN!$C$6:$V$140,1,0)),"",VLOOKUP(ROW(P68)-51,Poultry_Broiler_MEAN!$C$6:$V$140,17,0)))))</f>
        <v/>
      </c>
      <c r="W68" s="103" t="str">
        <f>IF(IF(P68="","",IF(P68="Total",SUM($W$52:$W67),IF(ISNA(VLOOKUP(ROW(Q68)-51,Poultry_Broiler_MEAN!$C$6:$V$140,1,0)),"",VLOOKUP(ROW(Q68)-51,Poultry_Broiler_MEAN!$C$6:$V$140,18,0))))=0,"",IF(P68="","",IF(P68="Total",SUM($W$52:$W67),IF(ISNA(VLOOKUP(ROW(Q68)-51,Poultry_Broiler_MEAN!$C$6:$V$140,1,0)),"",VLOOKUP(ROW(Q68)-51,Poultry_Broiler_MEAN!$C$6:$V$140,18,0)))))</f>
        <v/>
      </c>
      <c r="X68" s="103" t="str">
        <f>IF(IF(P68="","",IF(P68="Total",SUM($X$52:$X67),IF(ISNA(VLOOKUP(ROW(R68)-51,Poultry_Broiler_MEAN!$C$6:$V$140,1,0)),"",VLOOKUP(ROW(R68)-51,Poultry_Broiler_MEAN!$C$6:$V$140,19,0))))=0,"",IF(P68="","",IF(P68="Total",SUM($X$52:$X67),IF(ISNA(VLOOKUP(ROW(R68)-51,Poultry_Broiler_MEAN!$C$6:$V$140,1,0)),"",VLOOKUP(ROW(R68)-51,Poultry_Broiler_MEAN!$C$6:$V$140,19,0)))))</f>
        <v/>
      </c>
      <c r="Y68" s="103" t="str">
        <f>IF(IF(P68="","",IF(P68="Total",SUM($Y$52:$Y67),IF(ISNA(VLOOKUP(ROW(S68)-51,Poultry_Broiler_MEAN!$C$6:$V$140,1,0)),"",VLOOKUP(ROW(S68)-51,Poultry_Broiler_MEAN!$C$6:$V$140,20,0))))=0,"",IF(P68="","",IF(P68="Total",SUM($Y$52:$Y67),IF(ISNA(VLOOKUP(ROW(S68)-51,Poultry_Broiler_MEAN!$C$6:$V$140,1,0)),"",VLOOKUP(ROW(S68)-51,Poultry_Broiler_MEAN!$C$6:$V$140,20,0)))))</f>
        <v/>
      </c>
      <c r="Z68" s="103" t="str">
        <f>IF(OR($P68="",V68=""),"",IF($P68="Total",SUM(Z$52:Z67),V68*$U68/100))</f>
        <v/>
      </c>
      <c r="AA68" s="103" t="str">
        <f>IF(OR($P68="",W68=""),"",IF($P68="Total",SUM(AA$52:AA67),W68*$U68/100))</f>
        <v/>
      </c>
      <c r="AB68" s="103" t="str">
        <f>IF(OR($P68="",X68=""),"",IF($P68="Total",SUM(AB$52:AB67),X68*$U68/100))</f>
        <v/>
      </c>
      <c r="AC68" s="103" t="str">
        <f>IF(OR($P68="",Y68=""),"",IF($P68="Total",SUM(AC$52:AC67),Y68*$U68/100))</f>
        <v/>
      </c>
    </row>
    <row r="69" spans="1:29" x14ac:dyDescent="0.2">
      <c r="A69" s="100" t="str">
        <f>IF(OR(A68="Total",A68=""),"",IF(AND(ISNA(VLOOKUP(ROW(A69)-51,Poultry_Broiler_MAX!$C$6:$V$140,1,0)),A68&lt;&gt;""),"Total",VLOOKUP(ROW(A69)-51,Poultry_Broiler_MAX!$C$6:$V$140,4,0)&amp;" "&amp;VLOOKUP(ROW(A69)-51,Poultry_Broiler_MAX!$C$6:$V$140,5,0)))</f>
        <v/>
      </c>
      <c r="B69" s="100" t="str">
        <f>IF(ISNA(VLOOKUP(ROW(A69)-51,Poultry_Broiler_MAX!$C$6:$V$140,1,0)),"",LEFT(VLOOKUP(ROW(A69)-51,Poultry_Broiler_MAX!$C$6:$V$140,2,0),5))</f>
        <v/>
      </c>
      <c r="C69" s="100" t="str">
        <f>IF(ISNA(VLOOKUP(ROW(A69)-51,Poultry_Broiler_MAX!$C$6:$V$140,1,0)),"",IF($D69="HR",VLOOKUP(ROW(A69)-51,Poultry_Broiler_MAX!$C$6:$V$140,8,0),VLOOKUP(ROW(A69)-51,Poultry_Broiler_MAX!$C$6:$V$140,9,0)))</f>
        <v/>
      </c>
      <c r="D69" s="100" t="str">
        <f>IF(ISNA(VLOOKUP(ROW(A69)-51,Poultry_Broiler_MAX!$C$6:$V$140,1,0)),"",VLOOKUP(ROW(A69)-51,Poultry_Broiler_MAX!$C$6:$V$140,10,0))</f>
        <v/>
      </c>
      <c r="E69" s="100" t="str">
        <f>IF(ISNA(VLOOKUP(ROW(A69)-51,Poultry_Broiler_MAX!$C$6:$V$140,1,0)),"",VLOOKUP(ROW(A69)-51,Poultry_Broiler_MAX!$C$6:$V$140,11,0))</f>
        <v/>
      </c>
      <c r="F69" s="101" t="str">
        <f t="shared" si="4"/>
        <v/>
      </c>
      <c r="G69" s="103" t="str">
        <f>IF(IF(A69="","",IF(A69="Total",SUM($G$52:$G68),IF(ISNA(VLOOKUP(ROW(A69)-51,Poultry_Broiler_MAX!$C$6:$V$140,1,0)),"",VLOOKUP(ROW(A69)-51,Poultry_Broiler_MAX!$C$6:$V$140,17,0))))=0,"",IF(A69="","",IF(A69="Total",SUM($G$52:$G68),IF(ISNA(VLOOKUP(ROW(A69)-51,Poultry_Broiler_MAX!$C$6:$V$140,1,0)),"",VLOOKUP(ROW(A69)-51,Poultry_Broiler_MAX!$C$6:$V$140,17,0)))))</f>
        <v/>
      </c>
      <c r="H69" s="103" t="str">
        <f>IF(IF(A69="","",IF(A69="Total",SUM($H$52:$H68),IF(ISNA(VLOOKUP(ROW(B69)-51,Poultry_Broiler_MAX!$C$6:$V$140,1,0)),"",VLOOKUP(ROW(B69)-51,Poultry_Broiler_MAX!$C$6:$V$140,18,0))))=0,"",IF(A69="","",IF(A69="Total",SUM($H$52:$H68),IF(ISNA(VLOOKUP(ROW(B69)-51,Poultry_Broiler_MAX!$C$6:$V$140,1,0)),"",VLOOKUP(ROW(B69)-51,Poultry_Broiler_MAX!$C$6:$V$140,18,0)))))</f>
        <v/>
      </c>
      <c r="I69" s="103" t="str">
        <f>IF(IF(A69="","",IF(A69="Total",SUM($I$52:$I68),IF(ISNA(VLOOKUP(ROW(C69)-51,Poultry_Broiler_MAX!$C$6:$V$140,1,0)),"",VLOOKUP(ROW(C69)-51,Poultry_Broiler_MAX!$C$6:$V$140,19,0))))=0,"",IF(A69="","",IF(A69="Total",SUM($I$52:$I68),IF(ISNA(VLOOKUP(ROW(C69)-51,Poultry_Broiler_MAX!$C$6:$V$140,1,0)),"",VLOOKUP(ROW(C69)-51,Poultry_Broiler_MAX!$C$6:$V$140,19,0)))))</f>
        <v/>
      </c>
      <c r="J69" s="103" t="str">
        <f>IF(IF(A69="","",IF(A69="Total",SUM($J$52:$J68),IF(ISNA(VLOOKUP(ROW(D69)-51,Poultry_Broiler_MAX!$C$6:$V$140,1,0)),"",VLOOKUP(ROW(D69)-51,Poultry_Broiler_MAX!$C$6:$V$140,20,0))))=0,"",IF(A69="","",IF(A69="Total",SUM($J$52:$J68),IF(ISNA(VLOOKUP(ROW(D69)-51,Poultry_Broiler_MAX!$C$6:$V$140,1,0)),"",VLOOKUP(ROW(D69)-51,Poultry_Broiler_MAX!$C$6:$V$140,20,0)))))</f>
        <v/>
      </c>
      <c r="K69" s="120" t="str">
        <f>IF(OR($A69="",G69=""),"",IF($A69="Total",SUM(K$52:K68),G69*$F69/100))</f>
        <v/>
      </c>
      <c r="L69" s="103" t="str">
        <f>IF(OR($A69="",H69=""),"",IF($A69="Total",SUM(L$52:L68),H69*$F69/100))</f>
        <v/>
      </c>
      <c r="M69" s="103" t="str">
        <f>IF(OR($A69="",I69=""),"",IF($A69="Total",SUM(M$52:M68),I69*$F69/100))</f>
        <v/>
      </c>
      <c r="N69" s="103" t="str">
        <f>IF(OR($A69="",J69=""),"",IF($A69="Total",SUM(N$52:N68),J69*$F69/100))</f>
        <v/>
      </c>
      <c r="O69" s="99"/>
      <c r="P69" s="100" t="str">
        <f>IF(OR(P68="Total",P68=""),"",IF(AND(ISNA(VLOOKUP(ROW(P69)-51,Poultry_Broiler_MEAN!$C$6:$V$140,1,0)),P68&lt;&gt;""),"Total",VLOOKUP(ROW(P69)-51,Poultry_Broiler_MEAN!$C$6:$V$140,4,0)&amp;" "&amp;VLOOKUP(ROW(P69)-51,Poultry_Broiler_MEAN!$C$6:$V$140,5,0)))</f>
        <v/>
      </c>
      <c r="Q69" s="100" t="str">
        <f>IF(ISNA(VLOOKUP(ROW(P69)-51,Poultry_Broiler_MEAN!$C$6:$V$140,1,0)),"",LEFT(VLOOKUP(ROW(P69)-51,Poultry_Broiler_MEAN!$C$6:$V$140,2,0),5))</f>
        <v/>
      </c>
      <c r="R69" s="100" t="str">
        <f>IF(ISNA(VLOOKUP(ROW(P69)-51,Poultry_Broiler_MEAN!$C$6:$V$140,1,0)),"",VLOOKUP(ROW(P69)-51,Poultry_Broiler_MEAN!$C$6:$V$140,9,0))</f>
        <v/>
      </c>
      <c r="S69" s="100" t="str">
        <f>IF(ISNA(VLOOKUP(ROW(P69)-51,Poultry_Broiler_MEAN!$C$6:$V$140,1,0)),"","STMR/STMR-P")</f>
        <v/>
      </c>
      <c r="T69" s="100" t="str">
        <f>IF(ISNA(VLOOKUP(ROW(P69)-51,Poultry_Broiler_MEAN!$C$6:$V$140,1,0)),"",VLOOKUP(ROW(P69)-51,Poultry_Broiler_MEAN!$C$6:$V$140,11,0))</f>
        <v/>
      </c>
      <c r="U69" s="101" t="str">
        <f t="shared" si="5"/>
        <v/>
      </c>
      <c r="V69" s="103" t="str">
        <f>IF(IF(P69="","",IF(P69="Total",SUM($V$52:$V68),IF(ISNA(VLOOKUP(ROW(P69)-51,Poultry_Broiler_MEAN!$C$6:$V$140,1,0)),"",VLOOKUP(ROW(P69)-51,Poultry_Broiler_MEAN!$C$6:$V$140,17,0))))=0,"",IF(P69="","",IF(P69="Total",SUM($V$52:$V68),IF(ISNA(VLOOKUP(ROW(P69)-51,Poultry_Broiler_MEAN!$C$6:$V$140,1,0)),"",VLOOKUP(ROW(P69)-51,Poultry_Broiler_MEAN!$C$6:$V$140,17,0)))))</f>
        <v/>
      </c>
      <c r="W69" s="103" t="str">
        <f>IF(IF(P69="","",IF(P69="Total",SUM($W$52:$W68),IF(ISNA(VLOOKUP(ROW(Q69)-51,Poultry_Broiler_MEAN!$C$6:$V$140,1,0)),"",VLOOKUP(ROW(Q69)-51,Poultry_Broiler_MEAN!$C$6:$V$140,18,0))))=0,"",IF(P69="","",IF(P69="Total",SUM($W$52:$W68),IF(ISNA(VLOOKUP(ROW(Q69)-51,Poultry_Broiler_MEAN!$C$6:$V$140,1,0)),"",VLOOKUP(ROW(Q69)-51,Poultry_Broiler_MEAN!$C$6:$V$140,18,0)))))</f>
        <v/>
      </c>
      <c r="X69" s="103" t="str">
        <f>IF(IF(P69="","",IF(P69="Total",SUM($X$52:$X68),IF(ISNA(VLOOKUP(ROW(R69)-51,Poultry_Broiler_MEAN!$C$6:$V$140,1,0)),"",VLOOKUP(ROW(R69)-51,Poultry_Broiler_MEAN!$C$6:$V$140,19,0))))=0,"",IF(P69="","",IF(P69="Total",SUM($X$52:$X68),IF(ISNA(VLOOKUP(ROW(R69)-51,Poultry_Broiler_MEAN!$C$6:$V$140,1,0)),"",VLOOKUP(ROW(R69)-51,Poultry_Broiler_MEAN!$C$6:$V$140,19,0)))))</f>
        <v/>
      </c>
      <c r="Y69" s="103" t="str">
        <f>IF(IF(P69="","",IF(P69="Total",SUM($Y$52:$Y68),IF(ISNA(VLOOKUP(ROW(S69)-51,Poultry_Broiler_MEAN!$C$6:$V$140,1,0)),"",VLOOKUP(ROW(S69)-51,Poultry_Broiler_MEAN!$C$6:$V$140,20,0))))=0,"",IF(P69="","",IF(P69="Total",SUM($Y$52:$Y68),IF(ISNA(VLOOKUP(ROW(S69)-51,Poultry_Broiler_MEAN!$C$6:$V$140,1,0)),"",VLOOKUP(ROW(S69)-51,Poultry_Broiler_MEAN!$C$6:$V$140,20,0)))))</f>
        <v/>
      </c>
      <c r="Z69" s="103" t="str">
        <f>IF(OR($P69="",V69=""),"",IF($P69="Total",SUM(Z$52:Z68),V69*$U69/100))</f>
        <v/>
      </c>
      <c r="AA69" s="103" t="str">
        <f>IF(OR($P69="",W69=""),"",IF($P69="Total",SUM(AA$52:AA68),W69*$U69/100))</f>
        <v/>
      </c>
      <c r="AB69" s="103" t="str">
        <f>IF(OR($P69="",X69=""),"",IF($P69="Total",SUM(AB$52:AB68),X69*$U69/100))</f>
        <v/>
      </c>
      <c r="AC69" s="103" t="str">
        <f>IF(OR($P69="",Y69=""),"",IF($P69="Total",SUM(AC$52:AC68),Y69*$U69/100))</f>
        <v/>
      </c>
    </row>
    <row r="70" spans="1:29" x14ac:dyDescent="0.2">
      <c r="A70" s="100" t="str">
        <f>IF(OR(A69="Total",A69=""),"",IF(AND(ISNA(VLOOKUP(ROW(A70)-51,Poultry_Broiler_MAX!$C$6:$V$140,1,0)),A69&lt;&gt;""),"Total",VLOOKUP(ROW(A70)-51,Poultry_Broiler_MAX!$C$6:$V$140,4,0)&amp;" "&amp;VLOOKUP(ROW(A70)-51,Poultry_Broiler_MAX!$C$6:$V$140,5,0)))</f>
        <v/>
      </c>
      <c r="B70" s="100" t="str">
        <f>IF(ISNA(VLOOKUP(ROW(A70)-51,Poultry_Broiler_MAX!$C$6:$V$140,1,0)),"",LEFT(VLOOKUP(ROW(A70)-51,Poultry_Broiler_MAX!$C$6:$V$140,2,0),5))</f>
        <v/>
      </c>
      <c r="C70" s="100" t="str">
        <f>IF(ISNA(VLOOKUP(ROW(A70)-51,Poultry_Broiler_MAX!$C$6:$V$140,1,0)),"",IF($D70="HR",VLOOKUP(ROW(A70)-51,Poultry_Broiler_MAX!$C$6:$V$140,8,0),VLOOKUP(ROW(A70)-51,Poultry_Broiler_MAX!$C$6:$V$140,9,0)))</f>
        <v/>
      </c>
      <c r="D70" s="100" t="str">
        <f>IF(ISNA(VLOOKUP(ROW(A70)-51,Poultry_Broiler_MAX!$C$6:$V$140,1,0)),"",VLOOKUP(ROW(A70)-51,Poultry_Broiler_MAX!$C$6:$V$140,10,0))</f>
        <v/>
      </c>
      <c r="E70" s="100" t="str">
        <f>IF(ISNA(VLOOKUP(ROW(A70)-51,Poultry_Broiler_MAX!$C$6:$V$140,1,0)),"",VLOOKUP(ROW(A70)-51,Poultry_Broiler_MAX!$C$6:$V$140,11,0))</f>
        <v/>
      </c>
      <c r="F70" s="101" t="str">
        <f t="shared" si="4"/>
        <v/>
      </c>
      <c r="G70" s="103" t="str">
        <f>IF(IF(A70="","",IF(A70="Total",SUM($G$52:$G69),IF(ISNA(VLOOKUP(ROW(A70)-51,Poultry_Broiler_MAX!$C$6:$V$140,1,0)),"",VLOOKUP(ROW(A70)-51,Poultry_Broiler_MAX!$C$6:$V$140,17,0))))=0,"",IF(A70="","",IF(A70="Total",SUM($G$52:$G69),IF(ISNA(VLOOKUP(ROW(A70)-51,Poultry_Broiler_MAX!$C$6:$V$140,1,0)),"",VLOOKUP(ROW(A70)-51,Poultry_Broiler_MAX!$C$6:$V$140,17,0)))))</f>
        <v/>
      </c>
      <c r="H70" s="103" t="str">
        <f>IF(IF(A70="","",IF(A70="Total",SUM($H$52:$H69),IF(ISNA(VLOOKUP(ROW(B70)-51,Poultry_Broiler_MAX!$C$6:$V$140,1,0)),"",VLOOKUP(ROW(B70)-51,Poultry_Broiler_MAX!$C$6:$V$140,18,0))))=0,"",IF(A70="","",IF(A70="Total",SUM($H$52:$H69),IF(ISNA(VLOOKUP(ROW(B70)-51,Poultry_Broiler_MAX!$C$6:$V$140,1,0)),"",VLOOKUP(ROW(B70)-51,Poultry_Broiler_MAX!$C$6:$V$140,18,0)))))</f>
        <v/>
      </c>
      <c r="I70" s="103" t="str">
        <f>IF(IF(A70="","",IF(A70="Total",SUM($I$52:$I69),IF(ISNA(VLOOKUP(ROW(C70)-51,Poultry_Broiler_MAX!$C$6:$V$140,1,0)),"",VLOOKUP(ROW(C70)-51,Poultry_Broiler_MAX!$C$6:$V$140,19,0))))=0,"",IF(A70="","",IF(A70="Total",SUM($I$52:$I69),IF(ISNA(VLOOKUP(ROW(C70)-51,Poultry_Broiler_MAX!$C$6:$V$140,1,0)),"",VLOOKUP(ROW(C70)-51,Poultry_Broiler_MAX!$C$6:$V$140,19,0)))))</f>
        <v/>
      </c>
      <c r="J70" s="103" t="str">
        <f>IF(IF(A70="","",IF(A70="Total",SUM($J$52:$J69),IF(ISNA(VLOOKUP(ROW(D70)-51,Poultry_Broiler_MAX!$C$6:$V$140,1,0)),"",VLOOKUP(ROW(D70)-51,Poultry_Broiler_MAX!$C$6:$V$140,20,0))))=0,"",IF(A70="","",IF(A70="Total",SUM($J$52:$J69),IF(ISNA(VLOOKUP(ROW(D70)-51,Poultry_Broiler_MAX!$C$6:$V$140,1,0)),"",VLOOKUP(ROW(D70)-51,Poultry_Broiler_MAX!$C$6:$V$140,20,0)))))</f>
        <v/>
      </c>
      <c r="K70" s="120" t="str">
        <f>IF(OR($A70="",G70=""),"",IF($A70="Total",SUM(K$52:K69),G70*$F70/100))</f>
        <v/>
      </c>
      <c r="L70" s="103" t="str">
        <f>IF(OR($A70="",H70=""),"",IF($A70="Total",SUM(L$52:L69),H70*$F70/100))</f>
        <v/>
      </c>
      <c r="M70" s="103" t="str">
        <f>IF(OR($A70="",I70=""),"",IF($A70="Total",SUM(M$52:M69),I70*$F70/100))</f>
        <v/>
      </c>
      <c r="N70" s="103" t="str">
        <f>IF(OR($A70="",J70=""),"",IF($A70="Total",SUM(N$52:N69),J70*$F70/100))</f>
        <v/>
      </c>
      <c r="O70" s="99"/>
      <c r="P70" s="100" t="str">
        <f>IF(OR(P69="Total",P69=""),"",IF(AND(ISNA(VLOOKUP(ROW(P70)-51,Poultry_Broiler_MEAN!$C$6:$V$140,1,0)),P69&lt;&gt;""),"Total",VLOOKUP(ROW(P70)-51,Poultry_Broiler_MEAN!$C$6:$V$140,4,0)&amp;" "&amp;VLOOKUP(ROW(P70)-51,Poultry_Broiler_MEAN!$C$6:$V$140,5,0)))</f>
        <v/>
      </c>
      <c r="Q70" s="100" t="str">
        <f>IF(ISNA(VLOOKUP(ROW(P70)-51,Poultry_Broiler_MEAN!$C$6:$V$140,1,0)),"",LEFT(VLOOKUP(ROW(P70)-51,Poultry_Broiler_MEAN!$C$6:$V$140,2,0),5))</f>
        <v/>
      </c>
      <c r="R70" s="100" t="str">
        <f>IF(ISNA(VLOOKUP(ROW(P70)-51,Poultry_Broiler_MEAN!$C$6:$V$140,1,0)),"",VLOOKUP(ROW(P70)-51,Poultry_Broiler_MEAN!$C$6:$V$140,9,0))</f>
        <v/>
      </c>
      <c r="S70" s="100" t="str">
        <f>IF(ISNA(VLOOKUP(ROW(P70)-51,Poultry_Broiler_MEAN!$C$6:$V$140,1,0)),"","STMR/STMR-P")</f>
        <v/>
      </c>
      <c r="T70" s="100" t="str">
        <f>IF(ISNA(VLOOKUP(ROW(P70)-51,Poultry_Broiler_MEAN!$C$6:$V$140,1,0)),"",VLOOKUP(ROW(P70)-51,Poultry_Broiler_MEAN!$C$6:$V$140,11,0))</f>
        <v/>
      </c>
      <c r="U70" s="101" t="str">
        <f t="shared" si="5"/>
        <v/>
      </c>
      <c r="V70" s="103" t="str">
        <f>IF(IF(P70="","",IF(P70="Total",SUM($V$52:$V69),IF(ISNA(VLOOKUP(ROW(P70)-51,Poultry_Broiler_MEAN!$C$6:$V$140,1,0)),"",VLOOKUP(ROW(P70)-51,Poultry_Broiler_MEAN!$C$6:$V$140,17,0))))=0,"",IF(P70="","",IF(P70="Total",SUM($V$52:$V69),IF(ISNA(VLOOKUP(ROW(P70)-51,Poultry_Broiler_MEAN!$C$6:$V$140,1,0)),"",VLOOKUP(ROW(P70)-51,Poultry_Broiler_MEAN!$C$6:$V$140,17,0)))))</f>
        <v/>
      </c>
      <c r="W70" s="103" t="str">
        <f>IF(IF(P70="","",IF(P70="Total",SUM($W$52:$W69),IF(ISNA(VLOOKUP(ROW(Q70)-51,Poultry_Broiler_MEAN!$C$6:$V$140,1,0)),"",VLOOKUP(ROW(Q70)-51,Poultry_Broiler_MEAN!$C$6:$V$140,18,0))))=0,"",IF(P70="","",IF(P70="Total",SUM($W$52:$W69),IF(ISNA(VLOOKUP(ROW(Q70)-51,Poultry_Broiler_MEAN!$C$6:$V$140,1,0)),"",VLOOKUP(ROW(Q70)-51,Poultry_Broiler_MEAN!$C$6:$V$140,18,0)))))</f>
        <v/>
      </c>
      <c r="X70" s="103" t="str">
        <f>IF(IF(P70="","",IF(P70="Total",SUM($X$52:$X69),IF(ISNA(VLOOKUP(ROW(R70)-51,Poultry_Broiler_MEAN!$C$6:$V$140,1,0)),"",VLOOKUP(ROW(R70)-51,Poultry_Broiler_MEAN!$C$6:$V$140,19,0))))=0,"",IF(P70="","",IF(P70="Total",SUM($X$52:$X69),IF(ISNA(VLOOKUP(ROW(R70)-51,Poultry_Broiler_MEAN!$C$6:$V$140,1,0)),"",VLOOKUP(ROW(R70)-51,Poultry_Broiler_MEAN!$C$6:$V$140,19,0)))))</f>
        <v/>
      </c>
      <c r="Y70" s="103" t="str">
        <f>IF(IF(P70="","",IF(P70="Total",SUM($Y$52:$Y69),IF(ISNA(VLOOKUP(ROW(S70)-51,Poultry_Broiler_MEAN!$C$6:$V$140,1,0)),"",VLOOKUP(ROW(S70)-51,Poultry_Broiler_MEAN!$C$6:$V$140,20,0))))=0,"",IF(P70="","",IF(P70="Total",SUM($Y$52:$Y69),IF(ISNA(VLOOKUP(ROW(S70)-51,Poultry_Broiler_MEAN!$C$6:$V$140,1,0)),"",VLOOKUP(ROW(S70)-51,Poultry_Broiler_MEAN!$C$6:$V$140,20,0)))))</f>
        <v/>
      </c>
      <c r="Z70" s="103" t="str">
        <f>IF(OR($P70="",V70=""),"",IF($P70="Total",SUM(Z$52:Z69),V70*$U70/100))</f>
        <v/>
      </c>
      <c r="AA70" s="103" t="str">
        <f>IF(OR($P70="",W70=""),"",IF($P70="Total",SUM(AA$52:AA69),W70*$U70/100))</f>
        <v/>
      </c>
      <c r="AB70" s="103" t="str">
        <f>IF(OR($P70="",X70=""),"",IF($P70="Total",SUM(AB$52:AB69),X70*$U70/100))</f>
        <v/>
      </c>
      <c r="AC70" s="103" t="str">
        <f>IF(OR($P70="",Y70=""),"",IF($P70="Total",SUM(AC$52:AC69),Y70*$U70/100))</f>
        <v/>
      </c>
    </row>
    <row r="71" spans="1:29" x14ac:dyDescent="0.2">
      <c r="A71" s="99"/>
      <c r="B71" s="99"/>
      <c r="C71" s="99"/>
      <c r="D71" s="99"/>
      <c r="E71" s="99"/>
      <c r="F71" s="99"/>
      <c r="G71" s="99"/>
      <c r="H71" s="99"/>
      <c r="I71" s="99"/>
      <c r="J71" s="99"/>
      <c r="K71" s="119"/>
      <c r="L71" s="99"/>
      <c r="M71" s="99"/>
      <c r="N71" s="99"/>
      <c r="O71" s="99"/>
      <c r="P71" s="99"/>
      <c r="Q71" s="99"/>
      <c r="R71" s="99"/>
      <c r="S71" s="99"/>
      <c r="T71" s="99"/>
      <c r="U71" s="99"/>
      <c r="V71" s="99"/>
      <c r="W71" s="99"/>
      <c r="X71" s="99"/>
      <c r="Y71" s="99"/>
      <c r="Z71" s="99"/>
      <c r="AA71" s="99"/>
      <c r="AB71" s="99"/>
      <c r="AC71" s="99"/>
    </row>
    <row r="72" spans="1:29" ht="24" x14ac:dyDescent="0.2">
      <c r="A72" s="97" t="s">
        <v>348</v>
      </c>
      <c r="B72" s="98"/>
      <c r="C72" s="98"/>
      <c r="D72" s="98"/>
      <c r="E72" s="98"/>
      <c r="F72" s="98"/>
      <c r="G72" s="98"/>
      <c r="H72" s="98"/>
      <c r="I72" s="98"/>
      <c r="J72" s="98"/>
      <c r="K72" s="118"/>
      <c r="L72" s="98"/>
      <c r="M72" s="98"/>
      <c r="N72" s="98" t="s">
        <v>336</v>
      </c>
      <c r="O72" s="99"/>
      <c r="P72" s="97" t="s">
        <v>348</v>
      </c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 t="s">
        <v>337</v>
      </c>
    </row>
    <row r="73" spans="1:29" ht="41.85" customHeight="1" x14ac:dyDescent="0.2">
      <c r="A73" s="98" t="s">
        <v>338</v>
      </c>
      <c r="B73" s="98" t="s">
        <v>185</v>
      </c>
      <c r="C73" s="98" t="s">
        <v>339</v>
      </c>
      <c r="D73" s="98" t="s">
        <v>340</v>
      </c>
      <c r="E73" s="98" t="s">
        <v>30</v>
      </c>
      <c r="F73" s="98" t="s">
        <v>341</v>
      </c>
      <c r="G73" s="126" t="s">
        <v>342</v>
      </c>
      <c r="H73" s="126"/>
      <c r="I73" s="126"/>
      <c r="J73" s="126"/>
      <c r="K73" s="126" t="s">
        <v>343</v>
      </c>
      <c r="L73" s="126"/>
      <c r="M73" s="126"/>
      <c r="N73" s="126"/>
      <c r="O73" s="99"/>
      <c r="P73" s="98" t="s">
        <v>338</v>
      </c>
      <c r="Q73" s="98" t="s">
        <v>185</v>
      </c>
      <c r="R73" s="98" t="s">
        <v>339</v>
      </c>
      <c r="S73" s="98" t="s">
        <v>340</v>
      </c>
      <c r="T73" s="98" t="s">
        <v>30</v>
      </c>
      <c r="U73" s="98" t="s">
        <v>341</v>
      </c>
      <c r="V73" s="126" t="s">
        <v>342</v>
      </c>
      <c r="W73" s="126"/>
      <c r="X73" s="126"/>
      <c r="Y73" s="126"/>
      <c r="Z73" s="126" t="s">
        <v>343</v>
      </c>
      <c r="AA73" s="126"/>
      <c r="AB73" s="126"/>
      <c r="AC73" s="126"/>
    </row>
    <row r="74" spans="1:29" ht="24" x14ac:dyDescent="0.2">
      <c r="A74" s="98"/>
      <c r="B74" s="98"/>
      <c r="C74" s="98"/>
      <c r="D74" s="98"/>
      <c r="E74" s="98"/>
      <c r="F74" s="98"/>
      <c r="G74" s="98" t="s">
        <v>344</v>
      </c>
      <c r="H74" s="98" t="s">
        <v>16</v>
      </c>
      <c r="I74" s="98" t="s">
        <v>17</v>
      </c>
      <c r="J74" s="98" t="s">
        <v>18</v>
      </c>
      <c r="K74" s="118" t="s">
        <v>345</v>
      </c>
      <c r="L74" s="98" t="s">
        <v>16</v>
      </c>
      <c r="M74" s="98" t="s">
        <v>17</v>
      </c>
      <c r="N74" s="98" t="s">
        <v>18</v>
      </c>
      <c r="O74" s="99"/>
      <c r="P74" s="98"/>
      <c r="Q74" s="98"/>
      <c r="R74" s="98"/>
      <c r="S74" s="98"/>
      <c r="T74" s="98"/>
      <c r="U74" s="98"/>
      <c r="V74" s="98" t="s">
        <v>344</v>
      </c>
      <c r="W74" s="98" t="s">
        <v>16</v>
      </c>
      <c r="X74" s="98" t="s">
        <v>17</v>
      </c>
      <c r="Y74" s="98" t="s">
        <v>18</v>
      </c>
      <c r="Z74" s="98" t="s">
        <v>345</v>
      </c>
      <c r="AA74" s="98" t="s">
        <v>16</v>
      </c>
      <c r="AB74" s="98" t="s">
        <v>17</v>
      </c>
      <c r="AC74" s="98" t="s">
        <v>18</v>
      </c>
    </row>
    <row r="75" spans="1:29" ht="24" x14ac:dyDescent="0.2">
      <c r="A75" s="100" t="str">
        <f>IF(ISNA(VLOOKUP(1,Poultry_Layer_MAX!$C$6:$V$140,1,0)),"No feed items applicable!",VLOOKUP(1,Poultry_Layer_MAX!$C$6:$V$140,4,0)&amp;" "&amp;VLOOKUP(1,Poultry_Layer_MAX!$C$6:$V$140,5,0))</f>
        <v>No feed items applicable!</v>
      </c>
      <c r="B75" s="100" t="str">
        <f>IF(ISNA(VLOOKUP(1,Poultry_Layer_MAX!$C$6:$V$140,1,0)),"",LEFT(VLOOKUP(1,Poultry_Layer_MAX!$C$6:$V$140,2,0),5))</f>
        <v/>
      </c>
      <c r="C75" s="100" t="str">
        <f>IF(ISNA(VLOOKUP(1,Poultry_Layer_MAX!$C$6:$V$140,1,0)),"",IF($D75="HR",VLOOKUP(1,Poultry_Layer_MAX!$C$6:$V$140,8,0),VLOOKUP(1,Poultry_Layer_MAX!$C$6:$V$140,9,0)))</f>
        <v/>
      </c>
      <c r="D75" s="100" t="str">
        <f>IF(ISNA(VLOOKUP(1,Poultry_Layer_MAX!$C$6:$V$140,1,0)),"",VLOOKUP(1,Poultry_Layer_MAX!$C$6:$V$140,10,0))</f>
        <v/>
      </c>
      <c r="E75" s="100" t="str">
        <f>IF(ISNA(VLOOKUP(1,Poultry_Layer_MAX!$C$6:$V$140,1,0)),"",VLOOKUP(1,Poultry_Layer_MAX!$C$6:$V$140,11,0))</f>
        <v/>
      </c>
      <c r="F75" s="101" t="str">
        <f>IF(A75="No feed items applicable!","",C75*100/E75)</f>
        <v/>
      </c>
      <c r="G75" s="103" t="str">
        <f>IF(IF(ISNA(VLOOKUP(1,Poultry_Layer_MAX!$C$6:$V$140,1,0)),"",VLOOKUP(1,Poultry_Layer_MAX!$C$6:$V$140,17,0))=0,"",IF(ISNA(VLOOKUP(1,Poultry_Layer_MAX!$C$6:$V$140,1,0)),"",VLOOKUP(1,Poultry_Layer_MAX!$C$6:$V$140,17,0)))</f>
        <v/>
      </c>
      <c r="H75" s="103" t="str">
        <f>IF(IF(ISNA(VLOOKUP(1,Poultry_Layer_MAX!$C$6:$V$140,1,0)),"",VLOOKUP(1,Poultry_Layer_MAX!$C$6:$V$140,18,0))=0,"",IF(ISNA(VLOOKUP(1,Poultry_Layer_MAX!$C$6:$V$140,1,0)),"",VLOOKUP(1,Poultry_Layer_MAX!$C$6:$V$140,18,0)))</f>
        <v/>
      </c>
      <c r="I75" s="103" t="str">
        <f>IF(IF(ISNA(VLOOKUP(1,Poultry_Layer_MAX!$C$6:$V$140,1,0)),"",VLOOKUP(1,Poultry_Layer_MAX!$C$6:$V$140,19,0))=0,"",IF(ISNA(VLOOKUP(1,Poultry_Layer_MAX!$C$6:$V$140,1,0)),"",VLOOKUP(1,Poultry_Layer_MAX!$C$6:$V$140,19,0)))</f>
        <v/>
      </c>
      <c r="J75" s="103" t="str">
        <f>IF(IF(ISNA(VLOOKUP(1,Poultry_Layer_MAX!$C$6:$V$140,1,0)),"",VLOOKUP(1,Poultry_Layer_MAX!$C$6:$V$140,20,0))=0,"",IF(ISNA(VLOOKUP(1,Poultry_Layer_MAX!$C$6:$V$140,1,0)),"",VLOOKUP(1,Poultry_Layer_MAX!$C$6:$V$140,20,0)))</f>
        <v/>
      </c>
      <c r="K75" s="120" t="str">
        <f>IF(OR($A75="No feed items applicable!",G75=""),"",G75*$F75/100)</f>
        <v/>
      </c>
      <c r="L75" s="103" t="str">
        <f>IF(OR($A75="No feed items applicable!",H75=""),"",H75*$F75/100)</f>
        <v/>
      </c>
      <c r="M75" s="103" t="str">
        <f>IF(OR($A75="No feed items applicable!",I75=""),"",I75*$F75/100)</f>
        <v/>
      </c>
      <c r="N75" s="103" t="str">
        <f>IF(OR($A75="No feed items applicable!",J75=""),"",J75*$F75/100)</f>
        <v/>
      </c>
      <c r="O75" s="99"/>
      <c r="P75" s="100" t="str">
        <f>IF(ISNA(VLOOKUP(1,Poultry_Layer_MEAN!$C$6:$V$140,1,0)),"No feed items applicable!",VLOOKUP(1,Poultry_Layer_MEAN!$C$6:$V$140,4,0)&amp;" "&amp;VLOOKUP(1,Poultry_Layer_MEAN!$C$6:$V$140,5,0))</f>
        <v>No feed items applicable!</v>
      </c>
      <c r="Q75" s="100" t="str">
        <f>IF(ISNA(VLOOKUP(1,Poultry_Layer_MEAN!$C$6:$V$140,1,0)),"",LEFT(VLOOKUP(1,Poultry_Layer_MEAN!$C$6:$V$140,2,0),5))</f>
        <v/>
      </c>
      <c r="R75" s="100" t="str">
        <f>IF(ISNA(VLOOKUP(1,Poultry_Layer_MEAN!$C$6:$V$140,1,0)),"",VLOOKUP(1,Poultry_Layer_MEAN!$C$6:$V$140,9,0))</f>
        <v/>
      </c>
      <c r="S75" s="100" t="str">
        <f>IF(ISNA(VLOOKUP(1,Poultry_Layer_MEAN!$C$6:$V$140,1,0)),"","STMR/STMR-P")</f>
        <v/>
      </c>
      <c r="T75" s="100" t="str">
        <f>IF(ISNA(VLOOKUP(1,Poultry_Layer_MEAN!$C$6:$V$140,1,0)),"",VLOOKUP(1,Poultry_Layer_MEAN!$C$6:$V$140,11,0))</f>
        <v/>
      </c>
      <c r="U75" s="101" t="str">
        <f>IF(P75="No feed items applicable!","",R75*100/T75)</f>
        <v/>
      </c>
      <c r="V75" s="103" t="str">
        <f>IF(IF(ISNA(VLOOKUP(1,Poultry_Layer_MEAN!$C$6:$V$140,1,0)),"",VLOOKUP(1,Poultry_Layer_MEAN!$C$6:$V$140,17,0))=0,"",IF(ISNA(VLOOKUP(1,Poultry_Layer_MEAN!$C$6:$V$140,1,0)),"",VLOOKUP(1,Poultry_Layer_MEAN!$C$6:$V$140,17,0)))</f>
        <v/>
      </c>
      <c r="W75" s="103" t="str">
        <f>IF(IF(ISNA(VLOOKUP(1,Poultry_Layer_MEAN!$C$6:$V$140,1,0)),"",VLOOKUP(1,Poultry_Layer_MEAN!$C$6:$V$140,18,0))=0,"",IF(ISNA(VLOOKUP(1,Poultry_Layer_MEAN!$C$6:$V$140,1,0)),"",VLOOKUP(1,Poultry_Layer_MEAN!$C$6:$V$140,18,0)))</f>
        <v/>
      </c>
      <c r="X75" s="103" t="str">
        <f>IF(IF(ISNA(VLOOKUP(1,Poultry_Layer_MEAN!$C$6:$V$140,1,0)),"",VLOOKUP(1,Poultry_Layer_MEAN!$C$6:$V$140,19,0))=0,"",IF(ISNA(VLOOKUP(1,Poultry_Layer_MEAN!$C$6:$V$140,1,0)),"",VLOOKUP(1,Poultry_Layer_MEAN!$C$6:$V$140,19,0)))</f>
        <v/>
      </c>
      <c r="Y75" s="103" t="str">
        <f>IF(IF(ISNA(VLOOKUP(1,Poultry_Layer_MEAN!$C$6:$V$140,1,0)),"",VLOOKUP(1,Poultry_Layer_MEAN!$C$6:$V$140,20,0))=0,"",IF(ISNA(VLOOKUP(1,Poultry_Layer_MEAN!$C$6:$V$140,1,0)),"",VLOOKUP(1,Poultry_Layer_MEAN!$C$6:$V$140,20,0)))</f>
        <v/>
      </c>
      <c r="Z75" s="103" t="str">
        <f>IF(OR($P75="No feed items applicable!",V75=""),"",V75*$U75/100)</f>
        <v/>
      </c>
      <c r="AA75" s="103" t="str">
        <f>IF(OR($P75="No feed items applicable!",W75=""),"",W75*$U75/100)</f>
        <v/>
      </c>
      <c r="AB75" s="103" t="str">
        <f>IF(OR($P75="No feed items applicable!",X75=""),"",X75*$U75/100)</f>
        <v/>
      </c>
      <c r="AC75" s="103" t="str">
        <f>IF(OR($P75="No feed items applicable!",Y75=""),"",Y75*$U75/100)</f>
        <v/>
      </c>
    </row>
    <row r="76" spans="1:29" x14ac:dyDescent="0.2">
      <c r="A76" s="100" t="str">
        <f>IF(A75="No feed items applicable!","",IF(AND(ISNA(VLOOKUP(ROW(A76)-74,Poultry_Layer_MAX!$C$6:$V$140,1,0)),A75&lt;&gt;""),"Total",VLOOKUP(ROW(A76)-74,Poultry_Layer_MAX!$C$6:$V$140,4,0)&amp;" "&amp;VLOOKUP(ROW(A76)-74,Poultry_Layer_MAX!$C$6:$V$140,5,0)))</f>
        <v/>
      </c>
      <c r="B76" s="100" t="str">
        <f>IF(ISNA(VLOOKUP(ROW(A76)-74,Poultry_Layer_MAX!$C$6:$V$140,1,0)),"",LEFT(VLOOKUP(ROW(A76)-74,Poultry_Layer_MAX!$C$6:$V$140,2,0),5))</f>
        <v/>
      </c>
      <c r="C76" s="100" t="str">
        <f>IF(ISNA(VLOOKUP(ROW(A76)-74,Poultry_Layer_MAX!$C$6:$V$140,1,0)),"",IF($D76="HR",VLOOKUP(ROW(A76)-74,Poultry_Layer_MAX!$C$6:$V$140,8,0),VLOOKUP(ROW(A76)-74,Poultry_Layer_MAX!$C$6:$V$140,9,0)))</f>
        <v/>
      </c>
      <c r="D76" s="100" t="str">
        <f>IF(ISNA(VLOOKUP(ROW(A76)-74,Poultry_Layer_MAX!$C$6:$V$140,1,0)),"",VLOOKUP(ROW(A76)-74,Poultry_Layer_MAX!$C$6:$V$140,10,0))</f>
        <v/>
      </c>
      <c r="E76" s="100" t="str">
        <f>IF(ISNA(VLOOKUP(ROW(A76)-74,Poultry_Layer_MAX!$C$6:$V$140,1,0)),"",VLOOKUP(ROW(A76)-74,Poultry_Layer_MAX!$C$6:$V$140,11,0))</f>
        <v/>
      </c>
      <c r="F76" s="101" t="str">
        <f t="shared" ref="F76:F93" si="6">IF(OR(A76="",A76="Total"),"",C76*100/E76)</f>
        <v/>
      </c>
      <c r="G76" s="103" t="str">
        <f>IF(IF(A76="","",IF(A76="Total",SUM($G$75:$G75),IF(ISNA(VLOOKUP(ROW(A76)-74,Poultry_Layer_MAX!$C$6:$V$140,1,0)),"",VLOOKUP(ROW(A76)-74,Poultry_Layer_MAX!$C$6:$V$140,17,0))))=0,"",IF(A76="","",IF(A76="Total",SUM($G$75:$G75),IF(ISNA(VLOOKUP(ROW(A76)-74,Poultry_Layer_MAX!$C$6:$V$140,1,0)),"",VLOOKUP(ROW(A76)-74,Poultry_Layer_MAX!$C$6:$V$140,17,0)))))</f>
        <v/>
      </c>
      <c r="H76" s="103" t="str">
        <f>IF(IF(A76="","",IF(A76="Total",SUM($H$75:$H75),IF(ISNA(VLOOKUP(ROW(B76)-74,Poultry_Layer_MAX!$C$6:$V$140,1,0)),"",VLOOKUP(ROW(B76)-74,Poultry_Layer_MAX!$C$6:$V$140,18,0))))=0,"",IF(A76="","",IF(A76="Total",SUM($H$75:$H75),IF(ISNA(VLOOKUP(ROW(B76)-74,Poultry_Layer_MAX!$C$6:$V$140,1,0)),"",VLOOKUP(ROW(B76)-74,Poultry_Layer_MAX!$C$6:$V$140,18,0)))))</f>
        <v/>
      </c>
      <c r="I76" s="103" t="str">
        <f>IF(IF(A76="","",IF(A76="Total",SUM($I$75:$I75),IF(ISNA(VLOOKUP(ROW(C76)-74,Poultry_Layer_MAX!$C$6:$V$140,1,0)),"",VLOOKUP(ROW(C76)-74,Poultry_Layer_MAX!$C$6:$V$140,19,0))))=0,"",IF(A76="","",IF(A76="Total",SUM($I$75:$I75),IF(ISNA(VLOOKUP(ROW(C76)-74,Poultry_Layer_MAX!$C$6:$V$140,1,0)),"",VLOOKUP(ROW(C76)-74,Poultry_Layer_MAX!$C$6:$V$140,19,0)))))</f>
        <v/>
      </c>
      <c r="J76" s="103" t="str">
        <f>IF(IF(A76="","",IF(A76="Total",SUM($J$75:$J75),IF(ISNA(VLOOKUP(ROW(D76)-74,Poultry_Layer_MAX!$C$6:$V$140,1,0)),"",VLOOKUP(ROW(D76)-74,Poultry_Layer_MAX!$C$6:$V$140,20,0))))=0,"",IF(A76="","",IF(A76="Total",SUM($J$75:$J75),IF(ISNA(VLOOKUP(ROW(D76)-74,Poultry_Layer_MAX!$C$6:$V$140,1,0)),"",VLOOKUP(ROW(D76)-74,Poultry_Layer_MAX!$C$6:$V$140,20,0)))))</f>
        <v/>
      </c>
      <c r="K76" s="120" t="str">
        <f>IF(OR($A76="",G76=""),"",IF($A76="Total",SUM(K$75:K75),G76*$F76/100))</f>
        <v/>
      </c>
      <c r="L76" s="103" t="str">
        <f>IF(OR($A76="",H76=""),"",IF($A76="Total",SUM(L$75:L75),H76*$F76/100))</f>
        <v/>
      </c>
      <c r="M76" s="103" t="str">
        <f>IF(OR($A76="",I76=""),"",IF($A76="Total",SUM(M$75:M75),I76*$F76/100))</f>
        <v/>
      </c>
      <c r="N76" s="103" t="str">
        <f>IF(OR($A76="",J76=""),"",IF($A76="Total",SUM(N$75:N75),J76*$F76/100))</f>
        <v/>
      </c>
      <c r="O76" s="99"/>
      <c r="P76" s="100" t="str">
        <f>IF(P75="No feed items applicable!","",IF(AND(ISNA(VLOOKUP(ROW(P76)-74,Poultry_Layer_MEAN!$C$6:$V$140,1,0)),P75&lt;&gt;""),"Total",VLOOKUP(ROW(P76)-74,Poultry_Layer_MEAN!$C$6:$V$140,4,0)&amp;" "&amp;VLOOKUP(ROW(P76)-74,Poultry_Layer_MEAN!$C$6:$V$140,5,0)))</f>
        <v/>
      </c>
      <c r="Q76" s="100" t="str">
        <f>IF(ISNA(VLOOKUP(ROW(P76)-74,Poultry_Layer_MEAN!$C$6:$V$140,1,0)),"",LEFT(VLOOKUP(ROW(P76)-74,Poultry_Layer_MEAN!$C$6:$V$140,2,0),5))</f>
        <v/>
      </c>
      <c r="R76" s="100" t="str">
        <f>IF(ISNA(VLOOKUP(ROW(P76)-74,Poultry_Layer_MEAN!$C$6:$V$140,1,0)),"",VLOOKUP(ROW(P76)-74,Poultry_Layer_MEAN!$C$6:$V$140,9,0))</f>
        <v/>
      </c>
      <c r="S76" s="100" t="str">
        <f>IF(ISNA(VLOOKUP(ROW(P76)-74,Poultry_Layer_MEAN!$C$6:$V$140,1,0)),"","STMR/STMR-P")</f>
        <v/>
      </c>
      <c r="T76" s="100" t="str">
        <f>IF(ISNA(VLOOKUP(ROW(P76)-74,Poultry_Layer_MEAN!$C$6:$V$140,1,0)),"",VLOOKUP(ROW(P76)-74,Poultry_Layer_MEAN!$C$6:$V$140,11,0))</f>
        <v/>
      </c>
      <c r="U76" s="101" t="str">
        <f t="shared" ref="U76:U93" si="7">IF(OR(P76="",P76="Total"),"",R76*100/T76)</f>
        <v/>
      </c>
      <c r="V76" s="103" t="str">
        <f>IF(IF(P76="","",IF(P76="Total",SUM($V$75:$V75),IF(ISNA(VLOOKUP(ROW(P76)-74,Poultry_Layer_MEAN!$C$6:$V$140,1,0)),"",VLOOKUP(ROW(P76)-74,Poultry_Layer_MEAN!$C$6:$V$140,17,0))))=0,"",IF(P76="","",IF(P76="Total",SUM($V$75:$V75),IF(ISNA(VLOOKUP(ROW(P76)-74,Poultry_Layer_MEAN!$C$6:$V$140,1,0)),"",VLOOKUP(ROW(P76)-74,Poultry_Layer_MEAN!$C$6:$V$140,17,0)))))</f>
        <v/>
      </c>
      <c r="W76" s="103" t="str">
        <f>IF(IF(P76="","",IF(P76="Total",SUM($W$75:$W75),IF(ISNA(VLOOKUP(ROW(Q76)-74,Poultry_Layer_MEAN!$C$6:$V$140,1,0)),"",VLOOKUP(ROW(Q76)-74,Poultry_Layer_MEAN!$C$6:$V$140,18,0))))=0,"",IF(P76="","",IF(P76="Total",SUM($W$75:$W75),IF(ISNA(VLOOKUP(ROW(Q76)-74,Poultry_Layer_MEAN!$C$6:$V$140,1,0)),"",VLOOKUP(ROW(Q76)-74,Poultry_Layer_MEAN!$C$6:$V$140,18,0)))))</f>
        <v/>
      </c>
      <c r="X76" s="103" t="str">
        <f>IF(IF(P76="","",IF(P76="Total",SUM($X$75:$X75),IF(ISNA(VLOOKUP(ROW(R76)-74,Poultry_Layer_MEAN!$C$6:$V$140,1,0)),"",VLOOKUP(ROW(R76)-74,Poultry_Layer_MEAN!$C$6:$V$140,19,0))))=0,"",IF(P76="","",IF(P76="Total",SUM($X$75:$X75),IF(ISNA(VLOOKUP(ROW(R76)-74,Poultry_Layer_MEAN!$C$6:$V$140,1,0)),"",VLOOKUP(ROW(R76)-74,Poultry_Layer_MEAN!$C$6:$V$140,19,0)))))</f>
        <v/>
      </c>
      <c r="Y76" s="103" t="str">
        <f>IF(IF(P76="","",IF(P76="Total",SUM($Y$75:$Y75),IF(ISNA(VLOOKUP(ROW(S76)-74,Poultry_Layer_MEAN!$C$6:$V$140,1,0)),"",VLOOKUP(ROW(S76)-74,Poultry_Layer_MEAN!$C$6:$V$140,20,0))))=0,"",IF(P76="","",IF(P76="Total",SUM($Y$75:$Y75),IF(ISNA(VLOOKUP(ROW(S76)-74,Poultry_Layer_MEAN!$C$6:$V$140,1,0)),"",VLOOKUP(ROW(S76)-74,Poultry_Layer_MEAN!$C$6:$V$140,20,0)))))</f>
        <v/>
      </c>
      <c r="Z76" s="103" t="str">
        <f>IF(OR($P76="",V76=""),"",IF($P76="Total",SUM(Z$75:Z75),V76*$U76/100))</f>
        <v/>
      </c>
      <c r="AA76" s="103" t="str">
        <f>IF(OR($P76="",W76=""),"",IF($P76="Total",SUM(AA$75:AA75),W76*$U76/100))</f>
        <v/>
      </c>
      <c r="AB76" s="103" t="str">
        <f>IF(OR($P76="",X76=""),"",IF($P76="Total",SUM(AB$75:AB75),X76*$U76/100))</f>
        <v/>
      </c>
      <c r="AC76" s="103" t="str">
        <f>IF(OR($P76="",Y76=""),"",IF($P76="Total",SUM(AC$75:AC75),Y76*$U76/100))</f>
        <v/>
      </c>
    </row>
    <row r="77" spans="1:29" x14ac:dyDescent="0.2">
      <c r="A77" s="100" t="str">
        <f>IF(OR(A76="Total",A76=""),"",IF(AND(ISNA(VLOOKUP(ROW(A77)-74,Poultry_Layer_MAX!$C$6:$V$140,1,0)),A76&lt;&gt;""),"Total",VLOOKUP(ROW(A77)-74,Poultry_Layer_MAX!$C$6:$V$140,4,0)&amp;" "&amp;VLOOKUP(ROW(A77)-74,Poultry_Layer_MAX!$C$6:$V$140,5,0)))</f>
        <v/>
      </c>
      <c r="B77" s="100" t="str">
        <f>IF(ISNA(VLOOKUP(ROW(A77)-74,Poultry_Layer_MAX!$C$6:$V$140,1,0)),"",LEFT(VLOOKUP(ROW(A77)-74,Poultry_Layer_MAX!$C$6:$V$140,2,0),5))</f>
        <v/>
      </c>
      <c r="C77" s="100" t="str">
        <f>IF(ISNA(VLOOKUP(ROW(A77)-74,Poultry_Layer_MAX!$C$6:$V$140,1,0)),"",IF($D77="HR",VLOOKUP(ROW(A77)-74,Poultry_Layer_MAX!$C$6:$V$140,8,0),VLOOKUP(ROW(A77)-74,Poultry_Layer_MAX!$C$6:$V$140,9,0)))</f>
        <v/>
      </c>
      <c r="D77" s="100" t="str">
        <f>IF(ISNA(VLOOKUP(ROW(A77)-74,Poultry_Layer_MAX!$C$6:$V$140,1,0)),"",VLOOKUP(ROW(A77)-74,Poultry_Layer_MAX!$C$6:$V$140,10,0))</f>
        <v/>
      </c>
      <c r="E77" s="100" t="str">
        <f>IF(ISNA(VLOOKUP(ROW(A77)-74,Poultry_Layer_MAX!$C$6:$V$140,1,0)),"",VLOOKUP(ROW(A77)-74,Poultry_Layer_MAX!$C$6:$V$140,11,0))</f>
        <v/>
      </c>
      <c r="F77" s="101" t="str">
        <f t="shared" si="6"/>
        <v/>
      </c>
      <c r="G77" s="103" t="str">
        <f>IF(IF(A77="","",IF(A77="Total",SUM($G$75:$G76),IF(ISNA(VLOOKUP(ROW(A77)-74,Poultry_Layer_MAX!$C$6:$V$140,1,0)),"",VLOOKUP(ROW(A77)-74,Poultry_Layer_MAX!$C$6:$V$140,17,0))))=0,"",IF(A77="","",IF(A77="Total",SUM($G$75:$G76),IF(ISNA(VLOOKUP(ROW(A77)-74,Poultry_Layer_MAX!$C$6:$V$140,1,0)),"",VLOOKUP(ROW(A77)-74,Poultry_Layer_MAX!$C$6:$V$140,17,0)))))</f>
        <v/>
      </c>
      <c r="H77" s="103" t="str">
        <f>IF(IF(A77="","",IF(A77="Total",SUM($H$75:$H76),IF(ISNA(VLOOKUP(ROW(B77)-74,Poultry_Layer_MAX!$C$6:$V$140,1,0)),"",VLOOKUP(ROW(B77)-74,Poultry_Layer_MAX!$C$6:$V$140,18,0))))=0,"",IF(A77="","",IF(A77="Total",SUM($H$75:$H76),IF(ISNA(VLOOKUP(ROW(B77)-74,Poultry_Layer_MAX!$C$6:$V$140,1,0)),"",VLOOKUP(ROW(B77)-74,Poultry_Layer_MAX!$C$6:$V$140,18,0)))))</f>
        <v/>
      </c>
      <c r="I77" s="103" t="str">
        <f>IF(IF(A77="","",IF(A77="Total",SUM($I$75:$I76),IF(ISNA(VLOOKUP(ROW(C77)-74,Poultry_Layer_MAX!$C$6:$V$140,1,0)),"",VLOOKUP(ROW(C77)-74,Poultry_Layer_MAX!$C$6:$V$140,19,0))))=0,"",IF(A77="","",IF(A77="Total",SUM($I$75:$I76),IF(ISNA(VLOOKUP(ROW(C77)-74,Poultry_Layer_MAX!$C$6:$V$140,1,0)),"",VLOOKUP(ROW(C77)-74,Poultry_Layer_MAX!$C$6:$V$140,19,0)))))</f>
        <v/>
      </c>
      <c r="J77" s="103" t="str">
        <f>IF(IF(A77="","",IF(A77="Total",SUM($J$75:$J76),IF(ISNA(VLOOKUP(ROW(D77)-74,Poultry_Layer_MAX!$C$6:$V$140,1,0)),"",VLOOKUP(ROW(D77)-74,Poultry_Layer_MAX!$C$6:$V$140,20,0))))=0,"",IF(A77="","",IF(A77="Total",SUM($J$75:$J76),IF(ISNA(VLOOKUP(ROW(D77)-74,Poultry_Layer_MAX!$C$6:$V$140,1,0)),"",VLOOKUP(ROW(D77)-74,Poultry_Layer_MAX!$C$6:$V$140,20,0)))))</f>
        <v/>
      </c>
      <c r="K77" s="120" t="str">
        <f>IF(OR($A77="",G77=""),"",IF($A77="Total",SUM(K$75:K76),G77*$F77/100))</f>
        <v/>
      </c>
      <c r="L77" s="103" t="str">
        <f>IF(OR($A77="",H77=""),"",IF($A77="Total",SUM(L$75:L76),H77*$F77/100))</f>
        <v/>
      </c>
      <c r="M77" s="103" t="str">
        <f>IF(OR($A77="",I77=""),"",IF($A77="Total",SUM(M$75:M76),I77*$F77/100))</f>
        <v/>
      </c>
      <c r="N77" s="103" t="str">
        <f>IF(OR($A77="",J77=""),"",IF($A77="Total",SUM(N$75:N76),J77*$F77/100))</f>
        <v/>
      </c>
      <c r="O77" s="99"/>
      <c r="P77" s="100" t="str">
        <f>IF(OR(P76="Total",P76=""),"",IF(AND(ISNA(VLOOKUP(ROW(P77)-74,Poultry_Layer_MEAN!$C$6:$V$140,1,0)),P76&lt;&gt;""),"Total",VLOOKUP(ROW(P77)-74,Poultry_Layer_MEAN!$C$6:$V$140,4,0)&amp;" "&amp;VLOOKUP(ROW(P77)-74,Poultry_Layer_MEAN!$C$6:$V$140,5,0)))</f>
        <v/>
      </c>
      <c r="Q77" s="100" t="str">
        <f>IF(ISNA(VLOOKUP(ROW(P77)-74,Poultry_Layer_MEAN!$C$6:$V$140,1,0)),"",LEFT(VLOOKUP(ROW(P77)-74,Poultry_Layer_MEAN!$C$6:$V$140,2,0),5))</f>
        <v/>
      </c>
      <c r="R77" s="100" t="str">
        <f>IF(ISNA(VLOOKUP(ROW(P77)-74,Poultry_Layer_MEAN!$C$6:$V$140,1,0)),"",VLOOKUP(ROW(P77)-74,Poultry_Layer_MEAN!$C$6:$V$140,9,0))</f>
        <v/>
      </c>
      <c r="S77" s="100" t="str">
        <f>IF(ISNA(VLOOKUP(ROW(P77)-74,Poultry_Layer_MEAN!$C$6:$V$140,1,0)),"","STMR/STMR-P")</f>
        <v/>
      </c>
      <c r="T77" s="100" t="str">
        <f>IF(ISNA(VLOOKUP(ROW(P77)-74,Poultry_Layer_MEAN!$C$6:$V$140,1,0)),"",VLOOKUP(ROW(P77)-74,Poultry_Layer_MEAN!$C$6:$V$140,11,0))</f>
        <v/>
      </c>
      <c r="U77" s="101" t="str">
        <f t="shared" si="7"/>
        <v/>
      </c>
      <c r="V77" s="103" t="str">
        <f>IF(IF(P77="","",IF(P77="Total",SUM($V$75:$V76),IF(ISNA(VLOOKUP(ROW(P77)-74,Poultry_Layer_MEAN!$C$6:$V$140,1,0)),"",VLOOKUP(ROW(P77)-74,Poultry_Layer_MEAN!$C$6:$V$140,17,0))))=0,"",IF(P77="","",IF(P77="Total",SUM($V$75:$V76),IF(ISNA(VLOOKUP(ROW(P77)-74,Poultry_Layer_MEAN!$C$6:$V$140,1,0)),"",VLOOKUP(ROW(P77)-74,Poultry_Layer_MEAN!$C$6:$V$140,17,0)))))</f>
        <v/>
      </c>
      <c r="W77" s="103" t="str">
        <f>IF(IF(P77="","",IF(P77="Total",SUM($W$75:$W76),IF(ISNA(VLOOKUP(ROW(Q77)-74,Poultry_Layer_MEAN!$C$6:$V$140,1,0)),"",VLOOKUP(ROW(Q77)-74,Poultry_Layer_MEAN!$C$6:$V$140,18,0))))=0,"",IF(P77="","",IF(P77="Total",SUM($W$75:$W76),IF(ISNA(VLOOKUP(ROW(Q77)-74,Poultry_Layer_MEAN!$C$6:$V$140,1,0)),"",VLOOKUP(ROW(Q77)-74,Poultry_Layer_MEAN!$C$6:$V$140,18,0)))))</f>
        <v/>
      </c>
      <c r="X77" s="103" t="str">
        <f>IF(IF(P77="","",IF(P77="Total",SUM($X$75:$X76),IF(ISNA(VLOOKUP(ROW(R77)-74,Poultry_Layer_MEAN!$C$6:$V$140,1,0)),"",VLOOKUP(ROW(R77)-74,Poultry_Layer_MEAN!$C$6:$V$140,19,0))))=0,"",IF(P77="","",IF(P77="Total",SUM($X$75:$X76),IF(ISNA(VLOOKUP(ROW(R77)-74,Poultry_Layer_MEAN!$C$6:$V$140,1,0)),"",VLOOKUP(ROW(R77)-74,Poultry_Layer_MEAN!$C$6:$V$140,19,0)))))</f>
        <v/>
      </c>
      <c r="Y77" s="103" t="str">
        <f>IF(IF(P77="","",IF(P77="Total",SUM($Y$75:$Y76),IF(ISNA(VLOOKUP(ROW(S77)-74,Poultry_Layer_MEAN!$C$6:$V$140,1,0)),"",VLOOKUP(ROW(S77)-74,Poultry_Layer_MEAN!$C$6:$V$140,20,0))))=0,"",IF(P77="","",IF(P77="Total",SUM($Y$75:$Y76),IF(ISNA(VLOOKUP(ROW(S77)-74,Poultry_Layer_MEAN!$C$6:$V$140,1,0)),"",VLOOKUP(ROW(S77)-74,Poultry_Layer_MEAN!$C$6:$V$140,20,0)))))</f>
        <v/>
      </c>
      <c r="Z77" s="103" t="str">
        <f>IF(OR($P77="",V77=""),"",IF($P77="Total",SUM(Z$75:Z76),V77*$U77/100))</f>
        <v/>
      </c>
      <c r="AA77" s="103" t="str">
        <f>IF(OR($P77="",W77=""),"",IF($P77="Total",SUM(AA$75:AA76),W77*$U77/100))</f>
        <v/>
      </c>
      <c r="AB77" s="103" t="str">
        <f>IF(OR($P77="",X77=""),"",IF($P77="Total",SUM(AB$75:AB76),X77*$U77/100))</f>
        <v/>
      </c>
      <c r="AC77" s="103" t="str">
        <f>IF(OR($P77="",Y77=""),"",IF($P77="Total",SUM(AC$75:AC76),Y77*$U77/100))</f>
        <v/>
      </c>
    </row>
    <row r="78" spans="1:29" x14ac:dyDescent="0.2">
      <c r="A78" s="100" t="str">
        <f>IF(OR(A77="Total",A77=""),"",IF(AND(ISNA(VLOOKUP(ROW(A78)-74,Poultry_Layer_MAX!$C$6:$V$140,1,0)),A77&lt;&gt;""),"Total",VLOOKUP(ROW(A78)-74,Poultry_Layer_MAX!$C$6:$V$140,4,0)&amp;" "&amp;VLOOKUP(ROW(A78)-74,Poultry_Layer_MAX!$C$6:$V$140,5,0)))</f>
        <v/>
      </c>
      <c r="B78" s="100" t="str">
        <f>IF(ISNA(VLOOKUP(ROW(A78)-74,Poultry_Layer_MAX!$C$6:$V$140,1,0)),"",LEFT(VLOOKUP(ROW(A78)-74,Poultry_Layer_MAX!$C$6:$V$140,2,0),5))</f>
        <v/>
      </c>
      <c r="C78" s="100" t="str">
        <f>IF(ISNA(VLOOKUP(ROW(A78)-74,Poultry_Layer_MAX!$C$6:$V$140,1,0)),"",IF($D78="HR",VLOOKUP(ROW(A78)-74,Poultry_Layer_MAX!$C$6:$V$140,8,0),VLOOKUP(ROW(A78)-74,Poultry_Layer_MAX!$C$6:$V$140,9,0)))</f>
        <v/>
      </c>
      <c r="D78" s="100" t="str">
        <f>IF(ISNA(VLOOKUP(ROW(A78)-74,Poultry_Layer_MAX!$C$6:$V$140,1,0)),"",VLOOKUP(ROW(A78)-74,Poultry_Layer_MAX!$C$6:$V$140,10,0))</f>
        <v/>
      </c>
      <c r="E78" s="100" t="str">
        <f>IF(ISNA(VLOOKUP(ROW(A78)-74,Poultry_Layer_MAX!$C$6:$V$140,1,0)),"",VLOOKUP(ROW(A78)-74,Poultry_Layer_MAX!$C$6:$V$140,11,0))</f>
        <v/>
      </c>
      <c r="F78" s="101" t="str">
        <f t="shared" si="6"/>
        <v/>
      </c>
      <c r="G78" s="103" t="str">
        <f>IF(IF(A78="","",IF(A78="Total",SUM($G$75:$G77),IF(ISNA(VLOOKUP(ROW(A78)-74,Poultry_Layer_MAX!$C$6:$V$140,1,0)),"",VLOOKUP(ROW(A78)-74,Poultry_Layer_MAX!$C$6:$V$140,17,0))))=0,"",IF(A78="","",IF(A78="Total",SUM($G$75:$G77),IF(ISNA(VLOOKUP(ROW(A78)-74,Poultry_Layer_MAX!$C$6:$V$140,1,0)),"",VLOOKUP(ROW(A78)-74,Poultry_Layer_MAX!$C$6:$V$140,17,0)))))</f>
        <v/>
      </c>
      <c r="H78" s="103" t="str">
        <f>IF(IF(A78="","",IF(A78="Total",SUM($H$75:$H77),IF(ISNA(VLOOKUP(ROW(B78)-74,Poultry_Layer_MAX!$C$6:$V$140,1,0)),"",VLOOKUP(ROW(B78)-74,Poultry_Layer_MAX!$C$6:$V$140,18,0))))=0,"",IF(A78="","",IF(A78="Total",SUM($H$75:$H77),IF(ISNA(VLOOKUP(ROW(B78)-74,Poultry_Layer_MAX!$C$6:$V$140,1,0)),"",VLOOKUP(ROW(B78)-74,Poultry_Layer_MAX!$C$6:$V$140,18,0)))))</f>
        <v/>
      </c>
      <c r="I78" s="103" t="str">
        <f>IF(IF(A78="","",IF(A78="Total",SUM($I$75:$I77),IF(ISNA(VLOOKUP(ROW(C78)-74,Poultry_Layer_MAX!$C$6:$V$140,1,0)),"",VLOOKUP(ROW(C78)-74,Poultry_Layer_MAX!$C$6:$V$140,19,0))))=0,"",IF(A78="","",IF(A78="Total",SUM($I$75:$I77),IF(ISNA(VLOOKUP(ROW(C78)-74,Poultry_Layer_MAX!$C$6:$V$140,1,0)),"",VLOOKUP(ROW(C78)-74,Poultry_Layer_MAX!$C$6:$V$140,19,0)))))</f>
        <v/>
      </c>
      <c r="J78" s="103" t="str">
        <f>IF(IF(A78="","",IF(A78="Total",SUM($J$75:$J77),IF(ISNA(VLOOKUP(ROW(D78)-74,Poultry_Layer_MAX!$C$6:$V$140,1,0)),"",VLOOKUP(ROW(D78)-74,Poultry_Layer_MAX!$C$6:$V$140,20,0))))=0,"",IF(A78="","",IF(A78="Total",SUM($J$75:$J77),IF(ISNA(VLOOKUP(ROW(D78)-74,Poultry_Layer_MAX!$C$6:$V$140,1,0)),"",VLOOKUP(ROW(D78)-74,Poultry_Layer_MAX!$C$6:$V$140,20,0)))))</f>
        <v/>
      </c>
      <c r="K78" s="120" t="str">
        <f>IF(OR($A78="",G78=""),"",IF($A78="Total",SUM(K$75:K77),G78*$F78/100))</f>
        <v/>
      </c>
      <c r="L78" s="103" t="str">
        <f>IF(OR($A78="",H78=""),"",IF($A78="Total",SUM(L$75:L77),H78*$F78/100))</f>
        <v/>
      </c>
      <c r="M78" s="103" t="str">
        <f>IF(OR($A78="",I78=""),"",IF($A78="Total",SUM(M$75:M77),I78*$F78/100))</f>
        <v/>
      </c>
      <c r="N78" s="103" t="str">
        <f>IF(OR($A78="",J78=""),"",IF($A78="Total",SUM(N$75:N77),J78*$F78/100))</f>
        <v/>
      </c>
      <c r="O78" s="99"/>
      <c r="P78" s="100" t="str">
        <f>IF(OR(P77="Total",P77=""),"",IF(AND(ISNA(VLOOKUP(ROW(P78)-74,Poultry_Layer_MEAN!$C$6:$V$140,1,0)),P77&lt;&gt;""),"Total",VLOOKUP(ROW(P78)-74,Poultry_Layer_MEAN!$C$6:$V$140,4,0)&amp;" "&amp;VLOOKUP(ROW(P78)-74,Poultry_Layer_MEAN!$C$6:$V$140,5,0)))</f>
        <v/>
      </c>
      <c r="Q78" s="100" t="str">
        <f>IF(ISNA(VLOOKUP(ROW(P78)-74,Poultry_Layer_MEAN!$C$6:$V$140,1,0)),"",LEFT(VLOOKUP(ROW(P78)-74,Poultry_Layer_MEAN!$C$6:$V$140,2,0),5))</f>
        <v/>
      </c>
      <c r="R78" s="100" t="str">
        <f>IF(ISNA(VLOOKUP(ROW(P78)-74,Poultry_Layer_MEAN!$C$6:$V$140,1,0)),"",VLOOKUP(ROW(P78)-74,Poultry_Layer_MEAN!$C$6:$V$140,9,0))</f>
        <v/>
      </c>
      <c r="S78" s="100" t="str">
        <f>IF(ISNA(VLOOKUP(ROW(P78)-74,Poultry_Layer_MEAN!$C$6:$V$140,1,0)),"","STMR/STMR-P")</f>
        <v/>
      </c>
      <c r="T78" s="100" t="str">
        <f>IF(ISNA(VLOOKUP(ROW(P78)-74,Poultry_Layer_MEAN!$C$6:$V$140,1,0)),"",VLOOKUP(ROW(P78)-74,Poultry_Layer_MEAN!$C$6:$V$140,11,0))</f>
        <v/>
      </c>
      <c r="U78" s="101" t="str">
        <f t="shared" si="7"/>
        <v/>
      </c>
      <c r="V78" s="103" t="str">
        <f>IF(IF(P78="","",IF(P78="Total",SUM($V$75:$V77),IF(ISNA(VLOOKUP(ROW(P78)-74,Poultry_Layer_MEAN!$C$6:$V$140,1,0)),"",VLOOKUP(ROW(P78)-74,Poultry_Layer_MEAN!$C$6:$V$140,17,0))))=0,"",IF(P78="","",IF(P78="Total",SUM($V$75:$V77),IF(ISNA(VLOOKUP(ROW(P78)-74,Poultry_Layer_MEAN!$C$6:$V$140,1,0)),"",VLOOKUP(ROW(P78)-74,Poultry_Layer_MEAN!$C$6:$V$140,17,0)))))</f>
        <v/>
      </c>
      <c r="W78" s="103" t="str">
        <f>IF(IF(P78="","",IF(P78="Total",SUM($W$75:$W77),IF(ISNA(VLOOKUP(ROW(Q78)-74,Poultry_Layer_MEAN!$C$6:$V$140,1,0)),"",VLOOKUP(ROW(Q78)-74,Poultry_Layer_MEAN!$C$6:$V$140,18,0))))=0,"",IF(P78="","",IF(P78="Total",SUM($W$75:$W77),IF(ISNA(VLOOKUP(ROW(Q78)-74,Poultry_Layer_MEAN!$C$6:$V$140,1,0)),"",VLOOKUP(ROW(Q78)-74,Poultry_Layer_MEAN!$C$6:$V$140,18,0)))))</f>
        <v/>
      </c>
      <c r="X78" s="103" t="str">
        <f>IF(IF(P78="","",IF(P78="Total",SUM($X$75:$X77),IF(ISNA(VLOOKUP(ROW(R78)-74,Poultry_Layer_MEAN!$C$6:$V$140,1,0)),"",VLOOKUP(ROW(R78)-74,Poultry_Layer_MEAN!$C$6:$V$140,19,0))))=0,"",IF(P78="","",IF(P78="Total",SUM($X$75:$X77),IF(ISNA(VLOOKUP(ROW(R78)-74,Poultry_Layer_MEAN!$C$6:$V$140,1,0)),"",VLOOKUP(ROW(R78)-74,Poultry_Layer_MEAN!$C$6:$V$140,19,0)))))</f>
        <v/>
      </c>
      <c r="Y78" s="103" t="str">
        <f>IF(IF(P78="","",IF(P78="Total",SUM($Y$75:$Y77),IF(ISNA(VLOOKUP(ROW(S78)-74,Poultry_Layer_MEAN!$C$6:$V$140,1,0)),"",VLOOKUP(ROW(S78)-74,Poultry_Layer_MEAN!$C$6:$V$140,20,0))))=0,"",IF(P78="","",IF(P78="Total",SUM($Y$75:$Y77),IF(ISNA(VLOOKUP(ROW(S78)-74,Poultry_Layer_MEAN!$C$6:$V$140,1,0)),"",VLOOKUP(ROW(S78)-74,Poultry_Layer_MEAN!$C$6:$V$140,20,0)))))</f>
        <v/>
      </c>
      <c r="Z78" s="103" t="str">
        <f>IF(OR($P78="",V78=""),"",IF($P78="Total",SUM(Z$75:Z77),V78*$U78/100))</f>
        <v/>
      </c>
      <c r="AA78" s="103" t="str">
        <f>IF(OR($P78="",W78=""),"",IF($P78="Total",SUM(AA$75:AA77),W78*$U78/100))</f>
        <v/>
      </c>
      <c r="AB78" s="103" t="str">
        <f>IF(OR($P78="",X78=""),"",IF($P78="Total",SUM(AB$75:AB77),X78*$U78/100))</f>
        <v/>
      </c>
      <c r="AC78" s="103" t="str">
        <f>IF(OR($P78="",Y78=""),"",IF($P78="Total",SUM(AC$75:AC77),Y78*$U78/100))</f>
        <v/>
      </c>
    </row>
    <row r="79" spans="1:29" x14ac:dyDescent="0.2">
      <c r="A79" s="100" t="str">
        <f>IF(OR(A78="Total",A78=""),"",IF(AND(ISNA(VLOOKUP(ROW(A79)-74,Poultry_Layer_MAX!$C$6:$V$140,1,0)),A78&lt;&gt;""),"Total",VLOOKUP(ROW(A79)-74,Poultry_Layer_MAX!$C$6:$V$140,4,0)&amp;" "&amp;VLOOKUP(ROW(A79)-74,Poultry_Layer_MAX!$C$6:$V$140,5,0)))</f>
        <v/>
      </c>
      <c r="B79" s="100" t="str">
        <f>IF(ISNA(VLOOKUP(ROW(A79)-74,Poultry_Layer_MAX!$C$6:$V$140,1,0)),"",LEFT(VLOOKUP(ROW(A79)-74,Poultry_Layer_MAX!$C$6:$V$140,2,0),5))</f>
        <v/>
      </c>
      <c r="C79" s="100" t="str">
        <f>IF(ISNA(VLOOKUP(ROW(A79)-74,Poultry_Layer_MAX!$C$6:$V$140,1,0)),"",IF($D79="HR",VLOOKUP(ROW(A79)-74,Poultry_Layer_MAX!$C$6:$V$140,8,0),VLOOKUP(ROW(A79)-74,Poultry_Layer_MAX!$C$6:$V$140,9,0)))</f>
        <v/>
      </c>
      <c r="D79" s="100" t="str">
        <f>IF(ISNA(VLOOKUP(ROW(A79)-74,Poultry_Layer_MAX!$C$6:$V$140,1,0)),"",VLOOKUP(ROW(A79)-74,Poultry_Layer_MAX!$C$6:$V$140,10,0))</f>
        <v/>
      </c>
      <c r="E79" s="100" t="str">
        <f>IF(ISNA(VLOOKUP(ROW(A79)-74,Poultry_Layer_MAX!$C$6:$V$140,1,0)),"",VLOOKUP(ROW(A79)-74,Poultry_Layer_MAX!$C$6:$V$140,11,0))</f>
        <v/>
      </c>
      <c r="F79" s="101" t="str">
        <f t="shared" si="6"/>
        <v/>
      </c>
      <c r="G79" s="103" t="str">
        <f>IF(IF(A79="","",IF(A79="Total",SUM($G$75:$G78),IF(ISNA(VLOOKUP(ROW(A79)-74,Poultry_Layer_MAX!$C$6:$V$140,1,0)),"",VLOOKUP(ROW(A79)-74,Poultry_Layer_MAX!$C$6:$V$140,17,0))))=0,"",IF(A79="","",IF(A79="Total",SUM($G$75:$G78),IF(ISNA(VLOOKUP(ROW(A79)-74,Poultry_Layer_MAX!$C$6:$V$140,1,0)),"",VLOOKUP(ROW(A79)-74,Poultry_Layer_MAX!$C$6:$V$140,17,0)))))</f>
        <v/>
      </c>
      <c r="H79" s="103" t="str">
        <f>IF(IF(A79="","",IF(A79="Total",SUM($H$75:$H78),IF(ISNA(VLOOKUP(ROW(B79)-74,Poultry_Layer_MAX!$C$6:$V$140,1,0)),"",VLOOKUP(ROW(B79)-74,Poultry_Layer_MAX!$C$6:$V$140,18,0))))=0,"",IF(A79="","",IF(A79="Total",SUM($H$75:$H78),IF(ISNA(VLOOKUP(ROW(B79)-74,Poultry_Layer_MAX!$C$6:$V$140,1,0)),"",VLOOKUP(ROW(B79)-74,Poultry_Layer_MAX!$C$6:$V$140,18,0)))))</f>
        <v/>
      </c>
      <c r="I79" s="103" t="str">
        <f>IF(IF(A79="","",IF(A79="Total",SUM($I$75:$I78),IF(ISNA(VLOOKUP(ROW(C79)-74,Poultry_Layer_MAX!$C$6:$V$140,1,0)),"",VLOOKUP(ROW(C79)-74,Poultry_Layer_MAX!$C$6:$V$140,19,0))))=0,"",IF(A79="","",IF(A79="Total",SUM($I$75:$I78),IF(ISNA(VLOOKUP(ROW(C79)-74,Poultry_Layer_MAX!$C$6:$V$140,1,0)),"",VLOOKUP(ROW(C79)-74,Poultry_Layer_MAX!$C$6:$V$140,19,0)))))</f>
        <v/>
      </c>
      <c r="J79" s="103" t="str">
        <f>IF(IF(A79="","",IF(A79="Total",SUM($J$75:$J78),IF(ISNA(VLOOKUP(ROW(D79)-74,Poultry_Layer_MAX!$C$6:$V$140,1,0)),"",VLOOKUP(ROW(D79)-74,Poultry_Layer_MAX!$C$6:$V$140,20,0))))=0,"",IF(A79="","",IF(A79="Total",SUM($J$75:$J78),IF(ISNA(VLOOKUP(ROW(D79)-74,Poultry_Layer_MAX!$C$6:$V$140,1,0)),"",VLOOKUP(ROW(D79)-74,Poultry_Layer_MAX!$C$6:$V$140,20,0)))))</f>
        <v/>
      </c>
      <c r="K79" s="120" t="str">
        <f>IF(OR($A79="",G79=""),"",IF($A79="Total",SUM(K$75:K78),G79*$F79/100))</f>
        <v/>
      </c>
      <c r="L79" s="103" t="str">
        <f>IF(OR($A79="",H79=""),"",IF($A79="Total",SUM(L$75:L78),H79*$F79/100))</f>
        <v/>
      </c>
      <c r="M79" s="103" t="str">
        <f>IF(OR($A79="",I79=""),"",IF($A79="Total",SUM(M$75:M78),I79*$F79/100))</f>
        <v/>
      </c>
      <c r="N79" s="103" t="str">
        <f>IF(OR($A79="",J79=""),"",IF($A79="Total",SUM(N$75:N78),J79*$F79/100))</f>
        <v/>
      </c>
      <c r="O79" s="99"/>
      <c r="P79" s="100" t="str">
        <f>IF(OR(P78="Total",P78=""),"",IF(AND(ISNA(VLOOKUP(ROW(P79)-74,Poultry_Layer_MEAN!$C$6:$V$140,1,0)),P78&lt;&gt;""),"Total",VLOOKUP(ROW(P79)-74,Poultry_Layer_MEAN!$C$6:$V$140,4,0)&amp;" "&amp;VLOOKUP(ROW(P79)-74,Poultry_Layer_MEAN!$C$6:$V$140,5,0)))</f>
        <v/>
      </c>
      <c r="Q79" s="100" t="str">
        <f>IF(ISNA(VLOOKUP(ROW(P79)-74,Poultry_Layer_MEAN!$C$6:$V$140,1,0)),"",LEFT(VLOOKUP(ROW(P79)-74,Poultry_Layer_MEAN!$C$6:$V$140,2,0),5))</f>
        <v/>
      </c>
      <c r="R79" s="100" t="str">
        <f>IF(ISNA(VLOOKUP(ROW(P79)-74,Poultry_Layer_MEAN!$C$6:$V$140,1,0)),"",VLOOKUP(ROW(P79)-74,Poultry_Layer_MEAN!$C$6:$V$140,9,0))</f>
        <v/>
      </c>
      <c r="S79" s="100" t="str">
        <f>IF(ISNA(VLOOKUP(ROW(P79)-74,Poultry_Layer_MEAN!$C$6:$V$140,1,0)),"","STMR/STMR-P")</f>
        <v/>
      </c>
      <c r="T79" s="100" t="str">
        <f>IF(ISNA(VLOOKUP(ROW(P79)-74,Poultry_Layer_MEAN!$C$6:$V$140,1,0)),"",VLOOKUP(ROW(P79)-74,Poultry_Layer_MEAN!$C$6:$V$140,11,0))</f>
        <v/>
      </c>
      <c r="U79" s="101" t="str">
        <f t="shared" si="7"/>
        <v/>
      </c>
      <c r="V79" s="103" t="str">
        <f>IF(IF(P79="","",IF(P79="Total",SUM($V$75:$V78),IF(ISNA(VLOOKUP(ROW(P79)-74,Poultry_Layer_MEAN!$C$6:$V$140,1,0)),"",VLOOKUP(ROW(P79)-74,Poultry_Layer_MEAN!$C$6:$V$140,17,0))))=0,"",IF(P79="","",IF(P79="Total",SUM($V$75:$V78),IF(ISNA(VLOOKUP(ROW(P79)-74,Poultry_Layer_MEAN!$C$6:$V$140,1,0)),"",VLOOKUP(ROW(P79)-74,Poultry_Layer_MEAN!$C$6:$V$140,17,0)))))</f>
        <v/>
      </c>
      <c r="W79" s="103" t="str">
        <f>IF(IF(P79="","",IF(P79="Total",SUM($W$75:$W78),IF(ISNA(VLOOKUP(ROW(Q79)-74,Poultry_Layer_MEAN!$C$6:$V$140,1,0)),"",VLOOKUP(ROW(Q79)-74,Poultry_Layer_MEAN!$C$6:$V$140,18,0))))=0,"",IF(P79="","",IF(P79="Total",SUM($W$75:$W78),IF(ISNA(VLOOKUP(ROW(Q79)-74,Poultry_Layer_MEAN!$C$6:$V$140,1,0)),"",VLOOKUP(ROW(Q79)-74,Poultry_Layer_MEAN!$C$6:$V$140,18,0)))))</f>
        <v/>
      </c>
      <c r="X79" s="103" t="str">
        <f>IF(IF(P79="","",IF(P79="Total",SUM($X$75:$X78),IF(ISNA(VLOOKUP(ROW(R79)-74,Poultry_Layer_MEAN!$C$6:$V$140,1,0)),"",VLOOKUP(ROW(R79)-74,Poultry_Layer_MEAN!$C$6:$V$140,19,0))))=0,"",IF(P79="","",IF(P79="Total",SUM($X$75:$X78),IF(ISNA(VLOOKUP(ROW(R79)-74,Poultry_Layer_MEAN!$C$6:$V$140,1,0)),"",VLOOKUP(ROW(R79)-74,Poultry_Layer_MEAN!$C$6:$V$140,19,0)))))</f>
        <v/>
      </c>
      <c r="Y79" s="103" t="str">
        <f>IF(IF(P79="","",IF(P79="Total",SUM($Y$75:$Y78),IF(ISNA(VLOOKUP(ROW(S79)-74,Poultry_Layer_MEAN!$C$6:$V$140,1,0)),"",VLOOKUP(ROW(S79)-74,Poultry_Layer_MEAN!$C$6:$V$140,20,0))))=0,"",IF(P79="","",IF(P79="Total",SUM($Y$75:$Y78),IF(ISNA(VLOOKUP(ROW(S79)-74,Poultry_Layer_MEAN!$C$6:$V$140,1,0)),"",VLOOKUP(ROW(S79)-74,Poultry_Layer_MEAN!$C$6:$V$140,20,0)))))</f>
        <v/>
      </c>
      <c r="Z79" s="103" t="str">
        <f>IF(OR($P79="",V79=""),"",IF($P79="Total",SUM(Z$75:Z78),V79*$U79/100))</f>
        <v/>
      </c>
      <c r="AA79" s="103" t="str">
        <f>IF(OR($P79="",W79=""),"",IF($P79="Total",SUM(AA$75:AA78),W79*$U79/100))</f>
        <v/>
      </c>
      <c r="AB79" s="103" t="str">
        <f>IF(OR($P79="",X79=""),"",IF($P79="Total",SUM(AB$75:AB78),X79*$U79/100))</f>
        <v/>
      </c>
      <c r="AC79" s="103" t="str">
        <f>IF(OR($P79="",Y79=""),"",IF($P79="Total",SUM(AC$75:AC78),Y79*$U79/100))</f>
        <v/>
      </c>
    </row>
    <row r="80" spans="1:29" x14ac:dyDescent="0.2">
      <c r="A80" s="100" t="str">
        <f>IF(OR(A79="Total",A79=""),"",IF(AND(ISNA(VLOOKUP(ROW(A80)-74,Poultry_Layer_MAX!$C$6:$V$140,1,0)),A79&lt;&gt;""),"Total",VLOOKUP(ROW(A80)-74,Poultry_Layer_MAX!$C$6:$V$140,4,0)&amp;" "&amp;VLOOKUP(ROW(A80)-74,Poultry_Layer_MAX!$C$6:$V$140,5,0)))</f>
        <v/>
      </c>
      <c r="B80" s="100" t="str">
        <f>IF(ISNA(VLOOKUP(ROW(A80)-74,Poultry_Layer_MAX!$C$6:$V$140,1,0)),"",LEFT(VLOOKUP(ROW(A80)-74,Poultry_Layer_MAX!$C$6:$V$140,2,0),5))</f>
        <v/>
      </c>
      <c r="C80" s="100" t="str">
        <f>IF(ISNA(VLOOKUP(ROW(A80)-74,Poultry_Layer_MAX!$C$6:$V$140,1,0)),"",IF($D80="HR",VLOOKUP(ROW(A80)-74,Poultry_Layer_MAX!$C$6:$V$140,8,0),VLOOKUP(ROW(A80)-74,Poultry_Layer_MAX!$C$6:$V$140,9,0)))</f>
        <v/>
      </c>
      <c r="D80" s="100" t="str">
        <f>IF(ISNA(VLOOKUP(ROW(A80)-74,Poultry_Layer_MAX!$C$6:$V$140,1,0)),"",VLOOKUP(ROW(A80)-74,Poultry_Layer_MAX!$C$6:$V$140,10,0))</f>
        <v/>
      </c>
      <c r="E80" s="100" t="str">
        <f>IF(ISNA(VLOOKUP(ROW(A80)-74,Poultry_Layer_MAX!$C$6:$V$140,1,0)),"",VLOOKUP(ROW(A80)-74,Poultry_Layer_MAX!$C$6:$V$140,11,0))</f>
        <v/>
      </c>
      <c r="F80" s="101" t="str">
        <f t="shared" si="6"/>
        <v/>
      </c>
      <c r="G80" s="103" t="str">
        <f>IF(IF(A80="","",IF(A80="Total",SUM($G$75:$G79),IF(ISNA(VLOOKUP(ROW(A80)-74,Poultry_Layer_MAX!$C$6:$V$140,1,0)),"",VLOOKUP(ROW(A80)-74,Poultry_Layer_MAX!$C$6:$V$140,17,0))))=0,"",IF(A80="","",IF(A80="Total",SUM($G$75:$G79),IF(ISNA(VLOOKUP(ROW(A80)-74,Poultry_Layer_MAX!$C$6:$V$140,1,0)),"",VLOOKUP(ROW(A80)-74,Poultry_Layer_MAX!$C$6:$V$140,17,0)))))</f>
        <v/>
      </c>
      <c r="H80" s="103" t="str">
        <f>IF(IF(A80="","",IF(A80="Total",SUM($H$75:$H79),IF(ISNA(VLOOKUP(ROW(B80)-74,Poultry_Layer_MAX!$C$6:$V$140,1,0)),"",VLOOKUP(ROW(B80)-74,Poultry_Layer_MAX!$C$6:$V$140,18,0))))=0,"",IF(A80="","",IF(A80="Total",SUM($H$75:$H79),IF(ISNA(VLOOKUP(ROW(B80)-74,Poultry_Layer_MAX!$C$6:$V$140,1,0)),"",VLOOKUP(ROW(B80)-74,Poultry_Layer_MAX!$C$6:$V$140,18,0)))))</f>
        <v/>
      </c>
      <c r="I80" s="103" t="str">
        <f>IF(IF(A80="","",IF(A80="Total",SUM($I$75:$I79),IF(ISNA(VLOOKUP(ROW(C80)-74,Poultry_Layer_MAX!$C$6:$V$140,1,0)),"",VLOOKUP(ROW(C80)-74,Poultry_Layer_MAX!$C$6:$V$140,19,0))))=0,"",IF(A80="","",IF(A80="Total",SUM($I$75:$I79),IF(ISNA(VLOOKUP(ROW(C80)-74,Poultry_Layer_MAX!$C$6:$V$140,1,0)),"",VLOOKUP(ROW(C80)-74,Poultry_Layer_MAX!$C$6:$V$140,19,0)))))</f>
        <v/>
      </c>
      <c r="J80" s="103" t="str">
        <f>IF(IF(A80="","",IF(A80="Total",SUM($J$75:$J79),IF(ISNA(VLOOKUP(ROW(D80)-74,Poultry_Layer_MAX!$C$6:$V$140,1,0)),"",VLOOKUP(ROW(D80)-74,Poultry_Layer_MAX!$C$6:$V$140,20,0))))=0,"",IF(A80="","",IF(A80="Total",SUM($J$75:$J79),IF(ISNA(VLOOKUP(ROW(D80)-74,Poultry_Layer_MAX!$C$6:$V$140,1,0)),"",VLOOKUP(ROW(D80)-74,Poultry_Layer_MAX!$C$6:$V$140,20,0)))))</f>
        <v/>
      </c>
      <c r="K80" s="120" t="str">
        <f>IF(OR($A80="",G80=""),"",IF($A80="Total",SUM(K$75:K79),G80*$F80/100))</f>
        <v/>
      </c>
      <c r="L80" s="103" t="str">
        <f>IF(OR($A80="",H80=""),"",IF($A80="Total",SUM(L$75:L79),H80*$F80/100))</f>
        <v/>
      </c>
      <c r="M80" s="103" t="str">
        <f>IF(OR($A80="",I80=""),"",IF($A80="Total",SUM(M$75:M79),I80*$F80/100))</f>
        <v/>
      </c>
      <c r="N80" s="103" t="str">
        <f>IF(OR($A80="",J80=""),"",IF($A80="Total",SUM(N$75:N79),J80*$F80/100))</f>
        <v/>
      </c>
      <c r="O80" s="99"/>
      <c r="P80" s="100" t="str">
        <f>IF(OR(P79="Total",P79=""),"",IF(AND(ISNA(VLOOKUP(ROW(P80)-74,Poultry_Layer_MEAN!$C$6:$V$140,1,0)),P79&lt;&gt;""),"Total",VLOOKUP(ROW(P80)-74,Poultry_Layer_MEAN!$C$6:$V$140,4,0)&amp;" "&amp;VLOOKUP(ROW(P80)-74,Poultry_Layer_MEAN!$C$6:$V$140,5,0)))</f>
        <v/>
      </c>
      <c r="Q80" s="100" t="str">
        <f>IF(ISNA(VLOOKUP(ROW(P80)-74,Poultry_Layer_MEAN!$C$6:$V$140,1,0)),"",LEFT(VLOOKUP(ROW(P80)-74,Poultry_Layer_MEAN!$C$6:$V$140,2,0),5))</f>
        <v/>
      </c>
      <c r="R80" s="100" t="str">
        <f>IF(ISNA(VLOOKUP(ROW(P80)-74,Poultry_Layer_MEAN!$C$6:$V$140,1,0)),"",VLOOKUP(ROW(P80)-74,Poultry_Layer_MEAN!$C$6:$V$140,9,0))</f>
        <v/>
      </c>
      <c r="S80" s="100" t="str">
        <f>IF(ISNA(VLOOKUP(ROW(P80)-74,Poultry_Layer_MEAN!$C$6:$V$140,1,0)),"","STMR/STMR-P")</f>
        <v/>
      </c>
      <c r="T80" s="100" t="str">
        <f>IF(ISNA(VLOOKUP(ROW(P80)-74,Poultry_Layer_MEAN!$C$6:$V$140,1,0)),"",VLOOKUP(ROW(P80)-74,Poultry_Layer_MEAN!$C$6:$V$140,11,0))</f>
        <v/>
      </c>
      <c r="U80" s="101" t="str">
        <f t="shared" si="7"/>
        <v/>
      </c>
      <c r="V80" s="103" t="str">
        <f>IF(IF(P80="","",IF(P80="Total",SUM($V$75:$V79),IF(ISNA(VLOOKUP(ROW(P80)-74,Poultry_Layer_MEAN!$C$6:$V$140,1,0)),"",VLOOKUP(ROW(P80)-74,Poultry_Layer_MEAN!$C$6:$V$140,17,0))))=0,"",IF(P80="","",IF(P80="Total",SUM($V$75:$V79),IF(ISNA(VLOOKUP(ROW(P80)-74,Poultry_Layer_MEAN!$C$6:$V$140,1,0)),"",VLOOKUP(ROW(P80)-74,Poultry_Layer_MEAN!$C$6:$V$140,17,0)))))</f>
        <v/>
      </c>
      <c r="W80" s="103" t="str">
        <f>IF(IF(P80="","",IF(P80="Total",SUM($W$75:$W79),IF(ISNA(VLOOKUP(ROW(Q80)-74,Poultry_Layer_MEAN!$C$6:$V$140,1,0)),"",VLOOKUP(ROW(Q80)-74,Poultry_Layer_MEAN!$C$6:$V$140,18,0))))=0,"",IF(P80="","",IF(P80="Total",SUM($W$75:$W79),IF(ISNA(VLOOKUP(ROW(Q80)-74,Poultry_Layer_MEAN!$C$6:$V$140,1,0)),"",VLOOKUP(ROW(Q80)-74,Poultry_Layer_MEAN!$C$6:$V$140,18,0)))))</f>
        <v/>
      </c>
      <c r="X80" s="103" t="str">
        <f>IF(IF(P80="","",IF(P80="Total",SUM($X$75:$X79),IF(ISNA(VLOOKUP(ROW(R80)-74,Poultry_Layer_MEAN!$C$6:$V$140,1,0)),"",VLOOKUP(ROW(R80)-74,Poultry_Layer_MEAN!$C$6:$V$140,19,0))))=0,"",IF(P80="","",IF(P80="Total",SUM($X$75:$X79),IF(ISNA(VLOOKUP(ROW(R80)-74,Poultry_Layer_MEAN!$C$6:$V$140,1,0)),"",VLOOKUP(ROW(R80)-74,Poultry_Layer_MEAN!$C$6:$V$140,19,0)))))</f>
        <v/>
      </c>
      <c r="Y80" s="103" t="str">
        <f>IF(IF(P80="","",IF(P80="Total",SUM($Y$75:$Y79),IF(ISNA(VLOOKUP(ROW(S80)-74,Poultry_Layer_MEAN!$C$6:$V$140,1,0)),"",VLOOKUP(ROW(S80)-74,Poultry_Layer_MEAN!$C$6:$V$140,20,0))))=0,"",IF(P80="","",IF(P80="Total",SUM($Y$75:$Y79),IF(ISNA(VLOOKUP(ROW(S80)-74,Poultry_Layer_MEAN!$C$6:$V$140,1,0)),"",VLOOKUP(ROW(S80)-74,Poultry_Layer_MEAN!$C$6:$V$140,20,0)))))</f>
        <v/>
      </c>
      <c r="Z80" s="103" t="str">
        <f>IF(OR($P80="",V80=""),"",IF($P80="Total",SUM(Z$75:Z79),V80*$U80/100))</f>
        <v/>
      </c>
      <c r="AA80" s="103" t="str">
        <f>IF(OR($P80="",W80=""),"",IF($P80="Total",SUM(AA$75:AA79),W80*$U80/100))</f>
        <v/>
      </c>
      <c r="AB80" s="103" t="str">
        <f>IF(OR($P80="",X80=""),"",IF($P80="Total",SUM(AB$75:AB79),X80*$U80/100))</f>
        <v/>
      </c>
      <c r="AC80" s="103" t="str">
        <f>IF(OR($P80="",Y80=""),"",IF($P80="Total",SUM(AC$75:AC79),Y80*$U80/100))</f>
        <v/>
      </c>
    </row>
    <row r="81" spans="1:29" x14ac:dyDescent="0.2">
      <c r="A81" s="100" t="str">
        <f>IF(OR(A80="Total",A80=""),"",IF(AND(ISNA(VLOOKUP(ROW(A81)-74,Poultry_Layer_MAX!$C$6:$V$140,1,0)),A80&lt;&gt;""),"Total",VLOOKUP(ROW(A81)-74,Poultry_Layer_MAX!$C$6:$V$140,4,0)&amp;" "&amp;VLOOKUP(ROW(A81)-74,Poultry_Layer_MAX!$C$6:$V$140,5,0)))</f>
        <v/>
      </c>
      <c r="B81" s="100" t="str">
        <f>IF(ISNA(VLOOKUP(ROW(A81)-74,Poultry_Layer_MAX!$C$6:$V$140,1,0)),"",LEFT(VLOOKUP(ROW(A81)-74,Poultry_Layer_MAX!$C$6:$V$140,2,0),5))</f>
        <v/>
      </c>
      <c r="C81" s="100" t="str">
        <f>IF(ISNA(VLOOKUP(ROW(A81)-74,Poultry_Layer_MAX!$C$6:$V$140,1,0)),"",IF($D81="HR",VLOOKUP(ROW(A81)-74,Poultry_Layer_MAX!$C$6:$V$140,8,0),VLOOKUP(ROW(A81)-74,Poultry_Layer_MAX!$C$6:$V$140,9,0)))</f>
        <v/>
      </c>
      <c r="D81" s="100" t="str">
        <f>IF(ISNA(VLOOKUP(ROW(A81)-74,Poultry_Layer_MAX!$C$6:$V$140,1,0)),"",VLOOKUP(ROW(A81)-74,Poultry_Layer_MAX!$C$6:$V$140,10,0))</f>
        <v/>
      </c>
      <c r="E81" s="100" t="str">
        <f>IF(ISNA(VLOOKUP(ROW(A81)-74,Poultry_Layer_MAX!$C$6:$V$140,1,0)),"",VLOOKUP(ROW(A81)-74,Poultry_Layer_MAX!$C$6:$V$140,11,0))</f>
        <v/>
      </c>
      <c r="F81" s="101" t="str">
        <f t="shared" si="6"/>
        <v/>
      </c>
      <c r="G81" s="103" t="str">
        <f>IF(IF(A81="","",IF(A81="Total",SUM($G$75:$G80),IF(ISNA(VLOOKUP(ROW(A81)-74,Poultry_Layer_MAX!$C$6:$V$140,1,0)),"",VLOOKUP(ROW(A81)-74,Poultry_Layer_MAX!$C$6:$V$140,17,0))))=0,"",IF(A81="","",IF(A81="Total",SUM($G$75:$G80),IF(ISNA(VLOOKUP(ROW(A81)-74,Poultry_Layer_MAX!$C$6:$V$140,1,0)),"",VLOOKUP(ROW(A81)-74,Poultry_Layer_MAX!$C$6:$V$140,17,0)))))</f>
        <v/>
      </c>
      <c r="H81" s="103" t="str">
        <f>IF(IF(A81="","",IF(A81="Total",SUM($H$75:$H80),IF(ISNA(VLOOKUP(ROW(B81)-74,Poultry_Layer_MAX!$C$6:$V$140,1,0)),"",VLOOKUP(ROW(B81)-74,Poultry_Layer_MAX!$C$6:$V$140,18,0))))=0,"",IF(A81="","",IF(A81="Total",SUM($H$75:$H80),IF(ISNA(VLOOKUP(ROW(B81)-74,Poultry_Layer_MAX!$C$6:$V$140,1,0)),"",VLOOKUP(ROW(B81)-74,Poultry_Layer_MAX!$C$6:$V$140,18,0)))))</f>
        <v/>
      </c>
      <c r="I81" s="103" t="str">
        <f>IF(IF(A81="","",IF(A81="Total",SUM($I$75:$I80),IF(ISNA(VLOOKUP(ROW(C81)-74,Poultry_Layer_MAX!$C$6:$V$140,1,0)),"",VLOOKUP(ROW(C81)-74,Poultry_Layer_MAX!$C$6:$V$140,19,0))))=0,"",IF(A81="","",IF(A81="Total",SUM($I$75:$I80),IF(ISNA(VLOOKUP(ROW(C81)-74,Poultry_Layer_MAX!$C$6:$V$140,1,0)),"",VLOOKUP(ROW(C81)-74,Poultry_Layer_MAX!$C$6:$V$140,19,0)))))</f>
        <v/>
      </c>
      <c r="J81" s="103" t="str">
        <f>IF(IF(A81="","",IF(A81="Total",SUM($J$75:$J80),IF(ISNA(VLOOKUP(ROW(D81)-74,Poultry_Layer_MAX!$C$6:$V$140,1,0)),"",VLOOKUP(ROW(D81)-74,Poultry_Layer_MAX!$C$6:$V$140,20,0))))=0,"",IF(A81="","",IF(A81="Total",SUM($J$75:$J80),IF(ISNA(VLOOKUP(ROW(D81)-74,Poultry_Layer_MAX!$C$6:$V$140,1,0)),"",VLOOKUP(ROW(D81)-74,Poultry_Layer_MAX!$C$6:$V$140,20,0)))))</f>
        <v/>
      </c>
      <c r="K81" s="120" t="str">
        <f>IF(OR($A81="",G81=""),"",IF($A81="Total",SUM(K$75:K80),G81*$F81/100))</f>
        <v/>
      </c>
      <c r="L81" s="103" t="str">
        <f>IF(OR($A81="",H81=""),"",IF($A81="Total",SUM(L$75:L80),H81*$F81/100))</f>
        <v/>
      </c>
      <c r="M81" s="103" t="str">
        <f>IF(OR($A81="",I81=""),"",IF($A81="Total",SUM(M$75:M80),I81*$F81/100))</f>
        <v/>
      </c>
      <c r="N81" s="103" t="str">
        <f>IF(OR($A81="",J81=""),"",IF($A81="Total",SUM(N$75:N80),J81*$F81/100))</f>
        <v/>
      </c>
      <c r="O81" s="99"/>
      <c r="P81" s="100" t="str">
        <f>IF(OR(P80="Total",P80=""),"",IF(AND(ISNA(VLOOKUP(ROW(P81)-74,Poultry_Layer_MEAN!$C$6:$V$140,1,0)),P80&lt;&gt;""),"Total",VLOOKUP(ROW(P81)-74,Poultry_Layer_MEAN!$C$6:$V$140,4,0)&amp;" "&amp;VLOOKUP(ROW(P81)-74,Poultry_Layer_MEAN!$C$6:$V$140,5,0)))</f>
        <v/>
      </c>
      <c r="Q81" s="100" t="str">
        <f>IF(ISNA(VLOOKUP(ROW(P81)-74,Poultry_Layer_MEAN!$C$6:$V$140,1,0)),"",LEFT(VLOOKUP(ROW(P81)-74,Poultry_Layer_MEAN!$C$6:$V$140,2,0),5))</f>
        <v/>
      </c>
      <c r="R81" s="100" t="str">
        <f>IF(ISNA(VLOOKUP(ROW(P81)-74,Poultry_Layer_MEAN!$C$6:$V$140,1,0)),"",VLOOKUP(ROW(P81)-74,Poultry_Layer_MEAN!$C$6:$V$140,9,0))</f>
        <v/>
      </c>
      <c r="S81" s="100" t="str">
        <f>IF(ISNA(VLOOKUP(ROW(P81)-74,Poultry_Layer_MEAN!$C$6:$V$140,1,0)),"","STMR/STMR-P")</f>
        <v/>
      </c>
      <c r="T81" s="100" t="str">
        <f>IF(ISNA(VLOOKUP(ROW(P81)-74,Poultry_Layer_MEAN!$C$6:$V$140,1,0)),"",VLOOKUP(ROW(P81)-74,Poultry_Layer_MEAN!$C$6:$V$140,11,0))</f>
        <v/>
      </c>
      <c r="U81" s="101" t="str">
        <f t="shared" si="7"/>
        <v/>
      </c>
      <c r="V81" s="103" t="str">
        <f>IF(IF(P81="","",IF(P81="Total",SUM($V$75:$V80),IF(ISNA(VLOOKUP(ROW(P81)-74,Poultry_Layer_MEAN!$C$6:$V$140,1,0)),"",VLOOKUP(ROW(P81)-74,Poultry_Layer_MEAN!$C$6:$V$140,17,0))))=0,"",IF(P81="","",IF(P81="Total",SUM($V$75:$V80),IF(ISNA(VLOOKUP(ROW(P81)-74,Poultry_Layer_MEAN!$C$6:$V$140,1,0)),"",VLOOKUP(ROW(P81)-74,Poultry_Layer_MEAN!$C$6:$V$140,17,0)))))</f>
        <v/>
      </c>
      <c r="W81" s="103" t="str">
        <f>IF(IF(P81="","",IF(P81="Total",SUM($W$75:$W80),IF(ISNA(VLOOKUP(ROW(Q81)-74,Poultry_Layer_MEAN!$C$6:$V$140,1,0)),"",VLOOKUP(ROW(Q81)-74,Poultry_Layer_MEAN!$C$6:$V$140,18,0))))=0,"",IF(P81="","",IF(P81="Total",SUM($W$75:$W80),IF(ISNA(VLOOKUP(ROW(Q81)-74,Poultry_Layer_MEAN!$C$6:$V$140,1,0)),"",VLOOKUP(ROW(Q81)-74,Poultry_Layer_MEAN!$C$6:$V$140,18,0)))))</f>
        <v/>
      </c>
      <c r="X81" s="103" t="str">
        <f>IF(IF(P81="","",IF(P81="Total",SUM($X$75:$X80),IF(ISNA(VLOOKUP(ROW(R81)-74,Poultry_Layer_MEAN!$C$6:$V$140,1,0)),"",VLOOKUP(ROW(R81)-74,Poultry_Layer_MEAN!$C$6:$V$140,19,0))))=0,"",IF(P81="","",IF(P81="Total",SUM($X$75:$X80),IF(ISNA(VLOOKUP(ROW(R81)-74,Poultry_Layer_MEAN!$C$6:$V$140,1,0)),"",VLOOKUP(ROW(R81)-74,Poultry_Layer_MEAN!$C$6:$V$140,19,0)))))</f>
        <v/>
      </c>
      <c r="Y81" s="103" t="str">
        <f>IF(IF(P81="","",IF(P81="Total",SUM($Y$75:$Y80),IF(ISNA(VLOOKUP(ROW(S81)-74,Poultry_Layer_MEAN!$C$6:$V$140,1,0)),"",VLOOKUP(ROW(S81)-74,Poultry_Layer_MEAN!$C$6:$V$140,20,0))))=0,"",IF(P81="","",IF(P81="Total",SUM($Y$75:$Y80),IF(ISNA(VLOOKUP(ROW(S81)-74,Poultry_Layer_MEAN!$C$6:$V$140,1,0)),"",VLOOKUP(ROW(S81)-74,Poultry_Layer_MEAN!$C$6:$V$140,20,0)))))</f>
        <v/>
      </c>
      <c r="Z81" s="103" t="str">
        <f>IF(OR($P81="",V81=""),"",IF($P81="Total",SUM(Z$75:Z80),V81*$U81/100))</f>
        <v/>
      </c>
      <c r="AA81" s="103" t="str">
        <f>IF(OR($P81="",W81=""),"",IF($P81="Total",SUM(AA$75:AA80),W81*$U81/100))</f>
        <v/>
      </c>
      <c r="AB81" s="103" t="str">
        <f>IF(OR($P81="",X81=""),"",IF($P81="Total",SUM(AB$75:AB80),X81*$U81/100))</f>
        <v/>
      </c>
      <c r="AC81" s="103" t="str">
        <f>IF(OR($P81="",Y81=""),"",IF($P81="Total",SUM(AC$75:AC80),Y81*$U81/100))</f>
        <v/>
      </c>
    </row>
    <row r="82" spans="1:29" x14ac:dyDescent="0.2">
      <c r="A82" s="100" t="str">
        <f>IF(OR(A81="Total",A81=""),"",IF(AND(ISNA(VLOOKUP(ROW(A82)-74,Poultry_Layer_MAX!$C$6:$V$140,1,0)),A81&lt;&gt;""),"Total",VLOOKUP(ROW(A82)-74,Poultry_Layer_MAX!$C$6:$V$140,4,0)&amp;" "&amp;VLOOKUP(ROW(A82)-74,Poultry_Layer_MAX!$C$6:$V$140,5,0)))</f>
        <v/>
      </c>
      <c r="B82" s="100" t="str">
        <f>IF(ISNA(VLOOKUP(ROW(A82)-74,Poultry_Layer_MAX!$C$6:$V$140,1,0)),"",LEFT(VLOOKUP(ROW(A82)-74,Poultry_Layer_MAX!$C$6:$V$140,2,0),5))</f>
        <v/>
      </c>
      <c r="C82" s="100" t="str">
        <f>IF(ISNA(VLOOKUP(ROW(A82)-74,Poultry_Layer_MAX!$C$6:$V$140,1,0)),"",IF($D82="HR",VLOOKUP(ROW(A82)-74,Poultry_Layer_MAX!$C$6:$V$140,8,0),VLOOKUP(ROW(A82)-74,Poultry_Layer_MAX!$C$6:$V$140,9,0)))</f>
        <v/>
      </c>
      <c r="D82" s="100" t="str">
        <f>IF(ISNA(VLOOKUP(ROW(A82)-74,Poultry_Layer_MAX!$C$6:$V$140,1,0)),"",VLOOKUP(ROW(A82)-74,Poultry_Layer_MAX!$C$6:$V$140,10,0))</f>
        <v/>
      </c>
      <c r="E82" s="100" t="str">
        <f>IF(ISNA(VLOOKUP(ROW(A82)-74,Poultry_Layer_MAX!$C$6:$V$140,1,0)),"",VLOOKUP(ROW(A82)-74,Poultry_Layer_MAX!$C$6:$V$140,11,0))</f>
        <v/>
      </c>
      <c r="F82" s="101" t="str">
        <f t="shared" si="6"/>
        <v/>
      </c>
      <c r="G82" s="103" t="str">
        <f>IF(IF(A82="","",IF(A82="Total",SUM($G$75:$G81),IF(ISNA(VLOOKUP(ROW(A82)-74,Poultry_Layer_MAX!$C$6:$V$140,1,0)),"",VLOOKUP(ROW(A82)-74,Poultry_Layer_MAX!$C$6:$V$140,17,0))))=0,"",IF(A82="","",IF(A82="Total",SUM($G$75:$G81),IF(ISNA(VLOOKUP(ROW(A82)-74,Poultry_Layer_MAX!$C$6:$V$140,1,0)),"",VLOOKUP(ROW(A82)-74,Poultry_Layer_MAX!$C$6:$V$140,17,0)))))</f>
        <v/>
      </c>
      <c r="H82" s="103" t="str">
        <f>IF(IF(A82="","",IF(A82="Total",SUM($H$75:$H81),IF(ISNA(VLOOKUP(ROW(B82)-74,Poultry_Layer_MAX!$C$6:$V$140,1,0)),"",VLOOKUP(ROW(B82)-74,Poultry_Layer_MAX!$C$6:$V$140,18,0))))=0,"",IF(A82="","",IF(A82="Total",SUM($H$75:$H81),IF(ISNA(VLOOKUP(ROW(B82)-74,Poultry_Layer_MAX!$C$6:$V$140,1,0)),"",VLOOKUP(ROW(B82)-74,Poultry_Layer_MAX!$C$6:$V$140,18,0)))))</f>
        <v/>
      </c>
      <c r="I82" s="103" t="str">
        <f>IF(IF(A82="","",IF(A82="Total",SUM($I$75:$I81),IF(ISNA(VLOOKUP(ROW(C82)-74,Poultry_Layer_MAX!$C$6:$V$140,1,0)),"",VLOOKUP(ROW(C82)-74,Poultry_Layer_MAX!$C$6:$V$140,19,0))))=0,"",IF(A82="","",IF(A82="Total",SUM($I$75:$I81),IF(ISNA(VLOOKUP(ROW(C82)-74,Poultry_Layer_MAX!$C$6:$V$140,1,0)),"",VLOOKUP(ROW(C82)-74,Poultry_Layer_MAX!$C$6:$V$140,19,0)))))</f>
        <v/>
      </c>
      <c r="J82" s="103" t="str">
        <f>IF(IF(A82="","",IF(A82="Total",SUM($J$75:$J81),IF(ISNA(VLOOKUP(ROW(D82)-74,Poultry_Layer_MAX!$C$6:$V$140,1,0)),"",VLOOKUP(ROW(D82)-74,Poultry_Layer_MAX!$C$6:$V$140,20,0))))=0,"",IF(A82="","",IF(A82="Total",SUM($J$75:$J81),IF(ISNA(VLOOKUP(ROW(D82)-74,Poultry_Layer_MAX!$C$6:$V$140,1,0)),"",VLOOKUP(ROW(D82)-74,Poultry_Layer_MAX!$C$6:$V$140,20,0)))))</f>
        <v/>
      </c>
      <c r="K82" s="120" t="str">
        <f>IF(OR($A82="",G82=""),"",IF($A82="Total",SUM(K$75:K81),G82*$F82/100))</f>
        <v/>
      </c>
      <c r="L82" s="103" t="str">
        <f>IF(OR($A82="",H82=""),"",IF($A82="Total",SUM(L$75:L81),H82*$F82/100))</f>
        <v/>
      </c>
      <c r="M82" s="103" t="str">
        <f>IF(OR($A82="",I82=""),"",IF($A82="Total",SUM(M$75:M81),I82*$F82/100))</f>
        <v/>
      </c>
      <c r="N82" s="103" t="str">
        <f>IF(OR($A82="",J82=""),"",IF($A82="Total",SUM(N$75:N81),J82*$F82/100))</f>
        <v/>
      </c>
      <c r="O82" s="99"/>
      <c r="P82" s="100" t="str">
        <f>IF(OR(P81="Total",P81=""),"",IF(AND(ISNA(VLOOKUP(ROW(P82)-74,Poultry_Layer_MEAN!$C$6:$V$140,1,0)),P81&lt;&gt;""),"Total",VLOOKUP(ROW(P82)-74,Poultry_Layer_MEAN!$C$6:$V$140,4,0)&amp;" "&amp;VLOOKUP(ROW(P82)-74,Poultry_Layer_MEAN!$C$6:$V$140,5,0)))</f>
        <v/>
      </c>
      <c r="Q82" s="100" t="str">
        <f>IF(ISNA(VLOOKUP(ROW(P82)-74,Poultry_Layer_MEAN!$C$6:$V$140,1,0)),"",LEFT(VLOOKUP(ROW(P82)-74,Poultry_Layer_MEAN!$C$6:$V$140,2,0),5))</f>
        <v/>
      </c>
      <c r="R82" s="100" t="str">
        <f>IF(ISNA(VLOOKUP(ROW(P82)-74,Poultry_Layer_MEAN!$C$6:$V$140,1,0)),"",VLOOKUP(ROW(P82)-74,Poultry_Layer_MEAN!$C$6:$V$140,9,0))</f>
        <v/>
      </c>
      <c r="S82" s="100" t="str">
        <f>IF(ISNA(VLOOKUP(ROW(P82)-74,Poultry_Layer_MEAN!$C$6:$V$140,1,0)),"","STMR/STMR-P")</f>
        <v/>
      </c>
      <c r="T82" s="100" t="str">
        <f>IF(ISNA(VLOOKUP(ROW(P82)-74,Poultry_Layer_MEAN!$C$6:$V$140,1,0)),"",VLOOKUP(ROW(P82)-74,Poultry_Layer_MEAN!$C$6:$V$140,11,0))</f>
        <v/>
      </c>
      <c r="U82" s="101" t="str">
        <f t="shared" si="7"/>
        <v/>
      </c>
      <c r="V82" s="103" t="str">
        <f>IF(IF(P82="","",IF(P82="Total",SUM($V$75:$V81),IF(ISNA(VLOOKUP(ROW(P82)-74,Poultry_Layer_MEAN!$C$6:$V$140,1,0)),"",VLOOKUP(ROW(P82)-74,Poultry_Layer_MEAN!$C$6:$V$140,17,0))))=0,"",IF(P82="","",IF(P82="Total",SUM($V$75:$V81),IF(ISNA(VLOOKUP(ROW(P82)-74,Poultry_Layer_MEAN!$C$6:$V$140,1,0)),"",VLOOKUP(ROW(P82)-74,Poultry_Layer_MEAN!$C$6:$V$140,17,0)))))</f>
        <v/>
      </c>
      <c r="W82" s="103" t="str">
        <f>IF(IF(P82="","",IF(P82="Total",SUM($W$75:$W81),IF(ISNA(VLOOKUP(ROW(Q82)-74,Poultry_Layer_MEAN!$C$6:$V$140,1,0)),"",VLOOKUP(ROW(Q82)-74,Poultry_Layer_MEAN!$C$6:$V$140,18,0))))=0,"",IF(P82="","",IF(P82="Total",SUM($W$75:$W81),IF(ISNA(VLOOKUP(ROW(Q82)-74,Poultry_Layer_MEAN!$C$6:$V$140,1,0)),"",VLOOKUP(ROW(Q82)-74,Poultry_Layer_MEAN!$C$6:$V$140,18,0)))))</f>
        <v/>
      </c>
      <c r="X82" s="103" t="str">
        <f>IF(IF(P82="","",IF(P82="Total",SUM($X$75:$X81),IF(ISNA(VLOOKUP(ROW(R82)-74,Poultry_Layer_MEAN!$C$6:$V$140,1,0)),"",VLOOKUP(ROW(R82)-74,Poultry_Layer_MEAN!$C$6:$V$140,19,0))))=0,"",IF(P82="","",IF(P82="Total",SUM($X$75:$X81),IF(ISNA(VLOOKUP(ROW(R82)-74,Poultry_Layer_MEAN!$C$6:$V$140,1,0)),"",VLOOKUP(ROW(R82)-74,Poultry_Layer_MEAN!$C$6:$V$140,19,0)))))</f>
        <v/>
      </c>
      <c r="Y82" s="103" t="str">
        <f>IF(IF(P82="","",IF(P82="Total",SUM($Y$75:$Y81),IF(ISNA(VLOOKUP(ROW(S82)-74,Poultry_Layer_MEAN!$C$6:$V$140,1,0)),"",VLOOKUP(ROW(S82)-74,Poultry_Layer_MEAN!$C$6:$V$140,20,0))))=0,"",IF(P82="","",IF(P82="Total",SUM($Y$75:$Y81),IF(ISNA(VLOOKUP(ROW(S82)-74,Poultry_Layer_MEAN!$C$6:$V$140,1,0)),"",VLOOKUP(ROW(S82)-74,Poultry_Layer_MEAN!$C$6:$V$140,20,0)))))</f>
        <v/>
      </c>
      <c r="Z82" s="103" t="str">
        <f>IF(OR($P82="",V82=""),"",IF($P82="Total",SUM(Z$75:Z81),V82*$U82/100))</f>
        <v/>
      </c>
      <c r="AA82" s="103" t="str">
        <f>IF(OR($P82="",W82=""),"",IF($P82="Total",SUM(AA$75:AA81),W82*$U82/100))</f>
        <v/>
      </c>
      <c r="AB82" s="103" t="str">
        <f>IF(OR($P82="",X82=""),"",IF($P82="Total",SUM(AB$75:AB81),X82*$U82/100))</f>
        <v/>
      </c>
      <c r="AC82" s="103" t="str">
        <f>IF(OR($P82="",Y82=""),"",IF($P82="Total",SUM(AC$75:AC81),Y82*$U82/100))</f>
        <v/>
      </c>
    </row>
    <row r="83" spans="1:29" x14ac:dyDescent="0.2">
      <c r="A83" s="100" t="str">
        <f>IF(OR(A82="Total",A82=""),"",IF(AND(ISNA(VLOOKUP(ROW(A83)-74,Poultry_Layer_MAX!$C$6:$V$140,1,0)),A82&lt;&gt;""),"Total",VLOOKUP(ROW(A83)-74,Poultry_Layer_MAX!$C$6:$V$140,4,0)&amp;" "&amp;VLOOKUP(ROW(A83)-74,Poultry_Layer_MAX!$C$6:$V$140,5,0)))</f>
        <v/>
      </c>
      <c r="B83" s="100" t="str">
        <f>IF(ISNA(VLOOKUP(ROW(A83)-74,Poultry_Layer_MAX!$C$6:$V$140,1,0)),"",LEFT(VLOOKUP(ROW(A83)-74,Poultry_Layer_MAX!$C$6:$V$140,2,0),5))</f>
        <v/>
      </c>
      <c r="C83" s="100" t="str">
        <f>IF(ISNA(VLOOKUP(ROW(A83)-74,Poultry_Layer_MAX!$C$6:$V$140,1,0)),"",IF($D83="HR",VLOOKUP(ROW(A83)-74,Poultry_Layer_MAX!$C$6:$V$140,8,0),VLOOKUP(ROW(A83)-74,Poultry_Layer_MAX!$C$6:$V$140,9,0)))</f>
        <v/>
      </c>
      <c r="D83" s="100" t="str">
        <f>IF(ISNA(VLOOKUP(ROW(A83)-74,Poultry_Layer_MAX!$C$6:$V$140,1,0)),"",VLOOKUP(ROW(A83)-74,Poultry_Layer_MAX!$C$6:$V$140,10,0))</f>
        <v/>
      </c>
      <c r="E83" s="100" t="str">
        <f>IF(ISNA(VLOOKUP(ROW(A83)-74,Poultry_Layer_MAX!$C$6:$V$140,1,0)),"",VLOOKUP(ROW(A83)-74,Poultry_Layer_MAX!$C$6:$V$140,11,0))</f>
        <v/>
      </c>
      <c r="F83" s="101" t="str">
        <f t="shared" si="6"/>
        <v/>
      </c>
      <c r="G83" s="103" t="str">
        <f>IF(IF(A83="","",IF(A83="Total",SUM($G$75:$G82),IF(ISNA(VLOOKUP(ROW(A83)-74,Poultry_Layer_MAX!$C$6:$V$140,1,0)),"",VLOOKUP(ROW(A83)-74,Poultry_Layer_MAX!$C$6:$V$140,17,0))))=0,"",IF(A83="","",IF(A83="Total",SUM($G$75:$G82),IF(ISNA(VLOOKUP(ROW(A83)-74,Poultry_Layer_MAX!$C$6:$V$140,1,0)),"",VLOOKUP(ROW(A83)-74,Poultry_Layer_MAX!$C$6:$V$140,17,0)))))</f>
        <v/>
      </c>
      <c r="H83" s="103" t="str">
        <f>IF(IF(A83="","",IF(A83="Total",SUM($H$75:$H82),IF(ISNA(VLOOKUP(ROW(B83)-74,Poultry_Layer_MAX!$C$6:$V$140,1,0)),"",VLOOKUP(ROW(B83)-74,Poultry_Layer_MAX!$C$6:$V$140,18,0))))=0,"",IF(A83="","",IF(A83="Total",SUM($H$75:$H82),IF(ISNA(VLOOKUP(ROW(B83)-74,Poultry_Layer_MAX!$C$6:$V$140,1,0)),"",VLOOKUP(ROW(B83)-74,Poultry_Layer_MAX!$C$6:$V$140,18,0)))))</f>
        <v/>
      </c>
      <c r="I83" s="103" t="str">
        <f>IF(IF(A83="","",IF(A83="Total",SUM($I$75:$I82),IF(ISNA(VLOOKUP(ROW(C83)-74,Poultry_Layer_MAX!$C$6:$V$140,1,0)),"",VLOOKUP(ROW(C83)-74,Poultry_Layer_MAX!$C$6:$V$140,19,0))))=0,"",IF(A83="","",IF(A83="Total",SUM($I$75:$I82),IF(ISNA(VLOOKUP(ROW(C83)-74,Poultry_Layer_MAX!$C$6:$V$140,1,0)),"",VLOOKUP(ROW(C83)-74,Poultry_Layer_MAX!$C$6:$V$140,19,0)))))</f>
        <v/>
      </c>
      <c r="J83" s="103" t="str">
        <f>IF(IF(A83="","",IF(A83="Total",SUM($J$75:$J82),IF(ISNA(VLOOKUP(ROW(D83)-74,Poultry_Layer_MAX!$C$6:$V$140,1,0)),"",VLOOKUP(ROW(D83)-74,Poultry_Layer_MAX!$C$6:$V$140,20,0))))=0,"",IF(A83="","",IF(A83="Total",SUM($J$75:$J82),IF(ISNA(VLOOKUP(ROW(D83)-74,Poultry_Layer_MAX!$C$6:$V$140,1,0)),"",VLOOKUP(ROW(D83)-74,Poultry_Layer_MAX!$C$6:$V$140,20,0)))))</f>
        <v/>
      </c>
      <c r="K83" s="123" t="str">
        <f>IF(OR($A83="",G83=""),"",IF($A83="Total",SUM(K$75:K82),G83*$F83/100))</f>
        <v/>
      </c>
      <c r="L83" s="103" t="str">
        <f>IF(OR($A83="",H83=""),"",IF($A83="Total",SUM(L$75:L82),H83*$F83/100))</f>
        <v/>
      </c>
      <c r="M83" s="103" t="str">
        <f>IF(OR($A83="",I83=""),"",IF($A83="Total",SUM(M$75:M82),I83*$F83/100))</f>
        <v/>
      </c>
      <c r="N83" s="123" t="str">
        <f>IF(OR($A83="",J83=""),"",IF($A83="Total",SUM(N$75:N82),J83*$F83/100))</f>
        <v/>
      </c>
      <c r="O83" s="99"/>
      <c r="P83" s="100" t="str">
        <f>IF(OR(P82="Total",P82=""),"",IF(AND(ISNA(VLOOKUP(ROW(P83)-74,Poultry_Layer_MEAN!$C$6:$V$140,1,0)),P82&lt;&gt;""),"Total",VLOOKUP(ROW(P83)-74,Poultry_Layer_MEAN!$C$6:$V$140,4,0)&amp;" "&amp;VLOOKUP(ROW(P83)-74,Poultry_Layer_MEAN!$C$6:$V$140,5,0)))</f>
        <v/>
      </c>
      <c r="Q83" s="100" t="str">
        <f>IF(ISNA(VLOOKUP(ROW(P83)-74,Poultry_Layer_MEAN!$C$6:$V$140,1,0)),"",LEFT(VLOOKUP(ROW(P83)-74,Poultry_Layer_MEAN!$C$6:$V$140,2,0),5))</f>
        <v/>
      </c>
      <c r="R83" s="100" t="str">
        <f>IF(ISNA(VLOOKUP(ROW(P83)-74,Poultry_Layer_MEAN!$C$6:$V$140,1,0)),"",VLOOKUP(ROW(P83)-74,Poultry_Layer_MEAN!$C$6:$V$140,9,0))</f>
        <v/>
      </c>
      <c r="S83" s="100" t="str">
        <f>IF(ISNA(VLOOKUP(ROW(P83)-74,Poultry_Layer_MEAN!$C$6:$V$140,1,0)),"","STMR/STMR-P")</f>
        <v/>
      </c>
      <c r="T83" s="100" t="str">
        <f>IF(ISNA(VLOOKUP(ROW(P83)-74,Poultry_Layer_MEAN!$C$6:$V$140,1,0)),"",VLOOKUP(ROW(P83)-74,Poultry_Layer_MEAN!$C$6:$V$140,11,0))</f>
        <v/>
      </c>
      <c r="U83" s="101" t="str">
        <f t="shared" si="7"/>
        <v/>
      </c>
      <c r="V83" s="103" t="str">
        <f>IF(IF(P83="","",IF(P83="Total",SUM($V$75:$V82),IF(ISNA(VLOOKUP(ROW(P83)-74,Poultry_Layer_MEAN!$C$6:$V$140,1,0)),"",VLOOKUP(ROW(P83)-74,Poultry_Layer_MEAN!$C$6:$V$140,17,0))))=0,"",IF(P83="","",IF(P83="Total",SUM($V$75:$V82),IF(ISNA(VLOOKUP(ROW(P83)-74,Poultry_Layer_MEAN!$C$6:$V$140,1,0)),"",VLOOKUP(ROW(P83)-74,Poultry_Layer_MEAN!$C$6:$V$140,17,0)))))</f>
        <v/>
      </c>
      <c r="W83" s="103" t="str">
        <f>IF(IF(P83="","",IF(P83="Total",SUM($W$75:$W82),IF(ISNA(VLOOKUP(ROW(Q83)-74,Poultry_Layer_MEAN!$C$6:$V$140,1,0)),"",VLOOKUP(ROW(Q83)-74,Poultry_Layer_MEAN!$C$6:$V$140,18,0))))=0,"",IF(P83="","",IF(P83="Total",SUM($W$75:$W82),IF(ISNA(VLOOKUP(ROW(Q83)-74,Poultry_Layer_MEAN!$C$6:$V$140,1,0)),"",VLOOKUP(ROW(Q83)-74,Poultry_Layer_MEAN!$C$6:$V$140,18,0)))))</f>
        <v/>
      </c>
      <c r="X83" s="103" t="str">
        <f>IF(IF(P83="","",IF(P83="Total",SUM($X$75:$X82),IF(ISNA(VLOOKUP(ROW(R83)-74,Poultry_Layer_MEAN!$C$6:$V$140,1,0)),"",VLOOKUP(ROW(R83)-74,Poultry_Layer_MEAN!$C$6:$V$140,19,0))))=0,"",IF(P83="","",IF(P83="Total",SUM($X$75:$X82),IF(ISNA(VLOOKUP(ROW(R83)-74,Poultry_Layer_MEAN!$C$6:$V$140,1,0)),"",VLOOKUP(ROW(R83)-74,Poultry_Layer_MEAN!$C$6:$V$140,19,0)))))</f>
        <v/>
      </c>
      <c r="Y83" s="103" t="str">
        <f>IF(IF(P83="","",IF(P83="Total",SUM($Y$75:$Y82),IF(ISNA(VLOOKUP(ROW(S83)-74,Poultry_Layer_MEAN!$C$6:$V$140,1,0)),"",VLOOKUP(ROW(S83)-74,Poultry_Layer_MEAN!$C$6:$V$140,20,0))))=0,"",IF(P83="","",IF(P83="Total",SUM($Y$75:$Y82),IF(ISNA(VLOOKUP(ROW(S83)-74,Poultry_Layer_MEAN!$C$6:$V$140,1,0)),"",VLOOKUP(ROW(S83)-74,Poultry_Layer_MEAN!$C$6:$V$140,20,0)))))</f>
        <v/>
      </c>
      <c r="Z83" s="120" t="str">
        <f>IF(OR($P83="",V83=""),"",IF($P83="Total",SUM(Z$75:Z82),V83*$U83/100))</f>
        <v/>
      </c>
      <c r="AA83" s="120" t="str">
        <f>IF(OR($P83="",W83=""),"",IF($P83="Total",SUM(AA$75:AA82),W83*$U83/100))</f>
        <v/>
      </c>
      <c r="AB83" s="120" t="str">
        <f>IF(OR($P83="",X83=""),"",IF($P83="Total",SUM(AB$75:AB82),X83*$U83/100))</f>
        <v/>
      </c>
      <c r="AC83" s="123" t="str">
        <f>IF(OR($P83="",Y83=""),"",IF($P83="Total",SUM(AC$75:AC82),Y83*$U83/100))</f>
        <v/>
      </c>
    </row>
    <row r="84" spans="1:29" x14ac:dyDescent="0.2">
      <c r="A84" s="100" t="str">
        <f>IF(OR(A83="Total",A83=""),"",IF(AND(ISNA(VLOOKUP(ROW(A84)-74,Poultry_Layer_MAX!$C$6:$V$140,1,0)),A83&lt;&gt;""),"Total",VLOOKUP(ROW(A84)-74,Poultry_Layer_MAX!$C$6:$V$140,4,0)&amp;" "&amp;VLOOKUP(ROW(A84)-74,Poultry_Layer_MAX!$C$6:$V$140,5,0)))</f>
        <v/>
      </c>
      <c r="B84" s="100" t="str">
        <f>IF(ISNA(VLOOKUP(ROW(A84)-74,Poultry_Layer_MAX!$C$6:$V$140,1,0)),"",LEFT(VLOOKUP(ROW(A84)-74,Poultry_Layer_MAX!$C$6:$V$140,2,0),5))</f>
        <v/>
      </c>
      <c r="C84" s="100" t="str">
        <f>IF(ISNA(VLOOKUP(ROW(A84)-74,Poultry_Layer_MAX!$C$6:$V$140,1,0)),"",IF($D84="HR",VLOOKUP(ROW(A84)-74,Poultry_Layer_MAX!$C$6:$V$140,8,0),VLOOKUP(ROW(A84)-74,Poultry_Layer_MAX!$C$6:$V$140,9,0)))</f>
        <v/>
      </c>
      <c r="D84" s="100" t="str">
        <f>IF(ISNA(VLOOKUP(ROW(A84)-74,Poultry_Layer_MAX!$C$6:$V$140,1,0)),"",VLOOKUP(ROW(A84)-74,Poultry_Layer_MAX!$C$6:$V$140,10,0))</f>
        <v/>
      </c>
      <c r="E84" s="100" t="str">
        <f>IF(ISNA(VLOOKUP(ROW(A84)-74,Poultry_Layer_MAX!$C$6:$V$140,1,0)),"",VLOOKUP(ROW(A84)-74,Poultry_Layer_MAX!$C$6:$V$140,11,0))</f>
        <v/>
      </c>
      <c r="F84" s="101" t="str">
        <f t="shared" si="6"/>
        <v/>
      </c>
      <c r="G84" s="103" t="str">
        <f>IF(IF(A84="","",IF(A84="Total",SUM($G$75:$G83),IF(ISNA(VLOOKUP(ROW(A84)-74,Poultry_Layer_MAX!$C$6:$V$140,1,0)),"",VLOOKUP(ROW(A84)-74,Poultry_Layer_MAX!$C$6:$V$140,17,0))))=0,"",IF(A84="","",IF(A84="Total",SUM($G$75:$G83),IF(ISNA(VLOOKUP(ROW(A84)-74,Poultry_Layer_MAX!$C$6:$V$140,1,0)),"",VLOOKUP(ROW(A84)-74,Poultry_Layer_MAX!$C$6:$V$140,17,0)))))</f>
        <v/>
      </c>
      <c r="H84" s="103" t="str">
        <f>IF(IF(A84="","",IF(A84="Total",SUM($H$75:$H83),IF(ISNA(VLOOKUP(ROW(B84)-74,Poultry_Layer_MAX!$C$6:$V$140,1,0)),"",VLOOKUP(ROW(B84)-74,Poultry_Layer_MAX!$C$6:$V$140,18,0))))=0,"",IF(A84="","",IF(A84="Total",SUM($H$75:$H83),IF(ISNA(VLOOKUP(ROW(B84)-74,Poultry_Layer_MAX!$C$6:$V$140,1,0)),"",VLOOKUP(ROW(B84)-74,Poultry_Layer_MAX!$C$6:$V$140,18,0)))))</f>
        <v/>
      </c>
      <c r="I84" s="103" t="str">
        <f>IF(IF(A84="","",IF(A84="Total",SUM($I$75:$I83),IF(ISNA(VLOOKUP(ROW(C84)-74,Poultry_Layer_MAX!$C$6:$V$140,1,0)),"",VLOOKUP(ROW(C84)-74,Poultry_Layer_MAX!$C$6:$V$140,19,0))))=0,"",IF(A84="","",IF(A84="Total",SUM($I$75:$I83),IF(ISNA(VLOOKUP(ROW(C84)-74,Poultry_Layer_MAX!$C$6:$V$140,1,0)),"",VLOOKUP(ROW(C84)-74,Poultry_Layer_MAX!$C$6:$V$140,19,0)))))</f>
        <v/>
      </c>
      <c r="J84" s="103" t="str">
        <f>IF(IF(A84="","",IF(A84="Total",SUM($J$75:$J83),IF(ISNA(VLOOKUP(ROW(D84)-74,Poultry_Layer_MAX!$C$6:$V$140,1,0)),"",VLOOKUP(ROW(D84)-74,Poultry_Layer_MAX!$C$6:$V$140,20,0))))=0,"",IF(A84="","",IF(A84="Total",SUM($J$75:$J83),IF(ISNA(VLOOKUP(ROW(D84)-74,Poultry_Layer_MAX!$C$6:$V$140,1,0)),"",VLOOKUP(ROW(D84)-74,Poultry_Layer_MAX!$C$6:$V$140,20,0)))))</f>
        <v/>
      </c>
      <c r="K84" s="120" t="str">
        <f>IF(OR($A84="",G84=""),"",IF($A84="Total",SUM(K$75:K83),G84*$F84/100))</f>
        <v/>
      </c>
      <c r="L84" s="103" t="str">
        <f>IF(OR($A84="",H84=""),"",IF($A84="Total",SUM(L$75:L83),H84*$F84/100))</f>
        <v/>
      </c>
      <c r="M84" s="103" t="str">
        <f>IF(OR($A84="",I84=""),"",IF($A84="Total",SUM(M$75:M83),I84*$F84/100))</f>
        <v/>
      </c>
      <c r="N84" s="103" t="str">
        <f>IF(OR($A84="",J84=""),"",IF($A84="Total",SUM(N$75:N83),J84*$F84/100))</f>
        <v/>
      </c>
      <c r="O84" s="99"/>
      <c r="P84" s="100" t="str">
        <f>IF(OR(P83="Total",P83=""),"",IF(AND(ISNA(VLOOKUP(ROW(P84)-74,Poultry_Layer_MEAN!$C$6:$V$140,1,0)),P83&lt;&gt;""),"Total",VLOOKUP(ROW(P84)-74,Poultry_Layer_MEAN!$C$6:$V$140,4,0)&amp;" "&amp;VLOOKUP(ROW(P84)-74,Poultry_Layer_MEAN!$C$6:$V$140,5,0)))</f>
        <v/>
      </c>
      <c r="Q84" s="100" t="str">
        <f>IF(ISNA(VLOOKUP(ROW(P84)-74,Poultry_Layer_MEAN!$C$6:$V$140,1,0)),"",LEFT(VLOOKUP(ROW(P84)-74,Poultry_Layer_MEAN!$C$6:$V$140,2,0),5))</f>
        <v/>
      </c>
      <c r="R84" s="100" t="str">
        <f>IF(ISNA(VLOOKUP(ROW(P84)-74,Poultry_Layer_MEAN!$C$6:$V$140,1,0)),"",VLOOKUP(ROW(P84)-74,Poultry_Layer_MEAN!$C$6:$V$140,9,0))</f>
        <v/>
      </c>
      <c r="S84" s="100" t="str">
        <f>IF(ISNA(VLOOKUP(ROW(P84)-74,Poultry_Layer_MEAN!$C$6:$V$140,1,0)),"","STMR/STMR-P")</f>
        <v/>
      </c>
      <c r="T84" s="100" t="str">
        <f>IF(ISNA(VLOOKUP(ROW(P84)-74,Poultry_Layer_MEAN!$C$6:$V$140,1,0)),"",VLOOKUP(ROW(P84)-74,Poultry_Layer_MEAN!$C$6:$V$140,11,0))</f>
        <v/>
      </c>
      <c r="U84" s="101" t="str">
        <f t="shared" si="7"/>
        <v/>
      </c>
      <c r="V84" s="103" t="str">
        <f>IF(IF(P84="","",IF(P84="Total",SUM($V$75:$V83),IF(ISNA(VLOOKUP(ROW(P84)-74,Poultry_Layer_MEAN!$C$6:$V$140,1,0)),"",VLOOKUP(ROW(P84)-74,Poultry_Layer_MEAN!$C$6:$V$140,17,0))))=0,"",IF(P84="","",IF(P84="Total",SUM($V$75:$V83),IF(ISNA(VLOOKUP(ROW(P84)-74,Poultry_Layer_MEAN!$C$6:$V$140,1,0)),"",VLOOKUP(ROW(P84)-74,Poultry_Layer_MEAN!$C$6:$V$140,17,0)))))</f>
        <v/>
      </c>
      <c r="W84" s="103" t="str">
        <f>IF(IF(P84="","",IF(P84="Total",SUM($W$75:$W83),IF(ISNA(VLOOKUP(ROW(Q84)-74,Poultry_Layer_MEAN!$C$6:$V$140,1,0)),"",VLOOKUP(ROW(Q84)-74,Poultry_Layer_MEAN!$C$6:$V$140,18,0))))=0,"",IF(P84="","",IF(P84="Total",SUM($W$75:$W83),IF(ISNA(VLOOKUP(ROW(Q84)-74,Poultry_Layer_MEAN!$C$6:$V$140,1,0)),"",VLOOKUP(ROW(Q84)-74,Poultry_Layer_MEAN!$C$6:$V$140,18,0)))))</f>
        <v/>
      </c>
      <c r="X84" s="103" t="str">
        <f>IF(IF(P84="","",IF(P84="Total",SUM($X$75:$X83),IF(ISNA(VLOOKUP(ROW(R84)-74,Poultry_Layer_MEAN!$C$6:$V$140,1,0)),"",VLOOKUP(ROW(R84)-74,Poultry_Layer_MEAN!$C$6:$V$140,19,0))))=0,"",IF(P84="","",IF(P84="Total",SUM($X$75:$X83),IF(ISNA(VLOOKUP(ROW(R84)-74,Poultry_Layer_MEAN!$C$6:$V$140,1,0)),"",VLOOKUP(ROW(R84)-74,Poultry_Layer_MEAN!$C$6:$V$140,19,0)))))</f>
        <v/>
      </c>
      <c r="Y84" s="103" t="str">
        <f>IF(IF(P84="","",IF(P84="Total",SUM($Y$75:$Y83),IF(ISNA(VLOOKUP(ROW(S84)-74,Poultry_Layer_MEAN!$C$6:$V$140,1,0)),"",VLOOKUP(ROW(S84)-74,Poultry_Layer_MEAN!$C$6:$V$140,20,0))))=0,"",IF(P84="","",IF(P84="Total",SUM($Y$75:$Y83),IF(ISNA(VLOOKUP(ROW(S84)-74,Poultry_Layer_MEAN!$C$6:$V$140,1,0)),"",VLOOKUP(ROW(S84)-74,Poultry_Layer_MEAN!$C$6:$V$140,20,0)))))</f>
        <v/>
      </c>
      <c r="Z84" s="103" t="str">
        <f>IF(OR($P84="",V84=""),"",IF($P84="Total",SUM(Z$75:Z83),V84*$U84/100))</f>
        <v/>
      </c>
      <c r="AA84" s="103" t="str">
        <f>IF(OR($P84="",W84=""),"",IF($P84="Total",SUM(AA$75:AA83),W84*$U84/100))</f>
        <v/>
      </c>
      <c r="AB84" s="103" t="str">
        <f>IF(OR($P84="",X84=""),"",IF($P84="Total",SUM(AB$75:AB83),X84*$U84/100))</f>
        <v/>
      </c>
      <c r="AC84" s="103" t="str">
        <f>IF(OR($P84="",Y84=""),"",IF($P84="Total",SUM(AC$75:AC83),Y84*$U84/100))</f>
        <v/>
      </c>
    </row>
    <row r="85" spans="1:29" x14ac:dyDescent="0.2">
      <c r="A85" s="100" t="str">
        <f>IF(OR(A84="Total",A84=""),"",IF(AND(ISNA(VLOOKUP(ROW(A85)-74,Poultry_Layer_MAX!$C$6:$V$140,1,0)),A84&lt;&gt;""),"Total",VLOOKUP(ROW(A85)-74,Poultry_Layer_MAX!$C$6:$V$140,4,0)&amp;" "&amp;VLOOKUP(ROW(A85)-74,Poultry_Layer_MAX!$C$6:$V$140,5,0)))</f>
        <v/>
      </c>
      <c r="B85" s="100" t="str">
        <f>IF(ISNA(VLOOKUP(ROW(A85)-74,Poultry_Layer_MAX!$C$6:$V$140,1,0)),"",LEFT(VLOOKUP(ROW(A85)-74,Poultry_Layer_MAX!$C$6:$V$140,2,0),5))</f>
        <v/>
      </c>
      <c r="C85" s="100" t="str">
        <f>IF(ISNA(VLOOKUP(ROW(A85)-74,Poultry_Layer_MAX!$C$6:$V$140,1,0)),"",IF($D85="HR",VLOOKUP(ROW(A85)-74,Poultry_Layer_MAX!$C$6:$V$140,8,0),VLOOKUP(ROW(A85)-74,Poultry_Layer_MAX!$C$6:$V$140,9,0)))</f>
        <v/>
      </c>
      <c r="D85" s="100" t="str">
        <f>IF(ISNA(VLOOKUP(ROW(A85)-74,Poultry_Layer_MAX!$C$6:$V$140,1,0)),"",VLOOKUP(ROW(A85)-74,Poultry_Layer_MAX!$C$6:$V$140,10,0))</f>
        <v/>
      </c>
      <c r="E85" s="100" t="str">
        <f>IF(ISNA(VLOOKUP(ROW(A85)-74,Poultry_Layer_MAX!$C$6:$V$140,1,0)),"",VLOOKUP(ROW(A85)-74,Poultry_Layer_MAX!$C$6:$V$140,11,0))</f>
        <v/>
      </c>
      <c r="F85" s="101" t="str">
        <f t="shared" si="6"/>
        <v/>
      </c>
      <c r="G85" s="103" t="str">
        <f>IF(IF(A85="","",IF(A85="Total",SUM($G$75:$G84),IF(ISNA(VLOOKUP(ROW(A85)-74,Poultry_Layer_MAX!$C$6:$V$140,1,0)),"",VLOOKUP(ROW(A85)-74,Poultry_Layer_MAX!$C$6:$V$140,17,0))))=0,"",IF(A85="","",IF(A85="Total",SUM($G$75:$G84),IF(ISNA(VLOOKUP(ROW(A85)-74,Poultry_Layer_MAX!$C$6:$V$140,1,0)),"",VLOOKUP(ROW(A85)-74,Poultry_Layer_MAX!$C$6:$V$140,17,0)))))</f>
        <v/>
      </c>
      <c r="H85" s="103" t="str">
        <f>IF(IF(A85="","",IF(A85="Total",SUM($H$75:$H84),IF(ISNA(VLOOKUP(ROW(B85)-74,Poultry_Layer_MAX!$C$6:$V$140,1,0)),"",VLOOKUP(ROW(B85)-74,Poultry_Layer_MAX!$C$6:$V$140,18,0))))=0,"",IF(A85="","",IF(A85="Total",SUM($H$75:$H84),IF(ISNA(VLOOKUP(ROW(B85)-74,Poultry_Layer_MAX!$C$6:$V$140,1,0)),"",VLOOKUP(ROW(B85)-74,Poultry_Layer_MAX!$C$6:$V$140,18,0)))))</f>
        <v/>
      </c>
      <c r="I85" s="103" t="str">
        <f>IF(IF(A85="","",IF(A85="Total",SUM($I$75:$I84),IF(ISNA(VLOOKUP(ROW(C85)-74,Poultry_Layer_MAX!$C$6:$V$140,1,0)),"",VLOOKUP(ROW(C85)-74,Poultry_Layer_MAX!$C$6:$V$140,19,0))))=0,"",IF(A85="","",IF(A85="Total",SUM($I$75:$I84),IF(ISNA(VLOOKUP(ROW(C85)-74,Poultry_Layer_MAX!$C$6:$V$140,1,0)),"",VLOOKUP(ROW(C85)-74,Poultry_Layer_MAX!$C$6:$V$140,19,0)))))</f>
        <v/>
      </c>
      <c r="J85" s="103" t="str">
        <f>IF(IF(A85="","",IF(A85="Total",SUM($J$75:$J84),IF(ISNA(VLOOKUP(ROW(D85)-74,Poultry_Layer_MAX!$C$6:$V$140,1,0)),"",VLOOKUP(ROW(D85)-74,Poultry_Layer_MAX!$C$6:$V$140,20,0))))=0,"",IF(A85="","",IF(A85="Total",SUM($J$75:$J84),IF(ISNA(VLOOKUP(ROW(D85)-74,Poultry_Layer_MAX!$C$6:$V$140,1,0)),"",VLOOKUP(ROW(D85)-74,Poultry_Layer_MAX!$C$6:$V$140,20,0)))))</f>
        <v/>
      </c>
      <c r="K85" s="120" t="str">
        <f>IF(OR($A85="",G85=""),"",IF($A85="Total",SUM(K$75:K84),G85*$F85/100))</f>
        <v/>
      </c>
      <c r="L85" s="103" t="str">
        <f>IF(OR($A85="",H85=""),"",IF($A85="Total",SUM(L$75:L84),H85*$F85/100))</f>
        <v/>
      </c>
      <c r="M85" s="103" t="str">
        <f>IF(OR($A85="",I85=""),"",IF($A85="Total",SUM(M$75:M84),I85*$F85/100))</f>
        <v/>
      </c>
      <c r="N85" s="103" t="str">
        <f>IF(OR($A85="",J85=""),"",IF($A85="Total",SUM(N$75:N84),J85*$F85/100))</f>
        <v/>
      </c>
      <c r="O85" s="99"/>
      <c r="P85" s="100" t="str">
        <f>IF(OR(P84="Total",P84=""),"",IF(AND(ISNA(VLOOKUP(ROW(P85)-74,Poultry_Layer_MEAN!$C$6:$V$140,1,0)),P84&lt;&gt;""),"Total",VLOOKUP(ROW(P85)-74,Poultry_Layer_MEAN!$C$6:$V$140,4,0)&amp;" "&amp;VLOOKUP(ROW(P85)-74,Poultry_Layer_MEAN!$C$6:$V$140,5,0)))</f>
        <v/>
      </c>
      <c r="Q85" s="100" t="str">
        <f>IF(ISNA(VLOOKUP(ROW(P85)-74,Poultry_Layer_MEAN!$C$6:$V$140,1,0)),"",LEFT(VLOOKUP(ROW(P85)-74,Poultry_Layer_MEAN!$C$6:$V$140,2,0),5))</f>
        <v/>
      </c>
      <c r="R85" s="100" t="str">
        <f>IF(ISNA(VLOOKUP(ROW(P85)-74,Poultry_Layer_MEAN!$C$6:$V$140,1,0)),"",VLOOKUP(ROW(P85)-74,Poultry_Layer_MEAN!$C$6:$V$140,9,0))</f>
        <v/>
      </c>
      <c r="S85" s="100" t="str">
        <f>IF(ISNA(VLOOKUP(ROW(P85)-74,Poultry_Layer_MEAN!$C$6:$V$140,1,0)),"","STMR/STMR-P")</f>
        <v/>
      </c>
      <c r="T85" s="100" t="str">
        <f>IF(ISNA(VLOOKUP(ROW(P85)-74,Poultry_Layer_MEAN!$C$6:$V$140,1,0)),"",VLOOKUP(ROW(P85)-74,Poultry_Layer_MEAN!$C$6:$V$140,11,0))</f>
        <v/>
      </c>
      <c r="U85" s="101" t="str">
        <f t="shared" si="7"/>
        <v/>
      </c>
      <c r="V85" s="103" t="str">
        <f>IF(IF(P85="","",IF(P85="Total",SUM($V$75:$V84),IF(ISNA(VLOOKUP(ROW(P85)-74,Poultry_Layer_MEAN!$C$6:$V$140,1,0)),"",VLOOKUP(ROW(P85)-74,Poultry_Layer_MEAN!$C$6:$V$140,17,0))))=0,"",IF(P85="","",IF(P85="Total",SUM($V$75:$V84),IF(ISNA(VLOOKUP(ROW(P85)-74,Poultry_Layer_MEAN!$C$6:$V$140,1,0)),"",VLOOKUP(ROW(P85)-74,Poultry_Layer_MEAN!$C$6:$V$140,17,0)))))</f>
        <v/>
      </c>
      <c r="W85" s="103" t="str">
        <f>IF(IF(P85="","",IF(P85="Total",SUM($W$75:$W84),IF(ISNA(VLOOKUP(ROW(Q85)-74,Poultry_Layer_MEAN!$C$6:$V$140,1,0)),"",VLOOKUP(ROW(Q85)-74,Poultry_Layer_MEAN!$C$6:$V$140,18,0))))=0,"",IF(P85="","",IF(P85="Total",SUM($W$75:$W84),IF(ISNA(VLOOKUP(ROW(Q85)-74,Poultry_Layer_MEAN!$C$6:$V$140,1,0)),"",VLOOKUP(ROW(Q85)-74,Poultry_Layer_MEAN!$C$6:$V$140,18,0)))))</f>
        <v/>
      </c>
      <c r="X85" s="103" t="str">
        <f>IF(IF(P85="","",IF(P85="Total",SUM($X$75:$X84),IF(ISNA(VLOOKUP(ROW(R85)-74,Poultry_Layer_MEAN!$C$6:$V$140,1,0)),"",VLOOKUP(ROW(R85)-74,Poultry_Layer_MEAN!$C$6:$V$140,19,0))))=0,"",IF(P85="","",IF(P85="Total",SUM($X$75:$X84),IF(ISNA(VLOOKUP(ROW(R85)-74,Poultry_Layer_MEAN!$C$6:$V$140,1,0)),"",VLOOKUP(ROW(R85)-74,Poultry_Layer_MEAN!$C$6:$V$140,19,0)))))</f>
        <v/>
      </c>
      <c r="Y85" s="103" t="str">
        <f>IF(IF(P85="","",IF(P85="Total",SUM($Y$75:$Y84),IF(ISNA(VLOOKUP(ROW(S85)-74,Poultry_Layer_MEAN!$C$6:$V$140,1,0)),"",VLOOKUP(ROW(S85)-74,Poultry_Layer_MEAN!$C$6:$V$140,20,0))))=0,"",IF(P85="","",IF(P85="Total",SUM($Y$75:$Y84),IF(ISNA(VLOOKUP(ROW(S85)-74,Poultry_Layer_MEAN!$C$6:$V$140,1,0)),"",VLOOKUP(ROW(S85)-74,Poultry_Layer_MEAN!$C$6:$V$140,20,0)))))</f>
        <v/>
      </c>
      <c r="Z85" s="103" t="str">
        <f>IF(OR($P85="",V85=""),"",IF($P85="Total",SUM(Z$75:Z84),V85*$U85/100))</f>
        <v/>
      </c>
      <c r="AA85" s="103" t="str">
        <f>IF(OR($P85="",W85=""),"",IF($P85="Total",SUM(AA$75:AA84),W85*$U85/100))</f>
        <v/>
      </c>
      <c r="AB85" s="103" t="str">
        <f>IF(OR($P85="",X85=""),"",IF($P85="Total",SUM(AB$75:AB84),X85*$U85/100))</f>
        <v/>
      </c>
      <c r="AC85" s="103" t="str">
        <f>IF(OR($P85="",Y85=""),"",IF($P85="Total",SUM(AC$75:AC84),Y85*$U85/100))</f>
        <v/>
      </c>
    </row>
    <row r="86" spans="1:29" x14ac:dyDescent="0.2">
      <c r="A86" s="100" t="str">
        <f>IF(OR(A85="Total",A85=""),"",IF(AND(ISNA(VLOOKUP(ROW(A86)-74,Poultry_Layer_MAX!$C$6:$V$140,1,0)),A85&lt;&gt;""),"Total",VLOOKUP(ROW(A86)-74,Poultry_Layer_MAX!$C$6:$V$140,4,0)&amp;" "&amp;VLOOKUP(ROW(A86)-74,Poultry_Layer_MAX!$C$6:$V$140,5,0)))</f>
        <v/>
      </c>
      <c r="B86" s="100" t="str">
        <f>IF(ISNA(VLOOKUP(ROW(A86)-74,Poultry_Layer_MAX!$C$6:$V$140,1,0)),"",LEFT(VLOOKUP(ROW(A86)-74,Poultry_Layer_MAX!$C$6:$V$140,2,0),5))</f>
        <v/>
      </c>
      <c r="C86" s="100" t="str">
        <f>IF(ISNA(VLOOKUP(ROW(A86)-74,Poultry_Layer_MAX!$C$6:$V$140,1,0)),"",IF($D86="HR",VLOOKUP(ROW(A86)-74,Poultry_Layer_MAX!$C$6:$V$140,8,0),VLOOKUP(ROW(A86)-74,Poultry_Layer_MAX!$C$6:$V$140,9,0)))</f>
        <v/>
      </c>
      <c r="D86" s="100" t="str">
        <f>IF(ISNA(VLOOKUP(ROW(A86)-74,Poultry_Layer_MAX!$C$6:$V$140,1,0)),"",VLOOKUP(ROW(A86)-74,Poultry_Layer_MAX!$C$6:$V$140,10,0))</f>
        <v/>
      </c>
      <c r="E86" s="100" t="str">
        <f>IF(ISNA(VLOOKUP(ROW(A86)-74,Poultry_Layer_MAX!$C$6:$V$140,1,0)),"",VLOOKUP(ROW(A86)-74,Poultry_Layer_MAX!$C$6:$V$140,11,0))</f>
        <v/>
      </c>
      <c r="F86" s="101" t="str">
        <f t="shared" si="6"/>
        <v/>
      </c>
      <c r="G86" s="103" t="str">
        <f>IF(IF(A86="","",IF(A86="Total",SUM($G$75:$G85),IF(ISNA(VLOOKUP(ROW(A86)-74,Poultry_Layer_MAX!$C$6:$V$140,1,0)),"",VLOOKUP(ROW(A86)-74,Poultry_Layer_MAX!$C$6:$V$140,17,0))))=0,"",IF(A86="","",IF(A86="Total",SUM($G$75:$G85),IF(ISNA(VLOOKUP(ROW(A86)-74,Poultry_Layer_MAX!$C$6:$V$140,1,0)),"",VLOOKUP(ROW(A86)-74,Poultry_Layer_MAX!$C$6:$V$140,17,0)))))</f>
        <v/>
      </c>
      <c r="H86" s="103" t="str">
        <f>IF(IF(A86="","",IF(A86="Total",SUM($H$75:$H85),IF(ISNA(VLOOKUP(ROW(B86)-74,Poultry_Layer_MAX!$C$6:$V$140,1,0)),"",VLOOKUP(ROW(B86)-74,Poultry_Layer_MAX!$C$6:$V$140,18,0))))=0,"",IF(A86="","",IF(A86="Total",SUM($H$75:$H85),IF(ISNA(VLOOKUP(ROW(B86)-74,Poultry_Layer_MAX!$C$6:$V$140,1,0)),"",VLOOKUP(ROW(B86)-74,Poultry_Layer_MAX!$C$6:$V$140,18,0)))))</f>
        <v/>
      </c>
      <c r="I86" s="103" t="str">
        <f>IF(IF(A86="","",IF(A86="Total",SUM($I$75:$I85),IF(ISNA(VLOOKUP(ROW(C86)-74,Poultry_Layer_MAX!$C$6:$V$140,1,0)),"",VLOOKUP(ROW(C86)-74,Poultry_Layer_MAX!$C$6:$V$140,19,0))))=0,"",IF(A86="","",IF(A86="Total",SUM($I$75:$I85),IF(ISNA(VLOOKUP(ROW(C86)-74,Poultry_Layer_MAX!$C$6:$V$140,1,0)),"",VLOOKUP(ROW(C86)-74,Poultry_Layer_MAX!$C$6:$V$140,19,0)))))</f>
        <v/>
      </c>
      <c r="J86" s="103" t="str">
        <f>IF(IF(A86="","",IF(A86="Total",SUM($J$75:$J85),IF(ISNA(VLOOKUP(ROW(D86)-74,Poultry_Layer_MAX!$C$6:$V$140,1,0)),"",VLOOKUP(ROW(D86)-74,Poultry_Layer_MAX!$C$6:$V$140,20,0))))=0,"",IF(A86="","",IF(A86="Total",SUM($J$75:$J85),IF(ISNA(VLOOKUP(ROW(D86)-74,Poultry_Layer_MAX!$C$6:$V$140,1,0)),"",VLOOKUP(ROW(D86)-74,Poultry_Layer_MAX!$C$6:$V$140,20,0)))))</f>
        <v/>
      </c>
      <c r="K86" s="120" t="str">
        <f>IF(OR($A86="",G86=""),"",IF($A86="Total",SUM(K$75:K85),G86*$F86/100))</f>
        <v/>
      </c>
      <c r="L86" s="103" t="str">
        <f>IF(OR($A86="",H86=""),"",IF($A86="Total",SUM(L$75:L85),H86*$F86/100))</f>
        <v/>
      </c>
      <c r="M86" s="103" t="str">
        <f>IF(OR($A86="",I86=""),"",IF($A86="Total",SUM(M$75:M85),I86*$F86/100))</f>
        <v/>
      </c>
      <c r="N86" s="103" t="str">
        <f>IF(OR($A86="",J86=""),"",IF($A86="Total",SUM(N$75:N85),J86*$F86/100))</f>
        <v/>
      </c>
      <c r="O86" s="99"/>
      <c r="P86" s="100" t="str">
        <f>IF(OR(P85="Total",P85=""),"",IF(AND(ISNA(VLOOKUP(ROW(P86)-74,Poultry_Layer_MEAN!$C$6:$V$140,1,0)),P85&lt;&gt;""),"Total",VLOOKUP(ROW(P86)-74,Poultry_Layer_MEAN!$C$6:$V$140,4,0)&amp;" "&amp;VLOOKUP(ROW(P86)-74,Poultry_Layer_MEAN!$C$6:$V$140,5,0)))</f>
        <v/>
      </c>
      <c r="Q86" s="100" t="str">
        <f>IF(ISNA(VLOOKUP(ROW(P86)-74,Poultry_Layer_MEAN!$C$6:$V$140,1,0)),"",LEFT(VLOOKUP(ROW(P86)-74,Poultry_Layer_MEAN!$C$6:$V$140,2,0),5))</f>
        <v/>
      </c>
      <c r="R86" s="100" t="str">
        <f>IF(ISNA(VLOOKUP(ROW(P86)-74,Poultry_Layer_MEAN!$C$6:$V$140,1,0)),"",VLOOKUP(ROW(P86)-74,Poultry_Layer_MEAN!$C$6:$V$140,9,0))</f>
        <v/>
      </c>
      <c r="S86" s="100" t="str">
        <f>IF(ISNA(VLOOKUP(ROW(P86)-74,Poultry_Layer_MEAN!$C$6:$V$140,1,0)),"","STMR/STMR-P")</f>
        <v/>
      </c>
      <c r="T86" s="100" t="str">
        <f>IF(ISNA(VLOOKUP(ROW(P86)-74,Poultry_Layer_MEAN!$C$6:$V$140,1,0)),"",VLOOKUP(ROW(P86)-74,Poultry_Layer_MEAN!$C$6:$V$140,11,0))</f>
        <v/>
      </c>
      <c r="U86" s="101" t="str">
        <f t="shared" si="7"/>
        <v/>
      </c>
      <c r="V86" s="103" t="str">
        <f>IF(IF(P86="","",IF(P86="Total",SUM($V$75:$V85),IF(ISNA(VLOOKUP(ROW(P86)-74,Poultry_Layer_MEAN!$C$6:$V$140,1,0)),"",VLOOKUP(ROW(P86)-74,Poultry_Layer_MEAN!$C$6:$V$140,17,0))))=0,"",IF(P86="","",IF(P86="Total",SUM($V$75:$V85),IF(ISNA(VLOOKUP(ROW(P86)-74,Poultry_Layer_MEAN!$C$6:$V$140,1,0)),"",VLOOKUP(ROW(P86)-74,Poultry_Layer_MEAN!$C$6:$V$140,17,0)))))</f>
        <v/>
      </c>
      <c r="W86" s="103" t="str">
        <f>IF(IF(P86="","",IF(P86="Total",SUM($W$75:$W85),IF(ISNA(VLOOKUP(ROW(Q86)-74,Poultry_Layer_MEAN!$C$6:$V$140,1,0)),"",VLOOKUP(ROW(Q86)-74,Poultry_Layer_MEAN!$C$6:$V$140,18,0))))=0,"",IF(P86="","",IF(P86="Total",SUM($W$75:$W85),IF(ISNA(VLOOKUP(ROW(Q86)-74,Poultry_Layer_MEAN!$C$6:$V$140,1,0)),"",VLOOKUP(ROW(Q86)-74,Poultry_Layer_MEAN!$C$6:$V$140,18,0)))))</f>
        <v/>
      </c>
      <c r="X86" s="103" t="str">
        <f>IF(IF(P86="","",IF(P86="Total",SUM($X$75:$X85),IF(ISNA(VLOOKUP(ROW(R86)-74,Poultry_Layer_MEAN!$C$6:$V$140,1,0)),"",VLOOKUP(ROW(R86)-74,Poultry_Layer_MEAN!$C$6:$V$140,19,0))))=0,"",IF(P86="","",IF(P86="Total",SUM($X$75:$X85),IF(ISNA(VLOOKUP(ROW(R86)-74,Poultry_Layer_MEAN!$C$6:$V$140,1,0)),"",VLOOKUP(ROW(R86)-74,Poultry_Layer_MEAN!$C$6:$V$140,19,0)))))</f>
        <v/>
      </c>
      <c r="Y86" s="103" t="str">
        <f>IF(IF(P86="","",IF(P86="Total",SUM($Y$75:$Y85),IF(ISNA(VLOOKUP(ROW(S86)-74,Poultry_Layer_MEAN!$C$6:$V$140,1,0)),"",VLOOKUP(ROW(S86)-74,Poultry_Layer_MEAN!$C$6:$V$140,20,0))))=0,"",IF(P86="","",IF(P86="Total",SUM($Y$75:$Y85),IF(ISNA(VLOOKUP(ROW(S86)-74,Poultry_Layer_MEAN!$C$6:$V$140,1,0)),"",VLOOKUP(ROW(S86)-74,Poultry_Layer_MEAN!$C$6:$V$140,20,0)))))</f>
        <v/>
      </c>
      <c r="Z86" s="103" t="str">
        <f>IF(OR($P86="",V86=""),"",IF($P86="Total",SUM(Z$75:Z85),V86*$U86/100))</f>
        <v/>
      </c>
      <c r="AA86" s="103" t="str">
        <f>IF(OR($P86="",W86=""),"",IF($P86="Total",SUM(AA$75:AA85),W86*$U86/100))</f>
        <v/>
      </c>
      <c r="AB86" s="103" t="str">
        <f>IF(OR($P86="",X86=""),"",IF($P86="Total",SUM(AB$75:AB85),X86*$U86/100))</f>
        <v/>
      </c>
      <c r="AC86" s="103" t="str">
        <f>IF(OR($P86="",Y86=""),"",IF($P86="Total",SUM(AC$75:AC85),Y86*$U86/100))</f>
        <v/>
      </c>
    </row>
    <row r="87" spans="1:29" x14ac:dyDescent="0.2">
      <c r="A87" s="100" t="str">
        <f>IF(OR(A86="Total",A86=""),"",IF(AND(ISNA(VLOOKUP(ROW(A87)-74,Poultry_Layer_MAX!$C$6:$V$140,1,0)),A86&lt;&gt;""),"Total",VLOOKUP(ROW(A87)-74,Poultry_Layer_MAX!$C$6:$V$140,4,0)&amp;" "&amp;VLOOKUP(ROW(A87)-74,Poultry_Layer_MAX!$C$6:$V$140,5,0)))</f>
        <v/>
      </c>
      <c r="B87" s="100" t="str">
        <f>IF(ISNA(VLOOKUP(ROW(A87)-74,Poultry_Layer_MAX!$C$6:$V$140,1,0)),"",LEFT(VLOOKUP(ROW(A87)-74,Poultry_Layer_MAX!$C$6:$V$140,2,0),5))</f>
        <v/>
      </c>
      <c r="C87" s="100" t="str">
        <f>IF(ISNA(VLOOKUP(ROW(A87)-74,Poultry_Layer_MAX!$C$6:$V$140,1,0)),"",IF($D87="HR",VLOOKUP(ROW(A87)-74,Poultry_Layer_MAX!$C$6:$V$140,8,0),VLOOKUP(ROW(A87)-74,Poultry_Layer_MAX!$C$6:$V$140,9,0)))</f>
        <v/>
      </c>
      <c r="D87" s="100" t="str">
        <f>IF(ISNA(VLOOKUP(ROW(A87)-74,Poultry_Layer_MAX!$C$6:$V$140,1,0)),"",VLOOKUP(ROW(A87)-74,Poultry_Layer_MAX!$C$6:$V$140,10,0))</f>
        <v/>
      </c>
      <c r="E87" s="100" t="str">
        <f>IF(ISNA(VLOOKUP(ROW(A87)-74,Poultry_Layer_MAX!$C$6:$V$140,1,0)),"",VLOOKUP(ROW(A87)-74,Poultry_Layer_MAX!$C$6:$V$140,11,0))</f>
        <v/>
      </c>
      <c r="F87" s="101" t="str">
        <f t="shared" si="6"/>
        <v/>
      </c>
      <c r="G87" s="103" t="str">
        <f>IF(IF(A87="","",IF(A87="Total",SUM($G$75:$G86),IF(ISNA(VLOOKUP(ROW(A87)-74,Poultry_Layer_MAX!$C$6:$V$140,1,0)),"",VLOOKUP(ROW(A87)-74,Poultry_Layer_MAX!$C$6:$V$140,17,0))))=0,"",IF(A87="","",IF(A87="Total",SUM($G$75:$G86),IF(ISNA(VLOOKUP(ROW(A87)-74,Poultry_Layer_MAX!$C$6:$V$140,1,0)),"",VLOOKUP(ROW(A87)-74,Poultry_Layer_MAX!$C$6:$V$140,17,0)))))</f>
        <v/>
      </c>
      <c r="H87" s="103" t="str">
        <f>IF(IF(A87="","",IF(A87="Total",SUM($H$75:$H86),IF(ISNA(VLOOKUP(ROW(B87)-74,Poultry_Layer_MAX!$C$6:$V$140,1,0)),"",VLOOKUP(ROW(B87)-74,Poultry_Layer_MAX!$C$6:$V$140,18,0))))=0,"",IF(A87="","",IF(A87="Total",SUM($H$75:$H86),IF(ISNA(VLOOKUP(ROW(B87)-74,Poultry_Layer_MAX!$C$6:$V$140,1,0)),"",VLOOKUP(ROW(B87)-74,Poultry_Layer_MAX!$C$6:$V$140,18,0)))))</f>
        <v/>
      </c>
      <c r="I87" s="103" t="str">
        <f>IF(IF(A87="","",IF(A87="Total",SUM($I$75:$I86),IF(ISNA(VLOOKUP(ROW(C87)-74,Poultry_Layer_MAX!$C$6:$V$140,1,0)),"",VLOOKUP(ROW(C87)-74,Poultry_Layer_MAX!$C$6:$V$140,19,0))))=0,"",IF(A87="","",IF(A87="Total",SUM($I$75:$I86),IF(ISNA(VLOOKUP(ROW(C87)-74,Poultry_Layer_MAX!$C$6:$V$140,1,0)),"",VLOOKUP(ROW(C87)-74,Poultry_Layer_MAX!$C$6:$V$140,19,0)))))</f>
        <v/>
      </c>
      <c r="J87" s="103" t="str">
        <f>IF(IF(A87="","",IF(A87="Total",SUM($J$75:$J86),IF(ISNA(VLOOKUP(ROW(D87)-74,Poultry_Layer_MAX!$C$6:$V$140,1,0)),"",VLOOKUP(ROW(D87)-74,Poultry_Layer_MAX!$C$6:$V$140,20,0))))=0,"",IF(A87="","",IF(A87="Total",SUM($J$75:$J86),IF(ISNA(VLOOKUP(ROW(D87)-74,Poultry_Layer_MAX!$C$6:$V$140,1,0)),"",VLOOKUP(ROW(D87)-74,Poultry_Layer_MAX!$C$6:$V$140,20,0)))))</f>
        <v/>
      </c>
      <c r="K87" s="120" t="str">
        <f>IF(OR($A87="",G87=""),"",IF($A87="Total",SUM(K$75:K86),G87*$F87/100))</f>
        <v/>
      </c>
      <c r="L87" s="103" t="str">
        <f>IF(OR($A87="",H87=""),"",IF($A87="Total",SUM(L$75:L86),H87*$F87/100))</f>
        <v/>
      </c>
      <c r="M87" s="103" t="str">
        <f>IF(OR($A87="",I87=""),"",IF($A87="Total",SUM(M$75:M86),I87*$F87/100))</f>
        <v/>
      </c>
      <c r="N87" s="103" t="str">
        <f>IF(OR($A87="",J87=""),"",IF($A87="Total",SUM(N$75:N86),J87*$F87/100))</f>
        <v/>
      </c>
      <c r="O87" s="99"/>
      <c r="P87" s="100" t="str">
        <f>IF(OR(P86="Total",P86=""),"",IF(AND(ISNA(VLOOKUP(ROW(P87)-74,Poultry_Layer_MEAN!$C$6:$V$140,1,0)),P86&lt;&gt;""),"Total",VLOOKUP(ROW(P87)-74,Poultry_Layer_MEAN!$C$6:$V$140,4,0)&amp;" "&amp;VLOOKUP(ROW(P87)-74,Poultry_Layer_MEAN!$C$6:$V$140,5,0)))</f>
        <v/>
      </c>
      <c r="Q87" s="100" t="str">
        <f>IF(ISNA(VLOOKUP(ROW(P87)-74,Poultry_Layer_MEAN!$C$6:$V$140,1,0)),"",LEFT(VLOOKUP(ROW(P87)-74,Poultry_Layer_MEAN!$C$6:$V$140,2,0),5))</f>
        <v/>
      </c>
      <c r="R87" s="100" t="str">
        <f>IF(ISNA(VLOOKUP(ROW(P87)-74,Poultry_Layer_MEAN!$C$6:$V$140,1,0)),"",VLOOKUP(ROW(P87)-74,Poultry_Layer_MEAN!$C$6:$V$140,9,0))</f>
        <v/>
      </c>
      <c r="S87" s="100" t="str">
        <f>IF(ISNA(VLOOKUP(ROW(P87)-74,Poultry_Layer_MEAN!$C$6:$V$140,1,0)),"","STMR/STMR-P")</f>
        <v/>
      </c>
      <c r="T87" s="100" t="str">
        <f>IF(ISNA(VLOOKUP(ROW(P87)-74,Poultry_Layer_MEAN!$C$6:$V$140,1,0)),"",VLOOKUP(ROW(P87)-74,Poultry_Layer_MEAN!$C$6:$V$140,11,0))</f>
        <v/>
      </c>
      <c r="U87" s="101" t="str">
        <f t="shared" si="7"/>
        <v/>
      </c>
      <c r="V87" s="103" t="str">
        <f>IF(IF(P87="","",IF(P87="Total",SUM($V$75:$V86),IF(ISNA(VLOOKUP(ROW(P87)-74,Poultry_Layer_MEAN!$C$6:$V$140,1,0)),"",VLOOKUP(ROW(P87)-74,Poultry_Layer_MEAN!$C$6:$V$140,17,0))))=0,"",IF(P87="","",IF(P87="Total",SUM($V$75:$V86),IF(ISNA(VLOOKUP(ROW(P87)-74,Poultry_Layer_MEAN!$C$6:$V$140,1,0)),"",VLOOKUP(ROW(P87)-74,Poultry_Layer_MEAN!$C$6:$V$140,17,0)))))</f>
        <v/>
      </c>
      <c r="W87" s="103" t="str">
        <f>IF(IF(P87="","",IF(P87="Total",SUM($W$75:$W86),IF(ISNA(VLOOKUP(ROW(Q87)-74,Poultry_Layer_MEAN!$C$6:$V$140,1,0)),"",VLOOKUP(ROW(Q87)-74,Poultry_Layer_MEAN!$C$6:$V$140,18,0))))=0,"",IF(P87="","",IF(P87="Total",SUM($W$75:$W86),IF(ISNA(VLOOKUP(ROW(Q87)-74,Poultry_Layer_MEAN!$C$6:$V$140,1,0)),"",VLOOKUP(ROW(Q87)-74,Poultry_Layer_MEAN!$C$6:$V$140,18,0)))))</f>
        <v/>
      </c>
      <c r="X87" s="103" t="str">
        <f>IF(IF(P87="","",IF(P87="Total",SUM($X$75:$X86),IF(ISNA(VLOOKUP(ROW(R87)-74,Poultry_Layer_MEAN!$C$6:$V$140,1,0)),"",VLOOKUP(ROW(R87)-74,Poultry_Layer_MEAN!$C$6:$V$140,19,0))))=0,"",IF(P87="","",IF(P87="Total",SUM($X$75:$X86),IF(ISNA(VLOOKUP(ROW(R87)-74,Poultry_Layer_MEAN!$C$6:$V$140,1,0)),"",VLOOKUP(ROW(R87)-74,Poultry_Layer_MEAN!$C$6:$V$140,19,0)))))</f>
        <v/>
      </c>
      <c r="Y87" s="103" t="str">
        <f>IF(IF(P87="","",IF(P87="Total",SUM($Y$75:$Y86),IF(ISNA(VLOOKUP(ROW(S87)-74,Poultry_Layer_MEAN!$C$6:$V$140,1,0)),"",VLOOKUP(ROW(S87)-74,Poultry_Layer_MEAN!$C$6:$V$140,20,0))))=0,"",IF(P87="","",IF(P87="Total",SUM($Y$75:$Y86),IF(ISNA(VLOOKUP(ROW(S87)-74,Poultry_Layer_MEAN!$C$6:$V$140,1,0)),"",VLOOKUP(ROW(S87)-74,Poultry_Layer_MEAN!$C$6:$V$140,20,0)))))</f>
        <v/>
      </c>
      <c r="Z87" s="103" t="str">
        <f>IF(OR($P87="",V87=""),"",IF($P87="Total",SUM(Z$75:Z86),V87*$U87/100))</f>
        <v/>
      </c>
      <c r="AA87" s="103" t="str">
        <f>IF(OR($P87="",W87=""),"",IF($P87="Total",SUM(AA$75:AA86),W87*$U87/100))</f>
        <v/>
      </c>
      <c r="AB87" s="103" t="str">
        <f>IF(OR($P87="",X87=""),"",IF($P87="Total",SUM(AB$75:AB86),X87*$U87/100))</f>
        <v/>
      </c>
      <c r="AC87" s="103" t="str">
        <f>IF(OR($P87="",Y87=""),"",IF($P87="Total",SUM(AC$75:AC86),Y87*$U87/100))</f>
        <v/>
      </c>
    </row>
    <row r="88" spans="1:29" x14ac:dyDescent="0.2">
      <c r="A88" s="100" t="str">
        <f>IF(OR(A87="Total",A87=""),"",IF(AND(ISNA(VLOOKUP(ROW(A88)-74,Poultry_Layer_MAX!$C$6:$V$140,1,0)),A87&lt;&gt;""),"Total",VLOOKUP(ROW(A88)-74,Poultry_Layer_MAX!$C$6:$V$140,4,0)&amp;" "&amp;VLOOKUP(ROW(A88)-74,Poultry_Layer_MAX!$C$6:$V$140,5,0)))</f>
        <v/>
      </c>
      <c r="B88" s="100" t="str">
        <f>IF(ISNA(VLOOKUP(ROW(A88)-74,Poultry_Layer_MAX!$C$6:$V$140,1,0)),"",LEFT(VLOOKUP(ROW(A88)-74,Poultry_Layer_MAX!$C$6:$V$140,2,0),5))</f>
        <v/>
      </c>
      <c r="C88" s="100" t="str">
        <f>IF(ISNA(VLOOKUP(ROW(A88)-74,Poultry_Layer_MAX!$C$6:$V$140,1,0)),"",IF($D88="HR",VLOOKUP(ROW(A88)-74,Poultry_Layer_MAX!$C$6:$V$140,8,0),VLOOKUP(ROW(A88)-74,Poultry_Layer_MAX!$C$6:$V$140,9,0)))</f>
        <v/>
      </c>
      <c r="D88" s="100" t="str">
        <f>IF(ISNA(VLOOKUP(ROW(A88)-74,Poultry_Layer_MAX!$C$6:$V$140,1,0)),"",VLOOKUP(ROW(A88)-74,Poultry_Layer_MAX!$C$6:$V$140,10,0))</f>
        <v/>
      </c>
      <c r="E88" s="100" t="str">
        <f>IF(ISNA(VLOOKUP(ROW(A88)-74,Poultry_Layer_MAX!$C$6:$V$140,1,0)),"",VLOOKUP(ROW(A88)-74,Poultry_Layer_MAX!$C$6:$V$140,11,0))</f>
        <v/>
      </c>
      <c r="F88" s="101" t="str">
        <f t="shared" si="6"/>
        <v/>
      </c>
      <c r="G88" s="103" t="str">
        <f>IF(IF(A88="","",IF(A88="Total",SUM($G$75:$G87),IF(ISNA(VLOOKUP(ROW(A88)-74,Poultry_Layer_MAX!$C$6:$V$140,1,0)),"",VLOOKUP(ROW(A88)-74,Poultry_Layer_MAX!$C$6:$V$140,17,0))))=0,"",IF(A88="","",IF(A88="Total",SUM($G$75:$G87),IF(ISNA(VLOOKUP(ROW(A88)-74,Poultry_Layer_MAX!$C$6:$V$140,1,0)),"",VLOOKUP(ROW(A88)-74,Poultry_Layer_MAX!$C$6:$V$140,17,0)))))</f>
        <v/>
      </c>
      <c r="H88" s="103" t="str">
        <f>IF(IF(A88="","",IF(A88="Total",SUM($H$75:$H87),IF(ISNA(VLOOKUP(ROW(B88)-74,Poultry_Layer_MAX!$C$6:$V$140,1,0)),"",VLOOKUP(ROW(B88)-74,Poultry_Layer_MAX!$C$6:$V$140,18,0))))=0,"",IF(A88="","",IF(A88="Total",SUM($H$75:$H87),IF(ISNA(VLOOKUP(ROW(B88)-74,Poultry_Layer_MAX!$C$6:$V$140,1,0)),"",VLOOKUP(ROW(B88)-74,Poultry_Layer_MAX!$C$6:$V$140,18,0)))))</f>
        <v/>
      </c>
      <c r="I88" s="103" t="str">
        <f>IF(IF(A88="","",IF(A88="Total",SUM($I$75:$I87),IF(ISNA(VLOOKUP(ROW(C88)-74,Poultry_Layer_MAX!$C$6:$V$140,1,0)),"",VLOOKUP(ROW(C88)-74,Poultry_Layer_MAX!$C$6:$V$140,19,0))))=0,"",IF(A88="","",IF(A88="Total",SUM($I$75:$I87),IF(ISNA(VLOOKUP(ROW(C88)-74,Poultry_Layer_MAX!$C$6:$V$140,1,0)),"",VLOOKUP(ROW(C88)-74,Poultry_Layer_MAX!$C$6:$V$140,19,0)))))</f>
        <v/>
      </c>
      <c r="J88" s="103" t="str">
        <f>IF(IF(A88="","",IF(A88="Total",SUM($J$75:$J87),IF(ISNA(VLOOKUP(ROW(D88)-74,Poultry_Layer_MAX!$C$6:$V$140,1,0)),"",VLOOKUP(ROW(D88)-74,Poultry_Layer_MAX!$C$6:$V$140,20,0))))=0,"",IF(A88="","",IF(A88="Total",SUM($J$75:$J87),IF(ISNA(VLOOKUP(ROW(D88)-74,Poultry_Layer_MAX!$C$6:$V$140,1,0)),"",VLOOKUP(ROW(D88)-74,Poultry_Layer_MAX!$C$6:$V$140,20,0)))))</f>
        <v/>
      </c>
      <c r="K88" s="120" t="str">
        <f>IF(OR($A88="",G88=""),"",IF($A88="Total",SUM(K$75:K87),G88*$F88/100))</f>
        <v/>
      </c>
      <c r="L88" s="103" t="str">
        <f>IF(OR($A88="",H88=""),"",IF($A88="Total",SUM(L$75:L87),H88*$F88/100))</f>
        <v/>
      </c>
      <c r="M88" s="103" t="str">
        <f>IF(OR($A88="",I88=""),"",IF($A88="Total",SUM(M$75:M87),I88*$F88/100))</f>
        <v/>
      </c>
      <c r="N88" s="103" t="str">
        <f>IF(OR($A88="",J88=""),"",IF($A88="Total",SUM(N$75:N87),J88*$F88/100))</f>
        <v/>
      </c>
      <c r="O88" s="99"/>
      <c r="P88" s="100" t="str">
        <f>IF(OR(P87="Total",P87=""),"",IF(AND(ISNA(VLOOKUP(ROW(P88)-74,Poultry_Layer_MEAN!$C$6:$V$140,1,0)),P87&lt;&gt;""),"Total",VLOOKUP(ROW(P88)-74,Poultry_Layer_MEAN!$C$6:$V$140,4,0)&amp;" "&amp;VLOOKUP(ROW(P88)-74,Poultry_Layer_MEAN!$C$6:$V$140,5,0)))</f>
        <v/>
      </c>
      <c r="Q88" s="100" t="str">
        <f>IF(ISNA(VLOOKUP(ROW(P88)-74,Poultry_Layer_MEAN!$C$6:$V$140,1,0)),"",LEFT(VLOOKUP(ROW(P88)-74,Poultry_Layer_MEAN!$C$6:$V$140,2,0),5))</f>
        <v/>
      </c>
      <c r="R88" s="100" t="str">
        <f>IF(ISNA(VLOOKUP(ROW(P88)-74,Poultry_Layer_MEAN!$C$6:$V$140,1,0)),"",VLOOKUP(ROW(P88)-74,Poultry_Layer_MEAN!$C$6:$V$140,9,0))</f>
        <v/>
      </c>
      <c r="S88" s="100" t="str">
        <f>IF(ISNA(VLOOKUP(ROW(P88)-74,Poultry_Layer_MEAN!$C$6:$V$140,1,0)),"","STMR/STMR-P")</f>
        <v/>
      </c>
      <c r="T88" s="100" t="str">
        <f>IF(ISNA(VLOOKUP(ROW(P88)-74,Poultry_Layer_MEAN!$C$6:$V$140,1,0)),"",VLOOKUP(ROW(P88)-74,Poultry_Layer_MEAN!$C$6:$V$140,11,0))</f>
        <v/>
      </c>
      <c r="U88" s="101" t="str">
        <f t="shared" si="7"/>
        <v/>
      </c>
      <c r="V88" s="103" t="str">
        <f>IF(IF(P88="","",IF(P88="Total",SUM($V$75:$V87),IF(ISNA(VLOOKUP(ROW(P88)-74,Poultry_Layer_MEAN!$C$6:$V$140,1,0)),"",VLOOKUP(ROW(P88)-74,Poultry_Layer_MEAN!$C$6:$V$140,17,0))))=0,"",IF(P88="","",IF(P88="Total",SUM($V$75:$V87),IF(ISNA(VLOOKUP(ROW(P88)-74,Poultry_Layer_MEAN!$C$6:$V$140,1,0)),"",VLOOKUP(ROW(P88)-74,Poultry_Layer_MEAN!$C$6:$V$140,17,0)))))</f>
        <v/>
      </c>
      <c r="W88" s="103" t="str">
        <f>IF(IF(P88="","",IF(P88="Total",SUM($W$75:$W87),IF(ISNA(VLOOKUP(ROW(Q88)-74,Poultry_Layer_MEAN!$C$6:$V$140,1,0)),"",VLOOKUP(ROW(Q88)-74,Poultry_Layer_MEAN!$C$6:$V$140,18,0))))=0,"",IF(P88="","",IF(P88="Total",SUM($W$75:$W87),IF(ISNA(VLOOKUP(ROW(Q88)-74,Poultry_Layer_MEAN!$C$6:$V$140,1,0)),"",VLOOKUP(ROW(Q88)-74,Poultry_Layer_MEAN!$C$6:$V$140,18,0)))))</f>
        <v/>
      </c>
      <c r="X88" s="103" t="str">
        <f>IF(IF(P88="","",IF(P88="Total",SUM($X$75:$X87),IF(ISNA(VLOOKUP(ROW(R88)-74,Poultry_Layer_MEAN!$C$6:$V$140,1,0)),"",VLOOKUP(ROW(R88)-74,Poultry_Layer_MEAN!$C$6:$V$140,19,0))))=0,"",IF(P88="","",IF(P88="Total",SUM($X$75:$X87),IF(ISNA(VLOOKUP(ROW(R88)-74,Poultry_Layer_MEAN!$C$6:$V$140,1,0)),"",VLOOKUP(ROW(R88)-74,Poultry_Layer_MEAN!$C$6:$V$140,19,0)))))</f>
        <v/>
      </c>
      <c r="Y88" s="103" t="str">
        <f>IF(IF(P88="","",IF(P88="Total",SUM($Y$75:$Y87),IF(ISNA(VLOOKUP(ROW(S88)-74,Poultry_Layer_MEAN!$C$6:$V$140,1,0)),"",VLOOKUP(ROW(S88)-74,Poultry_Layer_MEAN!$C$6:$V$140,20,0))))=0,"",IF(P88="","",IF(P88="Total",SUM($Y$75:$Y87),IF(ISNA(VLOOKUP(ROW(S88)-74,Poultry_Layer_MEAN!$C$6:$V$140,1,0)),"",VLOOKUP(ROW(S88)-74,Poultry_Layer_MEAN!$C$6:$V$140,20,0)))))</f>
        <v/>
      </c>
      <c r="Z88" s="103" t="str">
        <f>IF(OR($P88="",V88=""),"",IF($P88="Total",SUM(Z$75:Z87),V88*$U88/100))</f>
        <v/>
      </c>
      <c r="AA88" s="103" t="str">
        <f>IF(OR($P88="",W88=""),"",IF($P88="Total",SUM(AA$75:AA87),W88*$U88/100))</f>
        <v/>
      </c>
      <c r="AB88" s="103" t="str">
        <f>IF(OR($P88="",X88=""),"",IF($P88="Total",SUM(AB$75:AB87),X88*$U88/100))</f>
        <v/>
      </c>
      <c r="AC88" s="103" t="str">
        <f>IF(OR($P88="",Y88=""),"",IF($P88="Total",SUM(AC$75:AC87),Y88*$U88/100))</f>
        <v/>
      </c>
    </row>
    <row r="89" spans="1:29" x14ac:dyDescent="0.2">
      <c r="A89" s="100" t="str">
        <f>IF(OR(A88="Total",A88=""),"",IF(AND(ISNA(VLOOKUP(ROW(A89)-74,Poultry_Layer_MAX!$C$6:$V$140,1,0)),A88&lt;&gt;""),"Total",VLOOKUP(ROW(A89)-74,Poultry_Layer_MAX!$C$6:$V$140,4,0)&amp;" "&amp;VLOOKUP(ROW(A89)-74,Poultry_Layer_MAX!$C$6:$V$140,5,0)))</f>
        <v/>
      </c>
      <c r="B89" s="100" t="str">
        <f>IF(ISNA(VLOOKUP(ROW(A89)-74,Poultry_Layer_MAX!$C$6:$V$140,1,0)),"",LEFT(VLOOKUP(ROW(A89)-74,Poultry_Layer_MAX!$C$6:$V$140,2,0),5))</f>
        <v/>
      </c>
      <c r="C89" s="100" t="str">
        <f>IF(ISNA(VLOOKUP(ROW(A89)-74,Poultry_Layer_MAX!$C$6:$V$140,1,0)),"",IF($D89="HR",VLOOKUP(ROW(A89)-74,Poultry_Layer_MAX!$C$6:$V$140,8,0),VLOOKUP(ROW(A89)-74,Poultry_Layer_MAX!$C$6:$V$140,9,0)))</f>
        <v/>
      </c>
      <c r="D89" s="100" t="str">
        <f>IF(ISNA(VLOOKUP(ROW(A89)-74,Poultry_Layer_MAX!$C$6:$V$140,1,0)),"",VLOOKUP(ROW(A89)-74,Poultry_Layer_MAX!$C$6:$V$140,10,0))</f>
        <v/>
      </c>
      <c r="E89" s="100" t="str">
        <f>IF(ISNA(VLOOKUP(ROW(A89)-74,Poultry_Layer_MAX!$C$6:$V$140,1,0)),"",VLOOKUP(ROW(A89)-74,Poultry_Layer_MAX!$C$6:$V$140,11,0))</f>
        <v/>
      </c>
      <c r="F89" s="101" t="str">
        <f t="shared" si="6"/>
        <v/>
      </c>
      <c r="G89" s="103" t="str">
        <f>IF(IF(A89="","",IF(A89="Total",SUM($G$75:$G88),IF(ISNA(VLOOKUP(ROW(A89)-74,Poultry_Layer_MAX!$C$6:$V$140,1,0)),"",VLOOKUP(ROW(A89)-74,Poultry_Layer_MAX!$C$6:$V$140,17,0))))=0,"",IF(A89="","",IF(A89="Total",SUM($G$75:$G88),IF(ISNA(VLOOKUP(ROW(A89)-74,Poultry_Layer_MAX!$C$6:$V$140,1,0)),"",VLOOKUP(ROW(A89)-74,Poultry_Layer_MAX!$C$6:$V$140,17,0)))))</f>
        <v/>
      </c>
      <c r="H89" s="103" t="str">
        <f>IF(IF(A89="","",IF(A89="Total",SUM($H$75:$H88),IF(ISNA(VLOOKUP(ROW(B89)-74,Poultry_Layer_MAX!$C$6:$V$140,1,0)),"",VLOOKUP(ROW(B89)-74,Poultry_Layer_MAX!$C$6:$V$140,18,0))))=0,"",IF(A89="","",IF(A89="Total",SUM($H$75:$H88),IF(ISNA(VLOOKUP(ROW(B89)-74,Poultry_Layer_MAX!$C$6:$V$140,1,0)),"",VLOOKUP(ROW(B89)-74,Poultry_Layer_MAX!$C$6:$V$140,18,0)))))</f>
        <v/>
      </c>
      <c r="I89" s="103" t="str">
        <f>IF(IF(A89="","",IF(A89="Total",SUM($I$75:$I88),IF(ISNA(VLOOKUP(ROW(C89)-74,Poultry_Layer_MAX!$C$6:$V$140,1,0)),"",VLOOKUP(ROW(C89)-74,Poultry_Layer_MAX!$C$6:$V$140,19,0))))=0,"",IF(A89="","",IF(A89="Total",SUM($I$75:$I88),IF(ISNA(VLOOKUP(ROW(C89)-74,Poultry_Layer_MAX!$C$6:$V$140,1,0)),"",VLOOKUP(ROW(C89)-74,Poultry_Layer_MAX!$C$6:$V$140,19,0)))))</f>
        <v/>
      </c>
      <c r="J89" s="103" t="str">
        <f>IF(IF(A89="","",IF(A89="Total",SUM($J$75:$J88),IF(ISNA(VLOOKUP(ROW(D89)-74,Poultry_Layer_MAX!$C$6:$V$140,1,0)),"",VLOOKUP(ROW(D89)-74,Poultry_Layer_MAX!$C$6:$V$140,20,0))))=0,"",IF(A89="","",IF(A89="Total",SUM($J$75:$J88),IF(ISNA(VLOOKUP(ROW(D89)-74,Poultry_Layer_MAX!$C$6:$V$140,1,0)),"",VLOOKUP(ROW(D89)-74,Poultry_Layer_MAX!$C$6:$V$140,20,0)))))</f>
        <v/>
      </c>
      <c r="K89" s="120" t="str">
        <f>IF(OR($A89="",G89=""),"",IF($A89="Total",SUM(K$75:K88),G89*$F89/100))</f>
        <v/>
      </c>
      <c r="L89" s="103" t="str">
        <f>IF(OR($A89="",H89=""),"",IF($A89="Total",SUM(L$75:L88),H89*$F89/100))</f>
        <v/>
      </c>
      <c r="M89" s="103" t="str">
        <f>IF(OR($A89="",I89=""),"",IF($A89="Total",SUM(M$75:M88),I89*$F89/100))</f>
        <v/>
      </c>
      <c r="N89" s="103" t="str">
        <f>IF(OR($A89="",J89=""),"",IF($A89="Total",SUM(N$75:N88),J89*$F89/100))</f>
        <v/>
      </c>
      <c r="O89" s="99"/>
      <c r="P89" s="100" t="str">
        <f>IF(OR(P88="Total",P88=""),"",IF(AND(ISNA(VLOOKUP(ROW(P89)-74,Poultry_Layer_MEAN!$C$6:$V$140,1,0)),P88&lt;&gt;""),"Total",VLOOKUP(ROW(P89)-74,Poultry_Layer_MEAN!$C$6:$V$140,4,0)&amp;" "&amp;VLOOKUP(ROW(P89)-74,Poultry_Layer_MEAN!$C$6:$V$140,5,0)))</f>
        <v/>
      </c>
      <c r="Q89" s="100" t="str">
        <f>IF(ISNA(VLOOKUP(ROW(P89)-74,Poultry_Layer_MEAN!$C$6:$V$140,1,0)),"",LEFT(VLOOKUP(ROW(P89)-74,Poultry_Layer_MEAN!$C$6:$V$140,2,0),5))</f>
        <v/>
      </c>
      <c r="R89" s="100" t="str">
        <f>IF(ISNA(VLOOKUP(ROW(P89)-74,Poultry_Layer_MEAN!$C$6:$V$140,1,0)),"",VLOOKUP(ROW(P89)-74,Poultry_Layer_MEAN!$C$6:$V$140,9,0))</f>
        <v/>
      </c>
      <c r="S89" s="100" t="str">
        <f>IF(ISNA(VLOOKUP(ROW(P89)-74,Poultry_Layer_MEAN!$C$6:$V$140,1,0)),"","STMR/STMR-P")</f>
        <v/>
      </c>
      <c r="T89" s="100" t="str">
        <f>IF(ISNA(VLOOKUP(ROW(P89)-74,Poultry_Layer_MEAN!$C$6:$V$140,1,0)),"",VLOOKUP(ROW(P89)-74,Poultry_Layer_MEAN!$C$6:$V$140,11,0))</f>
        <v/>
      </c>
      <c r="U89" s="101" t="str">
        <f t="shared" si="7"/>
        <v/>
      </c>
      <c r="V89" s="103" t="str">
        <f>IF(IF(P89="","",IF(P89="Total",SUM($V$75:$V88),IF(ISNA(VLOOKUP(ROW(P89)-74,Poultry_Layer_MEAN!$C$6:$V$140,1,0)),"",VLOOKUP(ROW(P89)-74,Poultry_Layer_MEAN!$C$6:$V$140,17,0))))=0,"",IF(P89="","",IF(P89="Total",SUM($V$75:$V88),IF(ISNA(VLOOKUP(ROW(P89)-74,Poultry_Layer_MEAN!$C$6:$V$140,1,0)),"",VLOOKUP(ROW(P89)-74,Poultry_Layer_MEAN!$C$6:$V$140,17,0)))))</f>
        <v/>
      </c>
      <c r="W89" s="103" t="str">
        <f>IF(IF(P89="","",IF(P89="Total",SUM($W$75:$W88),IF(ISNA(VLOOKUP(ROW(Q89)-74,Poultry_Layer_MEAN!$C$6:$V$140,1,0)),"",VLOOKUP(ROW(Q89)-74,Poultry_Layer_MEAN!$C$6:$V$140,18,0))))=0,"",IF(P89="","",IF(P89="Total",SUM($W$75:$W88),IF(ISNA(VLOOKUP(ROW(Q89)-74,Poultry_Layer_MEAN!$C$6:$V$140,1,0)),"",VLOOKUP(ROW(Q89)-74,Poultry_Layer_MEAN!$C$6:$V$140,18,0)))))</f>
        <v/>
      </c>
      <c r="X89" s="103" t="str">
        <f>IF(IF(P89="","",IF(P89="Total",SUM($X$75:$X88),IF(ISNA(VLOOKUP(ROW(R89)-74,Poultry_Layer_MEAN!$C$6:$V$140,1,0)),"",VLOOKUP(ROW(R89)-74,Poultry_Layer_MEAN!$C$6:$V$140,19,0))))=0,"",IF(P89="","",IF(P89="Total",SUM($X$75:$X88),IF(ISNA(VLOOKUP(ROW(R89)-74,Poultry_Layer_MEAN!$C$6:$V$140,1,0)),"",VLOOKUP(ROW(R89)-74,Poultry_Layer_MEAN!$C$6:$V$140,19,0)))))</f>
        <v/>
      </c>
      <c r="Y89" s="103" t="str">
        <f>IF(IF(P89="","",IF(P89="Total",SUM($Y$75:$Y88),IF(ISNA(VLOOKUP(ROW(S89)-74,Poultry_Layer_MEAN!$C$6:$V$140,1,0)),"",VLOOKUP(ROW(S89)-74,Poultry_Layer_MEAN!$C$6:$V$140,20,0))))=0,"",IF(P89="","",IF(P89="Total",SUM($Y$75:$Y88),IF(ISNA(VLOOKUP(ROW(S89)-74,Poultry_Layer_MEAN!$C$6:$V$140,1,0)),"",VLOOKUP(ROW(S89)-74,Poultry_Layer_MEAN!$C$6:$V$140,20,0)))))</f>
        <v/>
      </c>
      <c r="Z89" s="103" t="str">
        <f>IF(OR($P89="",V89=""),"",IF($P89="Total",SUM(Z$75:Z88),V89*$U89/100))</f>
        <v/>
      </c>
      <c r="AA89" s="103" t="str">
        <f>IF(OR($P89="",W89=""),"",IF($P89="Total",SUM(AA$75:AA88),W89*$U89/100))</f>
        <v/>
      </c>
      <c r="AB89" s="103" t="str">
        <f>IF(OR($P89="",X89=""),"",IF($P89="Total",SUM(AB$75:AB88),X89*$U89/100))</f>
        <v/>
      </c>
      <c r="AC89" s="103" t="str">
        <f>IF(OR($P89="",Y89=""),"",IF($P89="Total",SUM(AC$75:AC88),Y89*$U89/100))</f>
        <v/>
      </c>
    </row>
    <row r="90" spans="1:29" x14ac:dyDescent="0.2">
      <c r="A90" s="100" t="str">
        <f>IF(OR(A89="Total",A89=""),"",IF(AND(ISNA(VLOOKUP(ROW(A90)-74,Poultry_Layer_MAX!$C$6:$V$140,1,0)),A89&lt;&gt;""),"Total",VLOOKUP(ROW(A90)-74,Poultry_Layer_MAX!$C$6:$V$140,4,0)&amp;" "&amp;VLOOKUP(ROW(A90)-74,Poultry_Layer_MAX!$C$6:$V$140,5,0)))</f>
        <v/>
      </c>
      <c r="B90" s="100" t="str">
        <f>IF(ISNA(VLOOKUP(ROW(A90)-74,Poultry_Layer_MAX!$C$6:$V$140,1,0)),"",LEFT(VLOOKUP(ROW(A90)-74,Poultry_Layer_MAX!$C$6:$V$140,2,0),5))</f>
        <v/>
      </c>
      <c r="C90" s="100" t="str">
        <f>IF(ISNA(VLOOKUP(ROW(A90)-74,Poultry_Layer_MAX!$C$6:$V$140,1,0)),"",IF($D90="HR",VLOOKUP(ROW(A90)-74,Poultry_Layer_MAX!$C$6:$V$140,8,0),VLOOKUP(ROW(A90)-74,Poultry_Layer_MAX!$C$6:$V$140,9,0)))</f>
        <v/>
      </c>
      <c r="D90" s="100" t="str">
        <f>IF(ISNA(VLOOKUP(ROW(A90)-74,Poultry_Layer_MAX!$C$6:$V$140,1,0)),"",VLOOKUP(ROW(A90)-74,Poultry_Layer_MAX!$C$6:$V$140,10,0))</f>
        <v/>
      </c>
      <c r="E90" s="100" t="str">
        <f>IF(ISNA(VLOOKUP(ROW(A90)-74,Poultry_Layer_MAX!$C$6:$V$140,1,0)),"",VLOOKUP(ROW(A90)-74,Poultry_Layer_MAX!$C$6:$V$140,11,0))</f>
        <v/>
      </c>
      <c r="F90" s="101" t="str">
        <f t="shared" si="6"/>
        <v/>
      </c>
      <c r="G90" s="103" t="str">
        <f>IF(IF(A90="","",IF(A90="Total",SUM($G$75:$G89),IF(ISNA(VLOOKUP(ROW(A90)-74,Poultry_Layer_MAX!$C$6:$V$140,1,0)),"",VLOOKUP(ROW(A90)-74,Poultry_Layer_MAX!$C$6:$V$140,17,0))))=0,"",IF(A90="","",IF(A90="Total",SUM($G$75:$G89),IF(ISNA(VLOOKUP(ROW(A90)-74,Poultry_Layer_MAX!$C$6:$V$140,1,0)),"",VLOOKUP(ROW(A90)-74,Poultry_Layer_MAX!$C$6:$V$140,17,0)))))</f>
        <v/>
      </c>
      <c r="H90" s="103" t="str">
        <f>IF(IF(A90="","",IF(A90="Total",SUM($H$75:$H89),IF(ISNA(VLOOKUP(ROW(B90)-74,Poultry_Layer_MAX!$C$6:$V$140,1,0)),"",VLOOKUP(ROW(B90)-74,Poultry_Layer_MAX!$C$6:$V$140,18,0))))=0,"",IF(A90="","",IF(A90="Total",SUM($H$75:$H89),IF(ISNA(VLOOKUP(ROW(B90)-74,Poultry_Layer_MAX!$C$6:$V$140,1,0)),"",VLOOKUP(ROW(B90)-74,Poultry_Layer_MAX!$C$6:$V$140,18,0)))))</f>
        <v/>
      </c>
      <c r="I90" s="103" t="str">
        <f>IF(IF(A90="","",IF(A90="Total",SUM($I$75:$I89),IF(ISNA(VLOOKUP(ROW(C90)-74,Poultry_Layer_MAX!$C$6:$V$140,1,0)),"",VLOOKUP(ROW(C90)-74,Poultry_Layer_MAX!$C$6:$V$140,19,0))))=0,"",IF(A90="","",IF(A90="Total",SUM($I$75:$I89),IF(ISNA(VLOOKUP(ROW(C90)-74,Poultry_Layer_MAX!$C$6:$V$140,1,0)),"",VLOOKUP(ROW(C90)-74,Poultry_Layer_MAX!$C$6:$V$140,19,0)))))</f>
        <v/>
      </c>
      <c r="J90" s="103" t="str">
        <f>IF(IF(A90="","",IF(A90="Total",SUM($J$75:$J89),IF(ISNA(VLOOKUP(ROW(D90)-74,Poultry_Layer_MAX!$C$6:$V$140,1,0)),"",VLOOKUP(ROW(D90)-74,Poultry_Layer_MAX!$C$6:$V$140,20,0))))=0,"",IF(A90="","",IF(A90="Total",SUM($J$75:$J89),IF(ISNA(VLOOKUP(ROW(D90)-74,Poultry_Layer_MAX!$C$6:$V$140,1,0)),"",VLOOKUP(ROW(D90)-74,Poultry_Layer_MAX!$C$6:$V$140,20,0)))))</f>
        <v/>
      </c>
      <c r="K90" s="120" t="str">
        <f>IF(OR($A90="",G90=""),"",IF($A90="Total",SUM(K$75:K89),G90*$F90/100))</f>
        <v/>
      </c>
      <c r="L90" s="103" t="str">
        <f>IF(OR($A90="",H90=""),"",IF($A90="Total",SUM(L$75:L89),H90*$F90/100))</f>
        <v/>
      </c>
      <c r="M90" s="103" t="str">
        <f>IF(OR($A90="",I90=""),"",IF($A90="Total",SUM(M$75:M89),I90*$F90/100))</f>
        <v/>
      </c>
      <c r="N90" s="103" t="str">
        <f>IF(OR($A90="",J90=""),"",IF($A90="Total",SUM(N$75:N89),J90*$F90/100))</f>
        <v/>
      </c>
      <c r="O90" s="99"/>
      <c r="P90" s="100" t="str">
        <f>IF(OR(P89="Total",P89=""),"",IF(AND(ISNA(VLOOKUP(ROW(P90)-74,Poultry_Layer_MEAN!$C$6:$V$140,1,0)),P89&lt;&gt;""),"Total",VLOOKUP(ROW(P90)-74,Poultry_Layer_MEAN!$C$6:$V$140,4,0)&amp;" "&amp;VLOOKUP(ROW(P90)-74,Poultry_Layer_MEAN!$C$6:$V$140,5,0)))</f>
        <v/>
      </c>
      <c r="Q90" s="100" t="str">
        <f>IF(ISNA(VLOOKUP(ROW(P90)-74,Poultry_Layer_MEAN!$C$6:$V$140,1,0)),"",LEFT(VLOOKUP(ROW(P90)-74,Poultry_Layer_MEAN!$C$6:$V$140,2,0),5))</f>
        <v/>
      </c>
      <c r="R90" s="100" t="str">
        <f>IF(ISNA(VLOOKUP(ROW(P90)-74,Poultry_Layer_MEAN!$C$6:$V$140,1,0)),"",VLOOKUP(ROW(P90)-74,Poultry_Layer_MEAN!$C$6:$V$140,9,0))</f>
        <v/>
      </c>
      <c r="S90" s="100" t="str">
        <f>IF(ISNA(VLOOKUP(ROW(P90)-74,Poultry_Layer_MEAN!$C$6:$V$140,1,0)),"","STMR/STMR-P")</f>
        <v/>
      </c>
      <c r="T90" s="100" t="str">
        <f>IF(ISNA(VLOOKUP(ROW(P90)-74,Poultry_Layer_MEAN!$C$6:$V$140,1,0)),"",VLOOKUP(ROW(P90)-74,Poultry_Layer_MEAN!$C$6:$V$140,11,0))</f>
        <v/>
      </c>
      <c r="U90" s="101" t="str">
        <f t="shared" si="7"/>
        <v/>
      </c>
      <c r="V90" s="103" t="str">
        <f>IF(IF(P90="","",IF(P90="Total",SUM($V$75:$V89),IF(ISNA(VLOOKUP(ROW(P90)-74,Poultry_Layer_MEAN!$C$6:$V$140,1,0)),"",VLOOKUP(ROW(P90)-74,Poultry_Layer_MEAN!$C$6:$V$140,17,0))))=0,"",IF(P90="","",IF(P90="Total",SUM($V$75:$V89),IF(ISNA(VLOOKUP(ROW(P90)-74,Poultry_Layer_MEAN!$C$6:$V$140,1,0)),"",VLOOKUP(ROW(P90)-74,Poultry_Layer_MEAN!$C$6:$V$140,17,0)))))</f>
        <v/>
      </c>
      <c r="W90" s="103" t="str">
        <f>IF(IF(P90="","",IF(P90="Total",SUM($W$75:$W89),IF(ISNA(VLOOKUP(ROW(Q90)-74,Poultry_Layer_MEAN!$C$6:$V$140,1,0)),"",VLOOKUP(ROW(Q90)-74,Poultry_Layer_MEAN!$C$6:$V$140,18,0))))=0,"",IF(P90="","",IF(P90="Total",SUM($W$75:$W89),IF(ISNA(VLOOKUP(ROW(Q90)-74,Poultry_Layer_MEAN!$C$6:$V$140,1,0)),"",VLOOKUP(ROW(Q90)-74,Poultry_Layer_MEAN!$C$6:$V$140,18,0)))))</f>
        <v/>
      </c>
      <c r="X90" s="103" t="str">
        <f>IF(IF(P90="","",IF(P90="Total",SUM($X$75:$X89),IF(ISNA(VLOOKUP(ROW(R90)-74,Poultry_Layer_MEAN!$C$6:$V$140,1,0)),"",VLOOKUP(ROW(R90)-74,Poultry_Layer_MEAN!$C$6:$V$140,19,0))))=0,"",IF(P90="","",IF(P90="Total",SUM($X$75:$X89),IF(ISNA(VLOOKUP(ROW(R90)-74,Poultry_Layer_MEAN!$C$6:$V$140,1,0)),"",VLOOKUP(ROW(R90)-74,Poultry_Layer_MEAN!$C$6:$V$140,19,0)))))</f>
        <v/>
      </c>
      <c r="Y90" s="103" t="str">
        <f>IF(IF(P90="","",IF(P90="Total",SUM($Y$75:$Y89),IF(ISNA(VLOOKUP(ROW(S90)-74,Poultry_Layer_MEAN!$C$6:$V$140,1,0)),"",VLOOKUP(ROW(S90)-74,Poultry_Layer_MEAN!$C$6:$V$140,20,0))))=0,"",IF(P90="","",IF(P90="Total",SUM($Y$75:$Y89),IF(ISNA(VLOOKUP(ROW(S90)-74,Poultry_Layer_MEAN!$C$6:$V$140,1,0)),"",VLOOKUP(ROW(S90)-74,Poultry_Layer_MEAN!$C$6:$V$140,20,0)))))</f>
        <v/>
      </c>
      <c r="Z90" s="103" t="str">
        <f>IF(OR($P90="",V90=""),"",IF($P90="Total",SUM(Z$75:Z89),V90*$U90/100))</f>
        <v/>
      </c>
      <c r="AA90" s="103" t="str">
        <f>IF(OR($P90="",W90=""),"",IF($P90="Total",SUM(AA$75:AA89),W90*$U90/100))</f>
        <v/>
      </c>
      <c r="AB90" s="103" t="str">
        <f>IF(OR($P90="",X90=""),"",IF($P90="Total",SUM(AB$75:AB89),X90*$U90/100))</f>
        <v/>
      </c>
      <c r="AC90" s="103" t="str">
        <f>IF(OR($P90="",Y90=""),"",IF($P90="Total",SUM(AC$75:AC89),Y90*$U90/100))</f>
        <v/>
      </c>
    </row>
    <row r="91" spans="1:29" x14ac:dyDescent="0.2">
      <c r="A91" s="100" t="str">
        <f>IF(OR(A90="Total",A90=""),"",IF(AND(ISNA(VLOOKUP(ROW(A91)-74,Poultry_Layer_MAX!$C$6:$V$140,1,0)),A90&lt;&gt;""),"Total",VLOOKUP(ROW(A91)-74,Poultry_Layer_MAX!$C$6:$V$140,4,0)&amp;" "&amp;VLOOKUP(ROW(A91)-74,Poultry_Layer_MAX!$C$6:$V$140,5,0)))</f>
        <v/>
      </c>
      <c r="B91" s="100" t="str">
        <f>IF(ISNA(VLOOKUP(ROW(A91)-74,Poultry_Layer_MAX!$C$6:$V$140,1,0)),"",LEFT(VLOOKUP(ROW(A91)-74,Poultry_Layer_MAX!$C$6:$V$140,2,0),5))</f>
        <v/>
      </c>
      <c r="C91" s="100" t="str">
        <f>IF(ISNA(VLOOKUP(ROW(A91)-74,Poultry_Layer_MAX!$C$6:$V$140,1,0)),"",IF($D91="HR",VLOOKUP(ROW(A91)-74,Poultry_Layer_MAX!$C$6:$V$140,8,0),VLOOKUP(ROW(A91)-74,Poultry_Layer_MAX!$C$6:$V$140,9,0)))</f>
        <v/>
      </c>
      <c r="D91" s="100" t="str">
        <f>IF(ISNA(VLOOKUP(ROW(A91)-74,Poultry_Layer_MAX!$C$6:$V$140,1,0)),"",VLOOKUP(ROW(A91)-74,Poultry_Layer_MAX!$C$6:$V$140,10,0))</f>
        <v/>
      </c>
      <c r="E91" s="100" t="str">
        <f>IF(ISNA(VLOOKUP(ROW(A91)-74,Poultry_Layer_MAX!$C$6:$V$140,1,0)),"",VLOOKUP(ROW(A91)-74,Poultry_Layer_MAX!$C$6:$V$140,11,0))</f>
        <v/>
      </c>
      <c r="F91" s="101" t="str">
        <f t="shared" si="6"/>
        <v/>
      </c>
      <c r="G91" s="103" t="str">
        <f>IF(IF(A91="","",IF(A91="Total",SUM($G$75:$G90),IF(ISNA(VLOOKUP(ROW(A91)-74,Poultry_Layer_MAX!$C$6:$V$140,1,0)),"",VLOOKUP(ROW(A91)-74,Poultry_Layer_MAX!$C$6:$V$140,17,0))))=0,"",IF(A91="","",IF(A91="Total",SUM($G$75:$G90),IF(ISNA(VLOOKUP(ROW(A91)-74,Poultry_Layer_MAX!$C$6:$V$140,1,0)),"",VLOOKUP(ROW(A91)-74,Poultry_Layer_MAX!$C$6:$V$140,17,0)))))</f>
        <v/>
      </c>
      <c r="H91" s="103" t="str">
        <f>IF(IF(A91="","",IF(A91="Total",SUM($H$75:$H90),IF(ISNA(VLOOKUP(ROW(B91)-74,Poultry_Layer_MAX!$C$6:$V$140,1,0)),"",VLOOKUP(ROW(B91)-74,Poultry_Layer_MAX!$C$6:$V$140,18,0))))=0,"",IF(A91="","",IF(A91="Total",SUM($H$75:$H90),IF(ISNA(VLOOKUP(ROW(B91)-74,Poultry_Layer_MAX!$C$6:$V$140,1,0)),"",VLOOKUP(ROW(B91)-74,Poultry_Layer_MAX!$C$6:$V$140,18,0)))))</f>
        <v/>
      </c>
      <c r="I91" s="103" t="str">
        <f>IF(IF(A91="","",IF(A91="Total",SUM($I$75:$I90),IF(ISNA(VLOOKUP(ROW(C91)-74,Poultry_Layer_MAX!$C$6:$V$140,1,0)),"",VLOOKUP(ROW(C91)-74,Poultry_Layer_MAX!$C$6:$V$140,19,0))))=0,"",IF(A91="","",IF(A91="Total",SUM($I$75:$I90),IF(ISNA(VLOOKUP(ROW(C91)-74,Poultry_Layer_MAX!$C$6:$V$140,1,0)),"",VLOOKUP(ROW(C91)-74,Poultry_Layer_MAX!$C$6:$V$140,19,0)))))</f>
        <v/>
      </c>
      <c r="J91" s="103" t="str">
        <f>IF(IF(A91="","",IF(A91="Total",SUM($J$75:$J90),IF(ISNA(VLOOKUP(ROW(D91)-74,Poultry_Layer_MAX!$C$6:$V$140,1,0)),"",VLOOKUP(ROW(D91)-74,Poultry_Layer_MAX!$C$6:$V$140,20,0))))=0,"",IF(A91="","",IF(A91="Total",SUM($J$75:$J90),IF(ISNA(VLOOKUP(ROW(D91)-74,Poultry_Layer_MAX!$C$6:$V$140,1,0)),"",VLOOKUP(ROW(D91)-74,Poultry_Layer_MAX!$C$6:$V$140,20,0)))))</f>
        <v/>
      </c>
      <c r="K91" s="120" t="str">
        <f>IF(OR($A91="",G91=""),"",IF($A91="Total",SUM(K$75:K90),G91*$F91/100))</f>
        <v/>
      </c>
      <c r="L91" s="103" t="str">
        <f>IF(OR($A91="",H91=""),"",IF($A91="Total",SUM(L$75:L90),H91*$F91/100))</f>
        <v/>
      </c>
      <c r="M91" s="103" t="str">
        <f>IF(OR($A91="",I91=""),"",IF($A91="Total",SUM(M$75:M90),I91*$F91/100))</f>
        <v/>
      </c>
      <c r="N91" s="103" t="str">
        <f>IF(OR($A91="",J91=""),"",IF($A91="Total",SUM(N$75:N90),J91*$F91/100))</f>
        <v/>
      </c>
      <c r="O91" s="99"/>
      <c r="P91" s="100" t="str">
        <f>IF(OR(P90="Total",P90=""),"",IF(AND(ISNA(VLOOKUP(ROW(P91)-74,Poultry_Layer_MEAN!$C$6:$V$140,1,0)),P90&lt;&gt;""),"Total",VLOOKUP(ROW(P91)-74,Poultry_Layer_MEAN!$C$6:$V$140,4,0)&amp;" "&amp;VLOOKUP(ROW(P91)-74,Poultry_Layer_MEAN!$C$6:$V$140,5,0)))</f>
        <v/>
      </c>
      <c r="Q91" s="100" t="str">
        <f>IF(ISNA(VLOOKUP(ROW(P91)-74,Poultry_Layer_MEAN!$C$6:$V$140,1,0)),"",LEFT(VLOOKUP(ROW(P91)-74,Poultry_Layer_MEAN!$C$6:$V$140,2,0),5))</f>
        <v/>
      </c>
      <c r="R91" s="100" t="str">
        <f>IF(ISNA(VLOOKUP(ROW(P91)-74,Poultry_Layer_MEAN!$C$6:$V$140,1,0)),"",VLOOKUP(ROW(P91)-74,Poultry_Layer_MEAN!$C$6:$V$140,9,0))</f>
        <v/>
      </c>
      <c r="S91" s="100" t="str">
        <f>IF(ISNA(VLOOKUP(ROW(P91)-74,Poultry_Layer_MEAN!$C$6:$V$140,1,0)),"","STMR/STMR-P")</f>
        <v/>
      </c>
      <c r="T91" s="100" t="str">
        <f>IF(ISNA(VLOOKUP(ROW(P91)-74,Poultry_Layer_MEAN!$C$6:$V$140,1,0)),"",VLOOKUP(ROW(P91)-74,Poultry_Layer_MEAN!$C$6:$V$140,11,0))</f>
        <v/>
      </c>
      <c r="U91" s="101" t="str">
        <f t="shared" si="7"/>
        <v/>
      </c>
      <c r="V91" s="103" t="str">
        <f>IF(IF(P91="","",IF(P91="Total",SUM($V$75:$V90),IF(ISNA(VLOOKUP(ROW(P91)-74,Poultry_Layer_MEAN!$C$6:$V$140,1,0)),"",VLOOKUP(ROW(P91)-74,Poultry_Layer_MEAN!$C$6:$V$140,17,0))))=0,"",IF(P91="","",IF(P91="Total",SUM($V$75:$V90),IF(ISNA(VLOOKUP(ROW(P91)-74,Poultry_Layer_MEAN!$C$6:$V$140,1,0)),"",VLOOKUP(ROW(P91)-74,Poultry_Layer_MEAN!$C$6:$V$140,17,0)))))</f>
        <v/>
      </c>
      <c r="W91" s="103" t="str">
        <f>IF(IF(P91="","",IF(P91="Total",SUM($W$75:$W90),IF(ISNA(VLOOKUP(ROW(Q91)-74,Poultry_Layer_MEAN!$C$6:$V$140,1,0)),"",VLOOKUP(ROW(Q91)-74,Poultry_Layer_MEAN!$C$6:$V$140,18,0))))=0,"",IF(P91="","",IF(P91="Total",SUM($W$75:$W90),IF(ISNA(VLOOKUP(ROW(Q91)-74,Poultry_Layer_MEAN!$C$6:$V$140,1,0)),"",VLOOKUP(ROW(Q91)-74,Poultry_Layer_MEAN!$C$6:$V$140,18,0)))))</f>
        <v/>
      </c>
      <c r="X91" s="103" t="str">
        <f>IF(IF(P91="","",IF(P91="Total",SUM($X$75:$X90),IF(ISNA(VLOOKUP(ROW(R91)-74,Poultry_Layer_MEAN!$C$6:$V$140,1,0)),"",VLOOKUP(ROW(R91)-74,Poultry_Layer_MEAN!$C$6:$V$140,19,0))))=0,"",IF(P91="","",IF(P91="Total",SUM($X$75:$X90),IF(ISNA(VLOOKUP(ROW(R91)-74,Poultry_Layer_MEAN!$C$6:$V$140,1,0)),"",VLOOKUP(ROW(R91)-74,Poultry_Layer_MEAN!$C$6:$V$140,19,0)))))</f>
        <v/>
      </c>
      <c r="Y91" s="103" t="str">
        <f>IF(IF(P91="","",IF(P91="Total",SUM($Y$75:$Y90),IF(ISNA(VLOOKUP(ROW(S91)-74,Poultry_Layer_MEAN!$C$6:$V$140,1,0)),"",VLOOKUP(ROW(S91)-74,Poultry_Layer_MEAN!$C$6:$V$140,20,0))))=0,"",IF(P91="","",IF(P91="Total",SUM($Y$75:$Y90),IF(ISNA(VLOOKUP(ROW(S91)-74,Poultry_Layer_MEAN!$C$6:$V$140,1,0)),"",VLOOKUP(ROW(S91)-74,Poultry_Layer_MEAN!$C$6:$V$140,20,0)))))</f>
        <v/>
      </c>
      <c r="Z91" s="103" t="str">
        <f>IF(OR($P91="",V91=""),"",IF($P91="Total",SUM(Z$75:Z90),V91*$U91/100))</f>
        <v/>
      </c>
      <c r="AA91" s="103" t="str">
        <f>IF(OR($P91="",W91=""),"",IF($P91="Total",SUM(AA$75:AA90),W91*$U91/100))</f>
        <v/>
      </c>
      <c r="AB91" s="103" t="str">
        <f>IF(OR($P91="",X91=""),"",IF($P91="Total",SUM(AB$75:AB90),X91*$U91/100))</f>
        <v/>
      </c>
      <c r="AC91" s="103" t="str">
        <f>IF(OR($P91="",Y91=""),"",IF($P91="Total",SUM(AC$75:AC90),Y91*$U91/100))</f>
        <v/>
      </c>
    </row>
    <row r="92" spans="1:29" x14ac:dyDescent="0.2">
      <c r="A92" s="100" t="str">
        <f>IF(OR(A91="Total",A91=""),"",IF(AND(ISNA(VLOOKUP(ROW(A92)-74,Poultry_Layer_MAX!$C$6:$V$140,1,0)),A91&lt;&gt;""),"Total",VLOOKUP(ROW(A92)-74,Poultry_Layer_MAX!$C$6:$V$140,4,0)&amp;" "&amp;VLOOKUP(ROW(A92)-74,Poultry_Layer_MAX!$C$6:$V$140,5,0)))</f>
        <v/>
      </c>
      <c r="B92" s="100" t="str">
        <f>IF(ISNA(VLOOKUP(ROW(A92)-74,Poultry_Layer_MAX!$C$6:$V$140,1,0)),"",LEFT(VLOOKUP(ROW(A92)-74,Poultry_Layer_MAX!$C$6:$V$140,2,0),5))</f>
        <v/>
      </c>
      <c r="C92" s="100" t="str">
        <f>IF(ISNA(VLOOKUP(ROW(A92)-74,Poultry_Layer_MAX!$C$6:$V$140,1,0)),"",IF($D92="HR",VLOOKUP(ROW(A92)-74,Poultry_Layer_MAX!$C$6:$V$140,8,0),VLOOKUP(ROW(A92)-74,Poultry_Layer_MAX!$C$6:$V$140,9,0)))</f>
        <v/>
      </c>
      <c r="D92" s="100" t="str">
        <f>IF(ISNA(VLOOKUP(ROW(A92)-74,Poultry_Layer_MAX!$C$6:$V$140,1,0)),"",VLOOKUP(ROW(A92)-74,Poultry_Layer_MAX!$C$6:$V$140,10,0))</f>
        <v/>
      </c>
      <c r="E92" s="100" t="str">
        <f>IF(ISNA(VLOOKUP(ROW(A92)-74,Poultry_Layer_MAX!$C$6:$V$140,1,0)),"",VLOOKUP(ROW(A92)-74,Poultry_Layer_MAX!$C$6:$V$140,11,0))</f>
        <v/>
      </c>
      <c r="F92" s="101" t="str">
        <f t="shared" si="6"/>
        <v/>
      </c>
      <c r="G92" s="103" t="str">
        <f>IF(IF(A92="","",IF(A92="Total",SUM($G$75:$G91),IF(ISNA(VLOOKUP(ROW(A92)-74,Poultry_Layer_MAX!$C$6:$V$140,1,0)),"",VLOOKUP(ROW(A92)-74,Poultry_Layer_MAX!$C$6:$V$140,17,0))))=0,"",IF(A92="","",IF(A92="Total",SUM($G$75:$G91),IF(ISNA(VLOOKUP(ROW(A92)-74,Poultry_Layer_MAX!$C$6:$V$140,1,0)),"",VLOOKUP(ROW(A92)-74,Poultry_Layer_MAX!$C$6:$V$140,17,0)))))</f>
        <v/>
      </c>
      <c r="H92" s="103" t="str">
        <f>IF(IF(A92="","",IF(A92="Total",SUM($H$75:$H91),IF(ISNA(VLOOKUP(ROW(B92)-74,Poultry_Layer_MAX!$C$6:$V$140,1,0)),"",VLOOKUP(ROW(B92)-74,Poultry_Layer_MAX!$C$6:$V$140,18,0))))=0,"",IF(A92="","",IF(A92="Total",SUM($H$75:$H91),IF(ISNA(VLOOKUP(ROW(B92)-74,Poultry_Layer_MAX!$C$6:$V$140,1,0)),"",VLOOKUP(ROW(B92)-74,Poultry_Layer_MAX!$C$6:$V$140,18,0)))))</f>
        <v/>
      </c>
      <c r="I92" s="103" t="str">
        <f>IF(IF(A92="","",IF(A92="Total",SUM($I$75:$I91),IF(ISNA(VLOOKUP(ROW(C92)-74,Poultry_Layer_MAX!$C$6:$V$140,1,0)),"",VLOOKUP(ROW(C92)-74,Poultry_Layer_MAX!$C$6:$V$140,19,0))))=0,"",IF(A92="","",IF(A92="Total",SUM($I$75:$I91),IF(ISNA(VLOOKUP(ROW(C92)-74,Poultry_Layer_MAX!$C$6:$V$140,1,0)),"",VLOOKUP(ROW(C92)-74,Poultry_Layer_MAX!$C$6:$V$140,19,0)))))</f>
        <v/>
      </c>
      <c r="J92" s="103" t="str">
        <f>IF(IF(A92="","",IF(A92="Total",SUM($J$75:$J91),IF(ISNA(VLOOKUP(ROW(D92)-74,Poultry_Layer_MAX!$C$6:$V$140,1,0)),"",VLOOKUP(ROW(D92)-74,Poultry_Layer_MAX!$C$6:$V$140,20,0))))=0,"",IF(A92="","",IF(A92="Total",SUM($J$75:$J91),IF(ISNA(VLOOKUP(ROW(D92)-74,Poultry_Layer_MAX!$C$6:$V$140,1,0)),"",VLOOKUP(ROW(D92)-74,Poultry_Layer_MAX!$C$6:$V$140,20,0)))))</f>
        <v/>
      </c>
      <c r="K92" s="120" t="str">
        <f>IF(OR($A92="",G92=""),"",IF($A92="Total",SUM(K$75:K91),G92*$F92/100))</f>
        <v/>
      </c>
      <c r="L92" s="103" t="str">
        <f>IF(OR($A92="",H92=""),"",IF($A92="Total",SUM(L$75:L91),H92*$F92/100))</f>
        <v/>
      </c>
      <c r="M92" s="103" t="str">
        <f>IF(OR($A92="",I92=""),"",IF($A92="Total",SUM(M$75:M91),I92*$F92/100))</f>
        <v/>
      </c>
      <c r="N92" s="103" t="str">
        <f>IF(OR($A92="",J92=""),"",IF($A92="Total",SUM(N$75:N91),J92*$F92/100))</f>
        <v/>
      </c>
      <c r="O92" s="99"/>
      <c r="P92" s="100" t="str">
        <f>IF(OR(P91="Total",P91=""),"",IF(AND(ISNA(VLOOKUP(ROW(P92)-74,Poultry_Layer_MEAN!$C$6:$V$140,1,0)),P91&lt;&gt;""),"Total",VLOOKUP(ROW(P92)-74,Poultry_Layer_MEAN!$C$6:$V$140,4,0)&amp;" "&amp;VLOOKUP(ROW(P92)-74,Poultry_Layer_MEAN!$C$6:$V$140,5,0)))</f>
        <v/>
      </c>
      <c r="Q92" s="100" t="str">
        <f>IF(ISNA(VLOOKUP(ROW(P92)-74,Poultry_Layer_MEAN!$C$6:$V$140,1,0)),"",LEFT(VLOOKUP(ROW(P92)-74,Poultry_Layer_MEAN!$C$6:$V$140,2,0),5))</f>
        <v/>
      </c>
      <c r="R92" s="100" t="str">
        <f>IF(ISNA(VLOOKUP(ROW(P92)-74,Poultry_Layer_MEAN!$C$6:$V$140,1,0)),"",VLOOKUP(ROW(P92)-74,Poultry_Layer_MEAN!$C$6:$V$140,9,0))</f>
        <v/>
      </c>
      <c r="S92" s="100" t="str">
        <f>IF(ISNA(VLOOKUP(ROW(P92)-74,Poultry_Layer_MEAN!$C$6:$V$140,1,0)),"","STMR/STMR-P")</f>
        <v/>
      </c>
      <c r="T92" s="100" t="str">
        <f>IF(ISNA(VLOOKUP(ROW(P92)-74,Poultry_Layer_MEAN!$C$6:$V$140,1,0)),"",VLOOKUP(ROW(P92)-74,Poultry_Layer_MEAN!$C$6:$V$140,11,0))</f>
        <v/>
      </c>
      <c r="U92" s="101" t="str">
        <f t="shared" si="7"/>
        <v/>
      </c>
      <c r="V92" s="103" t="str">
        <f>IF(IF(P92="","",IF(P92="Total",SUM($V$75:$V91),IF(ISNA(VLOOKUP(ROW(P92)-74,Poultry_Layer_MEAN!$C$6:$V$140,1,0)),"",VLOOKUP(ROW(P92)-74,Poultry_Layer_MEAN!$C$6:$V$140,17,0))))=0,"",IF(P92="","",IF(P92="Total",SUM($V$75:$V91),IF(ISNA(VLOOKUP(ROW(P92)-74,Poultry_Layer_MEAN!$C$6:$V$140,1,0)),"",VLOOKUP(ROW(P92)-74,Poultry_Layer_MEAN!$C$6:$V$140,17,0)))))</f>
        <v/>
      </c>
      <c r="W92" s="103" t="str">
        <f>IF(IF(P92="","",IF(P92="Total",SUM($W$75:$W91),IF(ISNA(VLOOKUP(ROW(Q92)-74,Poultry_Layer_MEAN!$C$6:$V$140,1,0)),"",VLOOKUP(ROW(Q92)-74,Poultry_Layer_MEAN!$C$6:$V$140,18,0))))=0,"",IF(P92="","",IF(P92="Total",SUM($W$75:$W91),IF(ISNA(VLOOKUP(ROW(Q92)-74,Poultry_Layer_MEAN!$C$6:$V$140,1,0)),"",VLOOKUP(ROW(Q92)-74,Poultry_Layer_MEAN!$C$6:$V$140,18,0)))))</f>
        <v/>
      </c>
      <c r="X92" s="103" t="str">
        <f>IF(IF(P92="","",IF(P92="Total",SUM($X$75:$X91),IF(ISNA(VLOOKUP(ROW(R92)-74,Poultry_Layer_MEAN!$C$6:$V$140,1,0)),"",VLOOKUP(ROW(R92)-74,Poultry_Layer_MEAN!$C$6:$V$140,19,0))))=0,"",IF(P92="","",IF(P92="Total",SUM($X$75:$X91),IF(ISNA(VLOOKUP(ROW(R92)-74,Poultry_Layer_MEAN!$C$6:$V$140,1,0)),"",VLOOKUP(ROW(R92)-74,Poultry_Layer_MEAN!$C$6:$V$140,19,0)))))</f>
        <v/>
      </c>
      <c r="Y92" s="103" t="str">
        <f>IF(IF(P92="","",IF(P92="Total",SUM($Y$75:$Y91),IF(ISNA(VLOOKUP(ROW(S92)-74,Poultry_Layer_MEAN!$C$6:$V$140,1,0)),"",VLOOKUP(ROW(S92)-74,Poultry_Layer_MEAN!$C$6:$V$140,20,0))))=0,"",IF(P92="","",IF(P92="Total",SUM($Y$75:$Y91),IF(ISNA(VLOOKUP(ROW(S92)-74,Poultry_Layer_MEAN!$C$6:$V$140,1,0)),"",VLOOKUP(ROW(S92)-74,Poultry_Layer_MEAN!$C$6:$V$140,20,0)))))</f>
        <v/>
      </c>
      <c r="Z92" s="103" t="str">
        <f>IF(OR($P92="",V92=""),"",IF($P92="Total",SUM(Z$75:Z91),V92*$U92/100))</f>
        <v/>
      </c>
      <c r="AA92" s="103" t="str">
        <f>IF(OR($P92="",W92=""),"",IF($P92="Total",SUM(AA$75:AA91),W92*$U92/100))</f>
        <v/>
      </c>
      <c r="AB92" s="103" t="str">
        <f>IF(OR($P92="",X92=""),"",IF($P92="Total",SUM(AB$75:AB91),X92*$U92/100))</f>
        <v/>
      </c>
      <c r="AC92" s="103" t="str">
        <f>IF(OR($P92="",Y92=""),"",IF($P92="Total",SUM(AC$75:AC91),Y92*$U92/100))</f>
        <v/>
      </c>
    </row>
    <row r="93" spans="1:29" x14ac:dyDescent="0.2">
      <c r="A93" s="100" t="str">
        <f>IF(OR(A92="Total",A92=""),"",IF(AND(ISNA(VLOOKUP(ROW(A93)-74,Poultry_Layer_MAX!$C$6:$V$140,1,0)),A92&lt;&gt;""),"Total",VLOOKUP(ROW(A93)-74,Poultry_Layer_MAX!$C$6:$V$140,4,0)&amp;" "&amp;VLOOKUP(ROW(A93)-74,Poultry_Layer_MAX!$C$6:$V$140,5,0)))</f>
        <v/>
      </c>
      <c r="B93" s="100" t="str">
        <f>IF(ISNA(VLOOKUP(ROW(A93)-74,Poultry_Layer_MAX!$C$6:$V$140,1,0)),"",LEFT(VLOOKUP(ROW(A93)-74,Poultry_Layer_MAX!$C$6:$V$140,2,0),5))</f>
        <v/>
      </c>
      <c r="C93" s="100" t="str">
        <f>IF(ISNA(VLOOKUP(ROW(A93)-74,Poultry_Layer_MAX!$C$6:$V$140,1,0)),"",IF($D93="HR",VLOOKUP(ROW(A93)-74,Poultry_Layer_MAX!$C$6:$V$140,8,0),VLOOKUP(ROW(A93)-74,Poultry_Layer_MAX!$C$6:$V$140,9,0)))</f>
        <v/>
      </c>
      <c r="D93" s="100" t="str">
        <f>IF(ISNA(VLOOKUP(ROW(A93)-74,Poultry_Layer_MAX!$C$6:$V$140,1,0)),"",VLOOKUP(ROW(A93)-74,Poultry_Layer_MAX!$C$6:$V$140,10,0))</f>
        <v/>
      </c>
      <c r="E93" s="100" t="str">
        <f>IF(ISNA(VLOOKUP(ROW(A93)-74,Poultry_Layer_MAX!$C$6:$V$140,1,0)),"",VLOOKUP(ROW(A93)-74,Poultry_Layer_MAX!$C$6:$V$140,11,0))</f>
        <v/>
      </c>
      <c r="F93" s="101" t="str">
        <f t="shared" si="6"/>
        <v/>
      </c>
      <c r="G93" s="103" t="str">
        <f>IF(IF(A93="","",IF(A93="Total",SUM($G$75:$G92),IF(ISNA(VLOOKUP(ROW(A93)-74,Poultry_Layer_MAX!$C$6:$V$140,1,0)),"",VLOOKUP(ROW(A93)-74,Poultry_Layer_MAX!$C$6:$V$140,17,0))))=0,"",IF(A93="","",IF(A93="Total",SUM($G$75:$G92),IF(ISNA(VLOOKUP(ROW(A93)-74,Poultry_Layer_MAX!$C$6:$V$140,1,0)),"",VLOOKUP(ROW(A93)-74,Poultry_Layer_MAX!$C$6:$V$140,17,0)))))</f>
        <v/>
      </c>
      <c r="H93" s="103" t="str">
        <f>IF(IF(A93="","",IF(A93="Total",SUM($H$75:$H92),IF(ISNA(VLOOKUP(ROW(B93)-74,Poultry_Layer_MAX!$C$6:$V$140,1,0)),"",VLOOKUP(ROW(B93)-74,Poultry_Layer_MAX!$C$6:$V$140,18,0))))=0,"",IF(A93="","",IF(A93="Total",SUM($H$75:$H92),IF(ISNA(VLOOKUP(ROW(B93)-74,Poultry_Layer_MAX!$C$6:$V$140,1,0)),"",VLOOKUP(ROW(B93)-74,Poultry_Layer_MAX!$C$6:$V$140,18,0)))))</f>
        <v/>
      </c>
      <c r="I93" s="103" t="str">
        <f>IF(IF(A93="","",IF(A93="Total",SUM($I$75:$I92),IF(ISNA(VLOOKUP(ROW(C93)-74,Poultry_Layer_MAX!$C$6:$V$140,1,0)),"",VLOOKUP(ROW(C93)-74,Poultry_Layer_MAX!$C$6:$V$140,19,0))))=0,"",IF(A93="","",IF(A93="Total",SUM($I$75:$I92),IF(ISNA(VLOOKUP(ROW(C93)-74,Poultry_Layer_MAX!$C$6:$V$140,1,0)),"",VLOOKUP(ROW(C93)-74,Poultry_Layer_MAX!$C$6:$V$140,19,0)))))</f>
        <v/>
      </c>
      <c r="J93" s="103" t="str">
        <f>IF(IF(A93="","",IF(A93="Total",SUM($J$75:$J92),IF(ISNA(VLOOKUP(ROW(D93)-74,Poultry_Layer_MAX!$C$6:$V$140,1,0)),"",VLOOKUP(ROW(D93)-74,Poultry_Layer_MAX!$C$6:$V$140,20,0))))=0,"",IF(A93="","",IF(A93="Total",SUM($J$75:$J92),IF(ISNA(VLOOKUP(ROW(D93)-74,Poultry_Layer_MAX!$C$6:$V$140,1,0)),"",VLOOKUP(ROW(D93)-74,Poultry_Layer_MAX!$C$6:$V$140,20,0)))))</f>
        <v/>
      </c>
      <c r="K93" s="120" t="str">
        <f>IF(OR($A93="",G93=""),"",IF($A93="Total",SUM(K$75:K92),G93*$F93/100))</f>
        <v/>
      </c>
      <c r="L93" s="103" t="str">
        <f>IF(OR($A93="",H93=""),"",IF($A93="Total",SUM(L$75:L92),H93*$F93/100))</f>
        <v/>
      </c>
      <c r="M93" s="103" t="str">
        <f>IF(OR($A93="",I93=""),"",IF($A93="Total",SUM(M$75:M92),I93*$F93/100))</f>
        <v/>
      </c>
      <c r="N93" s="103" t="str">
        <f>IF(OR($A93="",J93=""),"",IF($A93="Total",SUM(N$75:N92),J93*$F93/100))</f>
        <v/>
      </c>
      <c r="O93" s="99"/>
      <c r="P93" s="100" t="str">
        <f>IF(OR(P92="Total",P92=""),"",IF(AND(ISNA(VLOOKUP(ROW(P93)-74,Poultry_Layer_MEAN!$C$6:$V$140,1,0)),P92&lt;&gt;""),"Total",VLOOKUP(ROW(P93)-74,Poultry_Layer_MEAN!$C$6:$V$140,4,0)&amp;" "&amp;VLOOKUP(ROW(P93)-74,Poultry_Layer_MEAN!$C$6:$V$140,5,0)))</f>
        <v/>
      </c>
      <c r="Q93" s="100" t="str">
        <f>IF(ISNA(VLOOKUP(ROW(P93)-74,Poultry_Layer_MEAN!$C$6:$V$140,1,0)),"",LEFT(VLOOKUP(ROW(P93)-74,Poultry_Layer_MEAN!$C$6:$V$140,2,0),5))</f>
        <v/>
      </c>
      <c r="R93" s="100" t="str">
        <f>IF(ISNA(VLOOKUP(ROW(P93)-74,Poultry_Layer_MEAN!$C$6:$V$140,1,0)),"",VLOOKUP(ROW(P93)-74,Poultry_Layer_MEAN!$C$6:$V$140,9,0))</f>
        <v/>
      </c>
      <c r="S93" s="100" t="str">
        <f>IF(ISNA(VLOOKUP(ROW(P93)-74,Poultry_Layer_MEAN!$C$6:$V$140,1,0)),"","STMR/STMR-P")</f>
        <v/>
      </c>
      <c r="T93" s="100" t="str">
        <f>IF(ISNA(VLOOKUP(ROW(P93)-74,Poultry_Layer_MEAN!$C$6:$V$140,1,0)),"",VLOOKUP(ROW(P93)-74,Poultry_Layer_MEAN!$C$6:$V$140,11,0))</f>
        <v/>
      </c>
      <c r="U93" s="101" t="str">
        <f t="shared" si="7"/>
        <v/>
      </c>
      <c r="V93" s="103" t="str">
        <f>IF(IF(P93="","",IF(P93="Total",SUM($V$75:$V92),IF(ISNA(VLOOKUP(ROW(P93)-74,Poultry_Layer_MEAN!$C$6:$V$140,1,0)),"",VLOOKUP(ROW(P93)-74,Poultry_Layer_MEAN!$C$6:$V$140,17,0))))=0,"",IF(P93="","",IF(P93="Total",SUM($V$75:$V92),IF(ISNA(VLOOKUP(ROW(P93)-74,Poultry_Layer_MEAN!$C$6:$V$140,1,0)),"",VLOOKUP(ROW(P93)-74,Poultry_Layer_MEAN!$C$6:$V$140,17,0)))))</f>
        <v/>
      </c>
      <c r="W93" s="103" t="str">
        <f>IF(IF(P93="","",IF(P93="Total",SUM($W$75:$W92),IF(ISNA(VLOOKUP(ROW(Q93)-74,Poultry_Layer_MEAN!$C$6:$V$140,1,0)),"",VLOOKUP(ROW(Q93)-74,Poultry_Layer_MEAN!$C$6:$V$140,18,0))))=0,"",IF(P93="","",IF(P93="Total",SUM($W$75:$W92),IF(ISNA(VLOOKUP(ROW(Q93)-74,Poultry_Layer_MEAN!$C$6:$V$140,1,0)),"",VLOOKUP(ROW(Q93)-74,Poultry_Layer_MEAN!$C$6:$V$140,18,0)))))</f>
        <v/>
      </c>
      <c r="X93" s="103" t="str">
        <f>IF(IF(P93="","",IF(P93="Total",SUM($X$75:$X92),IF(ISNA(VLOOKUP(ROW(R93)-74,Poultry_Layer_MEAN!$C$6:$V$140,1,0)),"",VLOOKUP(ROW(R93)-74,Poultry_Layer_MEAN!$C$6:$V$140,19,0))))=0,"",IF(P93="","",IF(P93="Total",SUM($X$75:$X92),IF(ISNA(VLOOKUP(ROW(R93)-74,Poultry_Layer_MEAN!$C$6:$V$140,1,0)),"",VLOOKUP(ROW(R93)-74,Poultry_Layer_MEAN!$C$6:$V$140,19,0)))))</f>
        <v/>
      </c>
      <c r="Y93" s="103" t="str">
        <f>IF(IF(P93="","",IF(P93="Total",SUM($Y$75:$Y92),IF(ISNA(VLOOKUP(ROW(S93)-74,Poultry_Layer_MEAN!$C$6:$V$140,1,0)),"",VLOOKUP(ROW(S93)-74,Poultry_Layer_MEAN!$C$6:$V$140,20,0))))=0,"",IF(P93="","",IF(P93="Total",SUM($Y$75:$Y92),IF(ISNA(VLOOKUP(ROW(S93)-74,Poultry_Layer_MEAN!$C$6:$V$140,1,0)),"",VLOOKUP(ROW(S93)-74,Poultry_Layer_MEAN!$C$6:$V$140,20,0)))))</f>
        <v/>
      </c>
      <c r="Z93" s="103" t="str">
        <f>IF(OR($P93="",V93=""),"",IF($P93="Total",SUM(Z$75:Z92),V93*$U93/100))</f>
        <v/>
      </c>
      <c r="AA93" s="103" t="str">
        <f>IF(OR($P93="",W93=""),"",IF($P93="Total",SUM(AA$75:AA92),W93*$U93/100))</f>
        <v/>
      </c>
      <c r="AB93" s="103" t="str">
        <f>IF(OR($P93="",X93=""),"",IF($P93="Total",SUM(AB$75:AB92),X93*$U93/100))</f>
        <v/>
      </c>
      <c r="AC93" s="103" t="str">
        <f>IF(OR($P93="",Y93=""),"",IF($P93="Total",SUM(AC$75:AC92),Y93*$U93/100))</f>
        <v/>
      </c>
    </row>
    <row r="94" spans="1:29" x14ac:dyDescent="0.2">
      <c r="A94" s="99"/>
      <c r="B94" s="99"/>
      <c r="C94" s="99"/>
      <c r="D94" s="99"/>
      <c r="E94" s="99"/>
      <c r="F94" s="99"/>
      <c r="G94" s="99"/>
      <c r="H94" s="99"/>
      <c r="I94" s="99"/>
      <c r="J94" s="99"/>
      <c r="K94" s="119"/>
      <c r="L94" s="99"/>
      <c r="M94" s="99"/>
      <c r="N94" s="99"/>
      <c r="O94" s="99"/>
      <c r="P94" s="99"/>
      <c r="Q94" s="99"/>
      <c r="R94" s="99"/>
      <c r="S94" s="99"/>
      <c r="T94" s="99"/>
      <c r="U94" s="99"/>
      <c r="V94" s="99"/>
      <c r="W94" s="99"/>
      <c r="X94" s="99"/>
      <c r="Y94" s="99"/>
      <c r="Z94" s="99"/>
      <c r="AA94" s="99"/>
      <c r="AB94" s="99"/>
      <c r="AC94" s="99"/>
    </row>
    <row r="95" spans="1:29" x14ac:dyDescent="0.2">
      <c r="A95" s="99"/>
      <c r="B95" s="99"/>
      <c r="C95" s="99"/>
      <c r="D95" s="99"/>
      <c r="E95" s="99"/>
      <c r="F95" s="99"/>
      <c r="G95" s="99"/>
      <c r="H95" s="99"/>
      <c r="I95" s="99"/>
      <c r="J95" s="99"/>
      <c r="K95" s="119"/>
      <c r="L95" s="99"/>
      <c r="M95" s="99"/>
      <c r="N95" s="99"/>
      <c r="O95" s="99"/>
      <c r="P95" s="99"/>
      <c r="Q95" s="99"/>
      <c r="R95" s="99"/>
      <c r="S95" s="99"/>
      <c r="T95" s="99"/>
      <c r="U95" s="99"/>
      <c r="V95" s="99"/>
      <c r="W95" s="99"/>
      <c r="X95" s="99"/>
      <c r="Y95" s="99"/>
      <c r="Z95" s="99"/>
      <c r="AA95" s="99"/>
      <c r="AB95" s="99"/>
      <c r="AC95" s="99"/>
    </row>
    <row r="96" spans="1:29" x14ac:dyDescent="0.2">
      <c r="A96" s="99"/>
      <c r="B96" s="99"/>
      <c r="C96" s="99"/>
      <c r="D96" s="99"/>
      <c r="E96" s="99"/>
      <c r="F96" s="99"/>
      <c r="G96" s="99"/>
      <c r="H96" s="99"/>
      <c r="I96" s="99"/>
      <c r="J96" s="99"/>
      <c r="K96" s="11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  <c r="Z96" s="99"/>
      <c r="AA96" s="99"/>
      <c r="AB96" s="99"/>
      <c r="AC96" s="99"/>
    </row>
    <row r="97" spans="1:29" x14ac:dyDescent="0.2">
      <c r="A97" s="99"/>
      <c r="B97" s="99"/>
      <c r="C97" s="99"/>
      <c r="D97" s="99"/>
      <c r="E97" s="99"/>
      <c r="F97" s="99"/>
      <c r="G97" s="99"/>
      <c r="H97" s="99"/>
      <c r="I97" s="99"/>
      <c r="J97" s="99"/>
      <c r="K97" s="119"/>
      <c r="L97" s="99"/>
      <c r="M97" s="99"/>
      <c r="N97" s="99"/>
      <c r="O97" s="99"/>
      <c r="P97" s="99"/>
      <c r="Q97" s="99"/>
      <c r="R97" s="99"/>
      <c r="S97" s="99"/>
      <c r="T97" s="99"/>
      <c r="U97" s="99"/>
      <c r="V97" s="99"/>
      <c r="W97" s="99"/>
      <c r="X97" s="99"/>
      <c r="Y97" s="99"/>
      <c r="Z97" s="99"/>
      <c r="AA97" s="99"/>
      <c r="AB97" s="99"/>
      <c r="AC97" s="99"/>
    </row>
    <row r="98" spans="1:29" x14ac:dyDescent="0.2">
      <c r="A98" s="99"/>
      <c r="B98" s="99"/>
      <c r="C98" s="99"/>
      <c r="D98" s="99"/>
      <c r="E98" s="99"/>
      <c r="F98" s="99"/>
      <c r="G98" s="99"/>
      <c r="H98" s="99"/>
      <c r="I98" s="99"/>
      <c r="J98" s="99"/>
      <c r="K98" s="119"/>
      <c r="L98" s="99"/>
      <c r="M98" s="99"/>
      <c r="N98" s="99"/>
      <c r="O98" s="99"/>
      <c r="P98" s="99"/>
      <c r="Q98" s="99"/>
      <c r="R98" s="99"/>
      <c r="S98" s="99"/>
      <c r="T98" s="99"/>
      <c r="U98" s="99"/>
      <c r="V98" s="99"/>
      <c r="W98" s="99"/>
      <c r="X98" s="99"/>
      <c r="Y98" s="99"/>
      <c r="Z98" s="99"/>
      <c r="AA98" s="99"/>
      <c r="AB98" s="99"/>
      <c r="AC98" s="99"/>
    </row>
    <row r="99" spans="1:29" x14ac:dyDescent="0.2">
      <c r="A99" s="99"/>
      <c r="B99" s="99"/>
      <c r="C99" s="99"/>
      <c r="D99" s="99"/>
      <c r="E99" s="99"/>
      <c r="F99" s="99"/>
      <c r="G99" s="99"/>
      <c r="H99" s="99"/>
      <c r="I99" s="99"/>
      <c r="J99" s="99"/>
      <c r="K99" s="11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  <c r="Z99" s="99"/>
      <c r="AA99" s="99"/>
      <c r="AB99" s="99"/>
      <c r="AC99" s="99"/>
    </row>
    <row r="100" spans="1:29" x14ac:dyDescent="0.2">
      <c r="A100" s="99"/>
      <c r="B100" s="99"/>
      <c r="C100" s="99"/>
      <c r="D100" s="99"/>
      <c r="E100" s="99"/>
      <c r="F100" s="99"/>
      <c r="G100" s="99"/>
      <c r="H100" s="99"/>
      <c r="I100" s="99"/>
      <c r="J100" s="99"/>
      <c r="K100" s="11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  <c r="Z100" s="99"/>
      <c r="AA100" s="99"/>
      <c r="AB100" s="99"/>
      <c r="AC100" s="99"/>
    </row>
    <row r="101" spans="1:29" x14ac:dyDescent="0.2">
      <c r="A101" s="99"/>
      <c r="B101" s="99"/>
      <c r="C101" s="99"/>
      <c r="D101" s="99"/>
      <c r="E101" s="99"/>
      <c r="F101" s="99"/>
      <c r="G101" s="99"/>
      <c r="H101" s="99"/>
      <c r="I101" s="99"/>
      <c r="J101" s="99"/>
      <c r="K101" s="11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  <c r="Z101" s="99"/>
      <c r="AA101" s="99"/>
      <c r="AB101" s="99"/>
      <c r="AC101" s="99"/>
    </row>
    <row r="102" spans="1:29" x14ac:dyDescent="0.2">
      <c r="A102" s="99"/>
      <c r="B102" s="99"/>
      <c r="C102" s="99"/>
      <c r="D102" s="99"/>
      <c r="E102" s="99"/>
      <c r="F102" s="99"/>
      <c r="G102" s="99"/>
      <c r="H102" s="99"/>
      <c r="I102" s="99"/>
      <c r="J102" s="99"/>
      <c r="K102" s="119"/>
      <c r="L102" s="99"/>
      <c r="M102" s="99"/>
      <c r="N102" s="99"/>
      <c r="O102" s="99"/>
      <c r="P102" s="99"/>
      <c r="Q102" s="99"/>
      <c r="R102" s="99"/>
      <c r="S102" s="99"/>
      <c r="T102" s="99"/>
      <c r="U102" s="99"/>
      <c r="V102" s="99"/>
      <c r="W102" s="99"/>
      <c r="X102" s="99"/>
      <c r="Y102" s="99"/>
      <c r="Z102" s="99"/>
      <c r="AA102" s="99"/>
      <c r="AB102" s="99"/>
      <c r="AC102" s="99"/>
    </row>
    <row r="103" spans="1:29" x14ac:dyDescent="0.2">
      <c r="A103" s="99"/>
      <c r="B103" s="99"/>
      <c r="C103" s="99"/>
      <c r="D103" s="99"/>
      <c r="E103" s="99"/>
      <c r="F103" s="99"/>
      <c r="G103" s="99"/>
      <c r="H103" s="99"/>
      <c r="I103" s="99"/>
      <c r="J103" s="99"/>
      <c r="K103" s="11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  <c r="Z103" s="99"/>
      <c r="AA103" s="99"/>
      <c r="AB103" s="99"/>
      <c r="AC103" s="99"/>
    </row>
    <row r="104" spans="1:29" x14ac:dyDescent="0.2">
      <c r="A104" s="99"/>
      <c r="B104" s="99"/>
      <c r="C104" s="99"/>
      <c r="D104" s="99"/>
      <c r="E104" s="99"/>
      <c r="F104" s="99"/>
      <c r="G104" s="99"/>
      <c r="H104" s="99"/>
      <c r="I104" s="99"/>
      <c r="J104" s="99"/>
      <c r="K104" s="11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  <c r="Z104" s="99"/>
      <c r="AA104" s="99"/>
      <c r="AB104" s="99"/>
      <c r="AC104" s="99"/>
    </row>
    <row r="105" spans="1:29" x14ac:dyDescent="0.2">
      <c r="A105" s="99"/>
      <c r="B105" s="99"/>
      <c r="C105" s="99"/>
      <c r="D105" s="99"/>
      <c r="E105" s="99"/>
      <c r="F105" s="99"/>
      <c r="G105" s="99"/>
      <c r="H105" s="99"/>
      <c r="I105" s="99"/>
      <c r="J105" s="99"/>
      <c r="K105" s="11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  <c r="Z105" s="99"/>
      <c r="AA105" s="99"/>
      <c r="AB105" s="99"/>
      <c r="AC105" s="99"/>
    </row>
    <row r="106" spans="1:29" x14ac:dyDescent="0.2">
      <c r="A106" s="99"/>
      <c r="B106" s="99"/>
      <c r="C106" s="99"/>
      <c r="D106" s="99"/>
      <c r="E106" s="99"/>
      <c r="F106" s="99"/>
      <c r="G106" s="99"/>
      <c r="H106" s="99"/>
      <c r="I106" s="99"/>
      <c r="J106" s="99"/>
      <c r="K106" s="11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  <c r="Z106" s="99"/>
      <c r="AA106" s="99"/>
      <c r="AB106" s="99"/>
      <c r="AC106" s="99"/>
    </row>
    <row r="107" spans="1:29" x14ac:dyDescent="0.2">
      <c r="A107" s="99"/>
      <c r="B107" s="99"/>
      <c r="C107" s="99"/>
      <c r="D107" s="99"/>
      <c r="E107" s="99"/>
      <c r="F107" s="99"/>
      <c r="G107" s="99"/>
      <c r="H107" s="99"/>
      <c r="I107" s="99"/>
      <c r="J107" s="99"/>
      <c r="K107" s="11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  <c r="Z107" s="99"/>
      <c r="AA107" s="99"/>
      <c r="AB107" s="99"/>
      <c r="AC107" s="99"/>
    </row>
    <row r="108" spans="1:29" x14ac:dyDescent="0.2">
      <c r="A108" s="99"/>
      <c r="B108" s="99"/>
      <c r="C108" s="99"/>
      <c r="D108" s="99"/>
      <c r="E108" s="99"/>
      <c r="F108" s="99"/>
      <c r="G108" s="99"/>
      <c r="H108" s="99"/>
      <c r="I108" s="99"/>
      <c r="J108" s="99"/>
      <c r="K108" s="119"/>
      <c r="L108" s="99"/>
      <c r="M108" s="99"/>
      <c r="N108" s="99"/>
      <c r="O108" s="99"/>
      <c r="P108" s="99"/>
      <c r="Q108" s="99"/>
      <c r="R108" s="99"/>
      <c r="S108" s="99"/>
      <c r="T108" s="99"/>
      <c r="U108" s="99"/>
      <c r="V108" s="99"/>
      <c r="W108" s="99"/>
      <c r="X108" s="99"/>
      <c r="Y108" s="99"/>
      <c r="Z108" s="99"/>
      <c r="AA108" s="99"/>
      <c r="AB108" s="99"/>
      <c r="AC108" s="99"/>
    </row>
    <row r="109" spans="1:29" x14ac:dyDescent="0.2">
      <c r="A109" s="99"/>
      <c r="B109" s="99"/>
      <c r="C109" s="99"/>
      <c r="D109" s="99"/>
      <c r="E109" s="99"/>
      <c r="F109" s="99"/>
      <c r="G109" s="99"/>
      <c r="H109" s="99"/>
      <c r="I109" s="99"/>
      <c r="J109" s="99"/>
      <c r="K109" s="11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  <c r="Z109" s="99"/>
      <c r="AA109" s="99"/>
      <c r="AB109" s="99"/>
      <c r="AC109" s="99"/>
    </row>
  </sheetData>
  <sheetProtection selectLockedCells="1" selectUnlockedCells="1"/>
  <mergeCells count="18">
    <mergeCell ref="G73:J73"/>
    <mergeCell ref="K73:N73"/>
    <mergeCell ref="V73:Y73"/>
    <mergeCell ref="Z73:AC73"/>
    <mergeCell ref="G50:J50"/>
    <mergeCell ref="K50:N50"/>
    <mergeCell ref="V50:Y50"/>
    <mergeCell ref="Z50:AC50"/>
    <mergeCell ref="G27:J27"/>
    <mergeCell ref="K27:N27"/>
    <mergeCell ref="V27:Y27"/>
    <mergeCell ref="Z27:AC27"/>
    <mergeCell ref="A1:N1"/>
    <mergeCell ref="P1:AC1"/>
    <mergeCell ref="G4:J4"/>
    <mergeCell ref="K4:N4"/>
    <mergeCell ref="V4:Y4"/>
    <mergeCell ref="Z4:AC4"/>
  </mergeCells>
  <phoneticPr fontId="0" type="noConversion"/>
  <pageMargins left="0.78749999999999998" right="0.78749999999999998" top="1.0249999999999999" bottom="1.0249999999999999" header="0.78749999999999998" footer="0.78749999999999998"/>
  <pageSetup paperSize="9" scale="45" firstPageNumber="0" fitToHeight="0" orientation="portrait" horizontalDpi="300" verticalDpi="300" r:id="rId1"/>
  <headerFooter alignWithMargins="0">
    <oddHeader>&amp;C&amp;"Arial,Standard"&amp;10&amp;A</oddHeader>
    <oddFooter>&amp;C&amp;"Arial,Standard"&amp;10Seite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T140"/>
  <sheetViews>
    <sheetView workbookViewId="0">
      <selection activeCell="A6" sqref="A6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500</v>
      </c>
      <c r="P3" s="42">
        <v>500</v>
      </c>
      <c r="Q3" s="42">
        <v>500</v>
      </c>
      <c r="R3" s="42">
        <v>730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9.1</v>
      </c>
      <c r="P4" s="39">
        <v>12</v>
      </c>
      <c r="Q4" s="39">
        <v>20</v>
      </c>
      <c r="R4" s="39">
        <v>14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VLOOKUP(LARGE(BASIC_TAB!$A$11:$A$151,ROW(A6)-5),BASIC_TAB!$A$11:$C$151,3,0)</f>
        <v>1</v>
      </c>
      <c r="B6" t="str">
        <f t="shared" ref="B6:B69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IF(AND(VLOOKUP($A6,BASIC_TAB!$C$11:$AU$151,8,0)="",VLOOKUP($A6,BASIC_TAB!$C$11:$AU$151,9,0)=""),"",IF(VLOOKUP($A6,BASIC_TAB!$C$11:$AU$151,14,0)="*",0,VLOOKUP($A6,BASIC_TAB!$C$11:$AU$151,14,0)))</f>
        <v/>
      </c>
      <c r="P6" s="111" t="str">
        <f>IF(AND(VLOOKUP($A6,BASIC_TAB!$C$11:$AU$151,8,0)="",VLOOKUP($A6,BASIC_TAB!$C$11:$AU$151,9,0)=""),"",IF(VLOOKUP($A6,BASIC_TAB!$C$11:$AU$151,15,0)="*",0,VLOOKUP($A6,BASIC_TAB!$C$11:$AU$151,15,0)))</f>
        <v/>
      </c>
      <c r="Q6" s="111" t="str">
        <f>IF(AND(VLOOKUP($A6,BASIC_TAB!$C$11:$AU$151,8,0)="",VLOOKUP($A6,BASIC_TAB!$C$11:$AU$151,9,0)=""),"",IF(VLOOKUP($A6,BASIC_TAB!$C$11:$AU$151,16,0)="*",0,VLOOKUP($A6,BASIC_TAB!$C$11:$AU$151,16,0)))</f>
        <v/>
      </c>
      <c r="R6" s="111" t="str">
        <f>IF(AND(VLOOKUP($A6,BASIC_TAB!$C$11:$AU$151,8,0)="",VLOOKUP($A6,BASIC_TAB!$C$11:$AU$151,9,0)=""),"",IF(VLOOKUP($A6,BASIC_TAB!$C$11:$AU$151,17,0)="*",0,VLOOKUP($A6,BASIC_TAB!$C$11:$AU$151,17,0)))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VLOOKUP(LARGE(BASIC_TAB!$A$11:$A$151,ROW(A7)-5),BASIC_TAB!$A$11:$C$151,3,0)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IF(AND(VLOOKUP($A7,BASIC_TAB!$C$11:$AU$151,8,0)="",VLOOKUP($A7,BASIC_TAB!$C$11:$AU$151,9,0)=""),"",IF(VLOOKUP($A7,BASIC_TAB!$C$11:$AU$151,14,0)="*",0,VLOOKUP($A7,BASIC_TAB!$C$11:$AU$151,14,0)))</f>
        <v/>
      </c>
      <c r="P7" s="111" t="str">
        <f>IF(AND(VLOOKUP($A7,BASIC_TAB!$C$11:$AU$151,8,0)="",VLOOKUP($A7,BASIC_TAB!$C$11:$AU$151,9,0)=""),"",IF(VLOOKUP($A7,BASIC_TAB!$C$11:$AU$151,15,0)="*",0,VLOOKUP($A7,BASIC_TAB!$C$11:$AU$151,15,0)))</f>
        <v/>
      </c>
      <c r="Q7" s="111" t="str">
        <f>IF(AND(VLOOKUP($A7,BASIC_TAB!$C$11:$AU$151,8,0)="",VLOOKUP($A7,BASIC_TAB!$C$11:$AU$151,9,0)=""),"",IF(VLOOKUP($A7,BASIC_TAB!$C$11:$AU$151,16,0)="*",0,VLOOKUP($A7,BASIC_TAB!$C$11:$AU$151,16,0)))</f>
        <v/>
      </c>
      <c r="R7" s="111" t="str">
        <f>IF(AND(VLOOKUP($A7,BASIC_TAB!$C$11:$AU$151,8,0)="",VLOOKUP($A7,BASIC_TAB!$C$11:$AU$151,9,0)=""),"",IF(VLOOKUP($A7,BASIC_TAB!$C$11:$AU$151,17,0)="*",0,VLOOKUP($A7,BASIC_TAB!$C$11:$AU$151,17,0)))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VLOOKUP(LARGE(BASIC_TAB!$A$11:$A$151,ROW(A8)-5),BASIC_TAB!$A$11:$C$151,3,0)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IF(AND(VLOOKUP($A8,BASIC_TAB!$C$11:$AU$151,8,0)="",VLOOKUP($A8,BASIC_TAB!$C$11:$AU$151,9,0)=""),"",IF(VLOOKUP($A8,BASIC_TAB!$C$11:$AU$151,14,0)="*",0,VLOOKUP($A8,BASIC_TAB!$C$11:$AU$151,14,0)))</f>
        <v/>
      </c>
      <c r="P8" s="111" t="str">
        <f>IF(AND(VLOOKUP($A8,BASIC_TAB!$C$11:$AU$151,8,0)="",VLOOKUP($A8,BASIC_TAB!$C$11:$AU$151,9,0)=""),"",IF(VLOOKUP($A8,BASIC_TAB!$C$11:$AU$151,15,0)="*",0,VLOOKUP($A8,BASIC_TAB!$C$11:$AU$151,15,0)))</f>
        <v/>
      </c>
      <c r="Q8" s="111" t="str">
        <f>IF(AND(VLOOKUP($A8,BASIC_TAB!$C$11:$AU$151,8,0)="",VLOOKUP($A8,BASIC_TAB!$C$11:$AU$151,9,0)=""),"",IF(VLOOKUP($A8,BASIC_TAB!$C$11:$AU$151,16,0)="*",0,VLOOKUP($A8,BASIC_TAB!$C$11:$AU$151,16,0)))</f>
        <v/>
      </c>
      <c r="R8" s="111" t="str">
        <f>IF(AND(VLOOKUP($A8,BASIC_TAB!$C$11:$AU$151,8,0)="",VLOOKUP($A8,BASIC_TAB!$C$11:$AU$151,9,0)=""),"",IF(VLOOKUP($A8,BASIC_TAB!$C$11:$AU$151,17,0)="*",0,VLOOKUP($A8,BASIC_TAB!$C$11:$AU$151,17,0)))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VLOOKUP(LARGE(BASIC_TAB!$A$11:$A$151,ROW(A9)-5),BASIC_TAB!$A$11:$C$151,3,0)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IF(AND(VLOOKUP($A9,BASIC_TAB!$C$11:$AU$151,8,0)="",VLOOKUP($A9,BASIC_TAB!$C$11:$AU$151,9,0)=""),"",IF(VLOOKUP($A9,BASIC_TAB!$C$11:$AU$151,14,0)="*",0,VLOOKUP($A9,BASIC_TAB!$C$11:$AU$151,14,0)))</f>
        <v/>
      </c>
      <c r="P9" s="111" t="str">
        <f>IF(AND(VLOOKUP($A9,BASIC_TAB!$C$11:$AU$151,8,0)="",VLOOKUP($A9,BASIC_TAB!$C$11:$AU$151,9,0)=""),"",IF(VLOOKUP($A9,BASIC_TAB!$C$11:$AU$151,15,0)="*",0,VLOOKUP($A9,BASIC_TAB!$C$11:$AU$151,15,0)))</f>
        <v/>
      </c>
      <c r="Q9" s="111" t="str">
        <f>IF(AND(VLOOKUP($A9,BASIC_TAB!$C$11:$AU$151,8,0)="",VLOOKUP($A9,BASIC_TAB!$C$11:$AU$151,9,0)=""),"",IF(VLOOKUP($A9,BASIC_TAB!$C$11:$AU$151,16,0)="*",0,VLOOKUP($A9,BASIC_TAB!$C$11:$AU$151,16,0)))</f>
        <v/>
      </c>
      <c r="R9" s="111" t="str">
        <f>IF(AND(VLOOKUP($A9,BASIC_TAB!$C$11:$AU$151,8,0)="",VLOOKUP($A9,BASIC_TAB!$C$11:$AU$151,9,0)=""),"",IF(VLOOKUP($A9,BASIC_TAB!$C$11:$AU$151,17,0)="*",0,VLOOKUP($A9,BASIC_TAB!$C$11:$AU$151,17,0)))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VLOOKUP(LARGE(BASIC_TAB!$A$11:$A$151,ROW(A10)-5),BASIC_TAB!$A$11:$C$151,3,0)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IF(AND(VLOOKUP($A10,BASIC_TAB!$C$11:$AU$151,8,0)="",VLOOKUP($A10,BASIC_TAB!$C$11:$AU$151,9,0)=""),"",IF(VLOOKUP($A10,BASIC_TAB!$C$11:$AU$151,14,0)="*",0,VLOOKUP($A10,BASIC_TAB!$C$11:$AU$151,14,0)))</f>
        <v/>
      </c>
      <c r="P10" s="111" t="str">
        <f>IF(AND(VLOOKUP($A10,BASIC_TAB!$C$11:$AU$151,8,0)="",VLOOKUP($A10,BASIC_TAB!$C$11:$AU$151,9,0)=""),"",IF(VLOOKUP($A10,BASIC_TAB!$C$11:$AU$151,15,0)="*",0,VLOOKUP($A10,BASIC_TAB!$C$11:$AU$151,15,0)))</f>
        <v/>
      </c>
      <c r="Q10" s="111" t="str">
        <f>IF(AND(VLOOKUP($A10,BASIC_TAB!$C$11:$AU$151,8,0)="",VLOOKUP($A10,BASIC_TAB!$C$11:$AU$151,9,0)=""),"",IF(VLOOKUP($A10,BASIC_TAB!$C$11:$AU$151,16,0)="*",0,VLOOKUP($A10,BASIC_TAB!$C$11:$AU$151,16,0)))</f>
        <v/>
      </c>
      <c r="R10" s="111" t="str">
        <f>IF(AND(VLOOKUP($A10,BASIC_TAB!$C$11:$AU$151,8,0)="",VLOOKUP($A10,BASIC_TAB!$C$11:$AU$151,9,0)=""),"",IF(VLOOKUP($A10,BASIC_TAB!$C$11:$AU$151,17,0)="*",0,VLOOKUP($A10,BASIC_TAB!$C$11:$AU$151,17,0)))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VLOOKUP(LARGE(BASIC_TAB!$A$11:$A$151,ROW(A11)-5),BASIC_TAB!$A$11:$C$151,3,0)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0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IF(AND(VLOOKUP($A11,BASIC_TAB!$C$11:$AU$151,8,0)="",VLOOKUP($A11,BASIC_TAB!$C$11:$AU$151,9,0)=""),"",IF(VLOOKUP($A11,BASIC_TAB!$C$11:$AU$151,14,0)="*",0,VLOOKUP($A11,BASIC_TAB!$C$11:$AU$151,14,0)))</f>
        <v/>
      </c>
      <c r="P11" s="111" t="str">
        <f>IF(AND(VLOOKUP($A11,BASIC_TAB!$C$11:$AU$151,8,0)="",VLOOKUP($A11,BASIC_TAB!$C$11:$AU$151,9,0)=""),"",IF(VLOOKUP($A11,BASIC_TAB!$C$11:$AU$151,15,0)="*",0,VLOOKUP($A11,BASIC_TAB!$C$11:$AU$151,15,0)))</f>
        <v/>
      </c>
      <c r="Q11" s="111" t="str">
        <f>IF(AND(VLOOKUP($A11,BASIC_TAB!$C$11:$AU$151,8,0)="",VLOOKUP($A11,BASIC_TAB!$C$11:$AU$151,9,0)=""),"",IF(VLOOKUP($A11,BASIC_TAB!$C$11:$AU$151,16,0)="*",0,VLOOKUP($A11,BASIC_TAB!$C$11:$AU$151,16,0)))</f>
        <v/>
      </c>
      <c r="R11" s="111" t="str">
        <f>IF(AND(VLOOKUP($A11,BASIC_TAB!$C$11:$AU$151,8,0)="",VLOOKUP($A11,BASIC_TAB!$C$11:$AU$151,9,0)=""),"",IF(VLOOKUP($A11,BASIC_TAB!$C$11:$AU$151,17,0)="*",0,VLOOKUP($A11,BASIC_TAB!$C$11:$AU$151,17,0)))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VLOOKUP(LARGE(BASIC_TAB!$A$11:$A$151,ROW(A12)-5),BASIC_TAB!$A$11:$C$151,3,0)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IF(AND(VLOOKUP($A12,BASIC_TAB!$C$11:$AU$151,8,0)="",VLOOKUP($A12,BASIC_TAB!$C$11:$AU$151,9,0)=""),"",IF(VLOOKUP($A12,BASIC_TAB!$C$11:$AU$151,14,0)="*",0,VLOOKUP($A12,BASIC_TAB!$C$11:$AU$151,14,0)))</f>
        <v/>
      </c>
      <c r="P12" s="111" t="str">
        <f>IF(AND(VLOOKUP($A12,BASIC_TAB!$C$11:$AU$151,8,0)="",VLOOKUP($A12,BASIC_TAB!$C$11:$AU$151,9,0)=""),"",IF(VLOOKUP($A12,BASIC_TAB!$C$11:$AU$151,15,0)="*",0,VLOOKUP($A12,BASIC_TAB!$C$11:$AU$151,15,0)))</f>
        <v/>
      </c>
      <c r="Q12" s="111" t="str">
        <f>IF(AND(VLOOKUP($A12,BASIC_TAB!$C$11:$AU$151,8,0)="",VLOOKUP($A12,BASIC_TAB!$C$11:$AU$151,9,0)=""),"",IF(VLOOKUP($A12,BASIC_TAB!$C$11:$AU$151,16,0)="*",0,VLOOKUP($A12,BASIC_TAB!$C$11:$AU$151,16,0)))</f>
        <v/>
      </c>
      <c r="R12" s="111" t="str">
        <f>IF(AND(VLOOKUP($A12,BASIC_TAB!$C$11:$AU$151,8,0)="",VLOOKUP($A12,BASIC_TAB!$C$11:$AU$151,9,0)=""),"",IF(VLOOKUP($A12,BASIC_TAB!$C$11:$AU$151,17,0)="*",0,VLOOKUP($A12,BASIC_TAB!$C$11:$AU$151,17,0)))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VLOOKUP(LARGE(BASIC_TAB!$A$11:$A$151,ROW(A13)-5),BASIC_TAB!$A$11:$C$151,3,0)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0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IF(AND(VLOOKUP($A13,BASIC_TAB!$C$11:$AU$151,8,0)="",VLOOKUP($A13,BASIC_TAB!$C$11:$AU$151,9,0)=""),"",IF(VLOOKUP($A13,BASIC_TAB!$C$11:$AU$151,14,0)="*",0,VLOOKUP($A13,BASIC_TAB!$C$11:$AU$151,14,0)))</f>
        <v/>
      </c>
      <c r="P13" s="111" t="str">
        <f>IF(AND(VLOOKUP($A13,BASIC_TAB!$C$11:$AU$151,8,0)="",VLOOKUP($A13,BASIC_TAB!$C$11:$AU$151,9,0)=""),"",IF(VLOOKUP($A13,BASIC_TAB!$C$11:$AU$151,15,0)="*",0,VLOOKUP($A13,BASIC_TAB!$C$11:$AU$151,15,0)))</f>
        <v/>
      </c>
      <c r="Q13" s="111" t="str">
        <f>IF(AND(VLOOKUP($A13,BASIC_TAB!$C$11:$AU$151,8,0)="",VLOOKUP($A13,BASIC_TAB!$C$11:$AU$151,9,0)=""),"",IF(VLOOKUP($A13,BASIC_TAB!$C$11:$AU$151,16,0)="*",0,VLOOKUP($A13,BASIC_TAB!$C$11:$AU$151,16,0)))</f>
        <v/>
      </c>
      <c r="R13" s="111" t="str">
        <f>IF(AND(VLOOKUP($A13,BASIC_TAB!$C$11:$AU$151,8,0)="",VLOOKUP($A13,BASIC_TAB!$C$11:$AU$151,9,0)=""),"",IF(VLOOKUP($A13,BASIC_TAB!$C$11:$AU$151,17,0)="*",0,VLOOKUP($A13,BASIC_TAB!$C$11:$AU$151,17,0)))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VLOOKUP(LARGE(BASIC_TAB!$A$11:$A$151,ROW(A14)-5),BASIC_TAB!$A$11:$C$151,3,0)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0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IF(AND(VLOOKUP($A14,BASIC_TAB!$C$11:$AU$151,8,0)="",VLOOKUP($A14,BASIC_TAB!$C$11:$AU$151,9,0)=""),"",IF(VLOOKUP($A14,BASIC_TAB!$C$11:$AU$151,14,0)="*",0,VLOOKUP($A14,BASIC_TAB!$C$11:$AU$151,14,0)))</f>
        <v/>
      </c>
      <c r="P14" s="111" t="str">
        <f>IF(AND(VLOOKUP($A14,BASIC_TAB!$C$11:$AU$151,8,0)="",VLOOKUP($A14,BASIC_TAB!$C$11:$AU$151,9,0)=""),"",IF(VLOOKUP($A14,BASIC_TAB!$C$11:$AU$151,15,0)="*",0,VLOOKUP($A14,BASIC_TAB!$C$11:$AU$151,15,0)))</f>
        <v/>
      </c>
      <c r="Q14" s="111" t="str">
        <f>IF(AND(VLOOKUP($A14,BASIC_TAB!$C$11:$AU$151,8,0)="",VLOOKUP($A14,BASIC_TAB!$C$11:$AU$151,9,0)=""),"",IF(VLOOKUP($A14,BASIC_TAB!$C$11:$AU$151,16,0)="*",0,VLOOKUP($A14,BASIC_TAB!$C$11:$AU$151,16,0)))</f>
        <v/>
      </c>
      <c r="R14" s="111" t="str">
        <f>IF(AND(VLOOKUP($A14,BASIC_TAB!$C$11:$AU$151,8,0)="",VLOOKUP($A14,BASIC_TAB!$C$11:$AU$151,9,0)=""),"",IF(VLOOKUP($A14,BASIC_TAB!$C$11:$AU$151,17,0)="*",0,VLOOKUP($A14,BASIC_TAB!$C$11:$AU$151,17,0)))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VLOOKUP(LARGE(BASIC_TAB!$A$11:$A$151,ROW(A15)-5),BASIC_TAB!$A$11:$C$151,3,0)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IF(AND(VLOOKUP($A15,BASIC_TAB!$C$11:$AU$151,8,0)="",VLOOKUP($A15,BASIC_TAB!$C$11:$AU$151,9,0)=""),"",IF(VLOOKUP($A15,BASIC_TAB!$C$11:$AU$151,14,0)="*",0,VLOOKUP($A15,BASIC_TAB!$C$11:$AU$151,14,0)))</f>
        <v/>
      </c>
      <c r="P15" s="111" t="str">
        <f>IF(AND(VLOOKUP($A15,BASIC_TAB!$C$11:$AU$151,8,0)="",VLOOKUP($A15,BASIC_TAB!$C$11:$AU$151,9,0)=""),"",IF(VLOOKUP($A15,BASIC_TAB!$C$11:$AU$151,15,0)="*",0,VLOOKUP($A15,BASIC_TAB!$C$11:$AU$151,15,0)))</f>
        <v/>
      </c>
      <c r="Q15" s="111" t="str">
        <f>IF(AND(VLOOKUP($A15,BASIC_TAB!$C$11:$AU$151,8,0)="",VLOOKUP($A15,BASIC_TAB!$C$11:$AU$151,9,0)=""),"",IF(VLOOKUP($A15,BASIC_TAB!$C$11:$AU$151,16,0)="*",0,VLOOKUP($A15,BASIC_TAB!$C$11:$AU$151,16,0)))</f>
        <v/>
      </c>
      <c r="R15" s="111" t="str">
        <f>IF(AND(VLOOKUP($A15,BASIC_TAB!$C$11:$AU$151,8,0)="",VLOOKUP($A15,BASIC_TAB!$C$11:$AU$151,9,0)=""),"",IF(VLOOKUP($A15,BASIC_TAB!$C$11:$AU$151,17,0)="*",0,VLOOKUP($A15,BASIC_TAB!$C$11:$AU$151,17,0)))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VLOOKUP(LARGE(BASIC_TAB!$A$11:$A$151,ROW(A16)-5),BASIC_TAB!$A$11:$C$151,3,0)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IF(AND(VLOOKUP($A16,BASIC_TAB!$C$11:$AU$151,8,0)="",VLOOKUP($A16,BASIC_TAB!$C$11:$AU$151,9,0)=""),"",IF(VLOOKUP($A16,BASIC_TAB!$C$11:$AU$151,14,0)="*",0,VLOOKUP($A16,BASIC_TAB!$C$11:$AU$151,14,0)))</f>
        <v/>
      </c>
      <c r="P16" s="111" t="str">
        <f>IF(AND(VLOOKUP($A16,BASIC_TAB!$C$11:$AU$151,8,0)="",VLOOKUP($A16,BASIC_TAB!$C$11:$AU$151,9,0)=""),"",IF(VLOOKUP($A16,BASIC_TAB!$C$11:$AU$151,15,0)="*",0,VLOOKUP($A16,BASIC_TAB!$C$11:$AU$151,15,0)))</f>
        <v/>
      </c>
      <c r="Q16" s="111" t="str">
        <f>IF(AND(VLOOKUP($A16,BASIC_TAB!$C$11:$AU$151,8,0)="",VLOOKUP($A16,BASIC_TAB!$C$11:$AU$151,9,0)=""),"",IF(VLOOKUP($A16,BASIC_TAB!$C$11:$AU$151,16,0)="*",0,VLOOKUP($A16,BASIC_TAB!$C$11:$AU$151,16,0)))</f>
        <v/>
      </c>
      <c r="R16" s="111" t="str">
        <f>IF(AND(VLOOKUP($A16,BASIC_TAB!$C$11:$AU$151,8,0)="",VLOOKUP($A16,BASIC_TAB!$C$11:$AU$151,9,0)=""),"",IF(VLOOKUP($A16,BASIC_TAB!$C$11:$AU$151,17,0)="*",0,VLOOKUP($A16,BASIC_TAB!$C$11:$AU$151,17,0)))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VLOOKUP(LARGE(BASIC_TAB!$A$11:$A$151,ROW(A17)-5),BASIC_TAB!$A$11:$C$151,3,0)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IF(AND(VLOOKUP($A17,BASIC_TAB!$C$11:$AU$151,8,0)="",VLOOKUP($A17,BASIC_TAB!$C$11:$AU$151,9,0)=""),"",IF(VLOOKUP($A17,BASIC_TAB!$C$11:$AU$151,14,0)="*",0,VLOOKUP($A17,BASIC_TAB!$C$11:$AU$151,14,0)))</f>
        <v/>
      </c>
      <c r="P17" s="111" t="str">
        <f>IF(AND(VLOOKUP($A17,BASIC_TAB!$C$11:$AU$151,8,0)="",VLOOKUP($A17,BASIC_TAB!$C$11:$AU$151,9,0)=""),"",IF(VLOOKUP($A17,BASIC_TAB!$C$11:$AU$151,15,0)="*",0,VLOOKUP($A17,BASIC_TAB!$C$11:$AU$151,15,0)))</f>
        <v/>
      </c>
      <c r="Q17" s="111" t="str">
        <f>IF(AND(VLOOKUP($A17,BASIC_TAB!$C$11:$AU$151,8,0)="",VLOOKUP($A17,BASIC_TAB!$C$11:$AU$151,9,0)=""),"",IF(VLOOKUP($A17,BASIC_TAB!$C$11:$AU$151,16,0)="*",0,VLOOKUP($A17,BASIC_TAB!$C$11:$AU$151,16,0)))</f>
        <v/>
      </c>
      <c r="R17" s="111" t="str">
        <f>IF(AND(VLOOKUP($A17,BASIC_TAB!$C$11:$AU$151,8,0)="",VLOOKUP($A17,BASIC_TAB!$C$11:$AU$151,9,0)=""),"",IF(VLOOKUP($A17,BASIC_TAB!$C$11:$AU$151,17,0)="*",0,VLOOKUP($A17,BASIC_TAB!$C$11:$AU$151,17,0)))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VLOOKUP(LARGE(BASIC_TAB!$A$11:$A$151,ROW(A18)-5),BASIC_TAB!$A$11:$C$151,3,0)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IF(AND(VLOOKUP($A18,BASIC_TAB!$C$11:$AU$151,8,0)="",VLOOKUP($A18,BASIC_TAB!$C$11:$AU$151,9,0)=""),"",IF(VLOOKUP($A18,BASIC_TAB!$C$11:$AU$151,14,0)="*",0,VLOOKUP($A18,BASIC_TAB!$C$11:$AU$151,14,0)))</f>
        <v/>
      </c>
      <c r="P18" s="111" t="str">
        <f>IF(AND(VLOOKUP($A18,BASIC_TAB!$C$11:$AU$151,8,0)="",VLOOKUP($A18,BASIC_TAB!$C$11:$AU$151,9,0)=""),"",IF(VLOOKUP($A18,BASIC_TAB!$C$11:$AU$151,15,0)="*",0,VLOOKUP($A18,BASIC_TAB!$C$11:$AU$151,15,0)))</f>
        <v/>
      </c>
      <c r="Q18" s="111" t="str">
        <f>IF(AND(VLOOKUP($A18,BASIC_TAB!$C$11:$AU$151,8,0)="",VLOOKUP($A18,BASIC_TAB!$C$11:$AU$151,9,0)=""),"",IF(VLOOKUP($A18,BASIC_TAB!$C$11:$AU$151,16,0)="*",0,VLOOKUP($A18,BASIC_TAB!$C$11:$AU$151,16,0)))</f>
        <v/>
      </c>
      <c r="R18" s="111" t="str">
        <f>IF(AND(VLOOKUP($A18,BASIC_TAB!$C$11:$AU$151,8,0)="",VLOOKUP($A18,BASIC_TAB!$C$11:$AU$151,9,0)=""),"",IF(VLOOKUP($A18,BASIC_TAB!$C$11:$AU$151,17,0)="*",0,VLOOKUP($A18,BASIC_TAB!$C$11:$AU$151,17,0)))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VLOOKUP(LARGE(BASIC_TAB!$A$11:$A$151,ROW(A19)-5),BASIC_TAB!$A$11:$C$151,3,0)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IF(AND(VLOOKUP($A19,BASIC_TAB!$C$11:$AU$151,8,0)="",VLOOKUP($A19,BASIC_TAB!$C$11:$AU$151,9,0)=""),"",IF(VLOOKUP($A19,BASIC_TAB!$C$11:$AU$151,14,0)="*",0,VLOOKUP($A19,BASIC_TAB!$C$11:$AU$151,14,0)))</f>
        <v/>
      </c>
      <c r="P19" s="111" t="str">
        <f>IF(AND(VLOOKUP($A19,BASIC_TAB!$C$11:$AU$151,8,0)="",VLOOKUP($A19,BASIC_TAB!$C$11:$AU$151,9,0)=""),"",IF(VLOOKUP($A19,BASIC_TAB!$C$11:$AU$151,15,0)="*",0,VLOOKUP($A19,BASIC_TAB!$C$11:$AU$151,15,0)))</f>
        <v/>
      </c>
      <c r="Q19" s="111" t="str">
        <f>IF(AND(VLOOKUP($A19,BASIC_TAB!$C$11:$AU$151,8,0)="",VLOOKUP($A19,BASIC_TAB!$C$11:$AU$151,9,0)=""),"",IF(VLOOKUP($A19,BASIC_TAB!$C$11:$AU$151,16,0)="*",0,VLOOKUP($A19,BASIC_TAB!$C$11:$AU$151,16,0)))</f>
        <v/>
      </c>
      <c r="R19" s="111" t="str">
        <f>IF(AND(VLOOKUP($A19,BASIC_TAB!$C$11:$AU$151,8,0)="",VLOOKUP($A19,BASIC_TAB!$C$11:$AU$151,9,0)=""),"",IF(VLOOKUP($A19,BASIC_TAB!$C$11:$AU$151,17,0)="*",0,VLOOKUP($A19,BASIC_TAB!$C$11:$AU$151,17,0)))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VLOOKUP(LARGE(BASIC_TAB!$A$11:$A$151,ROW(A20)-5),BASIC_TAB!$A$11:$C$151,3,0)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IF(AND(VLOOKUP($A20,BASIC_TAB!$C$11:$AU$151,8,0)="",VLOOKUP($A20,BASIC_TAB!$C$11:$AU$151,9,0)=""),"",IF(VLOOKUP($A20,BASIC_TAB!$C$11:$AU$151,14,0)="*",0,VLOOKUP($A20,BASIC_TAB!$C$11:$AU$151,14,0)))</f>
        <v/>
      </c>
      <c r="P20" s="111" t="str">
        <f>IF(AND(VLOOKUP($A20,BASIC_TAB!$C$11:$AU$151,8,0)="",VLOOKUP($A20,BASIC_TAB!$C$11:$AU$151,9,0)=""),"",IF(VLOOKUP($A20,BASIC_TAB!$C$11:$AU$151,15,0)="*",0,VLOOKUP($A20,BASIC_TAB!$C$11:$AU$151,15,0)))</f>
        <v/>
      </c>
      <c r="Q20" s="111" t="str">
        <f>IF(AND(VLOOKUP($A20,BASIC_TAB!$C$11:$AU$151,8,0)="",VLOOKUP($A20,BASIC_TAB!$C$11:$AU$151,9,0)=""),"",IF(VLOOKUP($A20,BASIC_TAB!$C$11:$AU$151,16,0)="*",0,VLOOKUP($A20,BASIC_TAB!$C$11:$AU$151,16,0)))</f>
        <v/>
      </c>
      <c r="R20" s="111" t="str">
        <f>IF(AND(VLOOKUP($A20,BASIC_TAB!$C$11:$AU$151,8,0)="",VLOOKUP($A20,BASIC_TAB!$C$11:$AU$151,9,0)=""),"",IF(VLOOKUP($A20,BASIC_TAB!$C$11:$AU$151,17,0)="*",0,VLOOKUP($A20,BASIC_TAB!$C$11:$AU$151,17,0)))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VLOOKUP(LARGE(BASIC_TAB!$A$11:$A$151,ROW(A21)-5),BASIC_TAB!$A$11:$C$151,3,0)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IF(AND(VLOOKUP($A21,BASIC_TAB!$C$11:$AU$151,8,0)="",VLOOKUP($A21,BASIC_TAB!$C$11:$AU$151,9,0)=""),"",IF(VLOOKUP($A21,BASIC_TAB!$C$11:$AU$151,14,0)="*",0,VLOOKUP($A21,BASIC_TAB!$C$11:$AU$151,14,0)))</f>
        <v/>
      </c>
      <c r="P21" s="111" t="str">
        <f>IF(AND(VLOOKUP($A21,BASIC_TAB!$C$11:$AU$151,8,0)="",VLOOKUP($A21,BASIC_TAB!$C$11:$AU$151,9,0)=""),"",IF(VLOOKUP($A21,BASIC_TAB!$C$11:$AU$151,15,0)="*",0,VLOOKUP($A21,BASIC_TAB!$C$11:$AU$151,15,0)))</f>
        <v/>
      </c>
      <c r="Q21" s="111" t="str">
        <f>IF(AND(VLOOKUP($A21,BASIC_TAB!$C$11:$AU$151,8,0)="",VLOOKUP($A21,BASIC_TAB!$C$11:$AU$151,9,0)=""),"",IF(VLOOKUP($A21,BASIC_TAB!$C$11:$AU$151,16,0)="*",0,VLOOKUP($A21,BASIC_TAB!$C$11:$AU$151,16,0)))</f>
        <v/>
      </c>
      <c r="R21" s="111" t="str">
        <f>IF(AND(VLOOKUP($A21,BASIC_TAB!$C$11:$AU$151,8,0)="",VLOOKUP($A21,BASIC_TAB!$C$11:$AU$151,9,0)=""),"",IF(VLOOKUP($A21,BASIC_TAB!$C$11:$AU$151,17,0)="*",0,VLOOKUP($A21,BASIC_TAB!$C$11:$AU$151,17,0)))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VLOOKUP(LARGE(BASIC_TAB!$A$11:$A$151,ROW(A22)-5),BASIC_TAB!$A$11:$C$151,3,0)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IF(AND(VLOOKUP($A22,BASIC_TAB!$C$11:$AU$151,8,0)="",VLOOKUP($A22,BASIC_TAB!$C$11:$AU$151,9,0)=""),"",IF(VLOOKUP($A22,BASIC_TAB!$C$11:$AU$151,14,0)="*",0,VLOOKUP($A22,BASIC_TAB!$C$11:$AU$151,14,0)))</f>
        <v/>
      </c>
      <c r="P22" s="111" t="str">
        <f>IF(AND(VLOOKUP($A22,BASIC_TAB!$C$11:$AU$151,8,0)="",VLOOKUP($A22,BASIC_TAB!$C$11:$AU$151,9,0)=""),"",IF(VLOOKUP($A22,BASIC_TAB!$C$11:$AU$151,15,0)="*",0,VLOOKUP($A22,BASIC_TAB!$C$11:$AU$151,15,0)))</f>
        <v/>
      </c>
      <c r="Q22" s="111" t="str">
        <f>IF(AND(VLOOKUP($A22,BASIC_TAB!$C$11:$AU$151,8,0)="",VLOOKUP($A22,BASIC_TAB!$C$11:$AU$151,9,0)=""),"",IF(VLOOKUP($A22,BASIC_TAB!$C$11:$AU$151,16,0)="*",0,VLOOKUP($A22,BASIC_TAB!$C$11:$AU$151,16,0)))</f>
        <v/>
      </c>
      <c r="R22" s="111" t="str">
        <f>IF(AND(VLOOKUP($A22,BASIC_TAB!$C$11:$AU$151,8,0)="",VLOOKUP($A22,BASIC_TAB!$C$11:$AU$151,9,0)=""),"",IF(VLOOKUP($A22,BASIC_TAB!$C$11:$AU$151,17,0)="*",0,VLOOKUP($A22,BASIC_TAB!$C$11:$AU$151,17,0)))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VLOOKUP(LARGE(BASIC_TAB!$A$11:$A$151,ROW(A23)-5),BASIC_TAB!$A$11:$C$151,3,0)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IF(AND(VLOOKUP($A23,BASIC_TAB!$C$11:$AU$151,8,0)="",VLOOKUP($A23,BASIC_TAB!$C$11:$AU$151,9,0)=""),"",IF(VLOOKUP($A23,BASIC_TAB!$C$11:$AU$151,14,0)="*",0,VLOOKUP($A23,BASIC_TAB!$C$11:$AU$151,14,0)))</f>
        <v/>
      </c>
      <c r="P23" s="111" t="str">
        <f>IF(AND(VLOOKUP($A23,BASIC_TAB!$C$11:$AU$151,8,0)="",VLOOKUP($A23,BASIC_TAB!$C$11:$AU$151,9,0)=""),"",IF(VLOOKUP($A23,BASIC_TAB!$C$11:$AU$151,15,0)="*",0,VLOOKUP($A23,BASIC_TAB!$C$11:$AU$151,15,0)))</f>
        <v/>
      </c>
      <c r="Q23" s="111" t="str">
        <f>IF(AND(VLOOKUP($A23,BASIC_TAB!$C$11:$AU$151,8,0)="",VLOOKUP($A23,BASIC_TAB!$C$11:$AU$151,9,0)=""),"",IF(VLOOKUP($A23,BASIC_TAB!$C$11:$AU$151,16,0)="*",0,VLOOKUP($A23,BASIC_TAB!$C$11:$AU$151,16,0)))</f>
        <v/>
      </c>
      <c r="R23" s="111" t="str">
        <f>IF(AND(VLOOKUP($A23,BASIC_TAB!$C$11:$AU$151,8,0)="",VLOOKUP($A23,BASIC_TAB!$C$11:$AU$151,9,0)=""),"",IF(VLOOKUP($A23,BASIC_TAB!$C$11:$AU$151,17,0)="*",0,VLOOKUP($A23,BASIC_TAB!$C$11:$AU$151,17,0)))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VLOOKUP(LARGE(BASIC_TAB!$A$11:$A$151,ROW(A24)-5),BASIC_TAB!$A$11:$C$151,3,0)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IF(AND(VLOOKUP($A24,BASIC_TAB!$C$11:$AU$151,8,0)="",VLOOKUP($A24,BASIC_TAB!$C$11:$AU$151,9,0)=""),"",IF(VLOOKUP($A24,BASIC_TAB!$C$11:$AU$151,14,0)="*",0,VLOOKUP($A24,BASIC_TAB!$C$11:$AU$151,14,0)))</f>
        <v/>
      </c>
      <c r="P24" s="111" t="str">
        <f>IF(AND(VLOOKUP($A24,BASIC_TAB!$C$11:$AU$151,8,0)="",VLOOKUP($A24,BASIC_TAB!$C$11:$AU$151,9,0)=""),"",IF(VLOOKUP($A24,BASIC_TAB!$C$11:$AU$151,15,0)="*",0,VLOOKUP($A24,BASIC_TAB!$C$11:$AU$151,15,0)))</f>
        <v/>
      </c>
      <c r="Q24" s="111" t="str">
        <f>IF(AND(VLOOKUP($A24,BASIC_TAB!$C$11:$AU$151,8,0)="",VLOOKUP($A24,BASIC_TAB!$C$11:$AU$151,9,0)=""),"",IF(VLOOKUP($A24,BASIC_TAB!$C$11:$AU$151,16,0)="*",0,VLOOKUP($A24,BASIC_TAB!$C$11:$AU$151,16,0)))</f>
        <v/>
      </c>
      <c r="R24" s="111" t="str">
        <f>IF(AND(VLOOKUP($A24,BASIC_TAB!$C$11:$AU$151,8,0)="",VLOOKUP($A24,BASIC_TAB!$C$11:$AU$151,9,0)=""),"",IF(VLOOKUP($A24,BASIC_TAB!$C$11:$AU$151,17,0)="*",0,VLOOKUP($A24,BASIC_TAB!$C$11:$AU$151,17,0)))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VLOOKUP(LARGE(BASIC_TAB!$A$11:$A$151,ROW(A25)-5),BASIC_TAB!$A$11:$C$151,3,0)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IF(AND(VLOOKUP($A25,BASIC_TAB!$C$11:$AU$151,8,0)="",VLOOKUP($A25,BASIC_TAB!$C$11:$AU$151,9,0)=""),"",IF(VLOOKUP($A25,BASIC_TAB!$C$11:$AU$151,14,0)="*",0,VLOOKUP($A25,BASIC_TAB!$C$11:$AU$151,14,0)))</f>
        <v/>
      </c>
      <c r="P25" s="111" t="str">
        <f>IF(AND(VLOOKUP($A25,BASIC_TAB!$C$11:$AU$151,8,0)="",VLOOKUP($A25,BASIC_TAB!$C$11:$AU$151,9,0)=""),"",IF(VLOOKUP($A25,BASIC_TAB!$C$11:$AU$151,15,0)="*",0,VLOOKUP($A25,BASIC_TAB!$C$11:$AU$151,15,0)))</f>
        <v/>
      </c>
      <c r="Q25" s="111" t="str">
        <f>IF(AND(VLOOKUP($A25,BASIC_TAB!$C$11:$AU$151,8,0)="",VLOOKUP($A25,BASIC_TAB!$C$11:$AU$151,9,0)=""),"",IF(VLOOKUP($A25,BASIC_TAB!$C$11:$AU$151,16,0)="*",0,VLOOKUP($A25,BASIC_TAB!$C$11:$AU$151,16,0)))</f>
        <v/>
      </c>
      <c r="R25" s="111" t="str">
        <f>IF(AND(VLOOKUP($A25,BASIC_TAB!$C$11:$AU$151,8,0)="",VLOOKUP($A25,BASIC_TAB!$C$11:$AU$151,9,0)=""),"",IF(VLOOKUP($A25,BASIC_TAB!$C$11:$AU$151,17,0)="*",0,VLOOKUP($A25,BASIC_TAB!$C$11:$AU$151,17,0)))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VLOOKUP(LARGE(BASIC_TAB!$A$11:$A$151,ROW(A26)-5),BASIC_TAB!$A$11:$C$151,3,0)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IF(AND(VLOOKUP($A26,BASIC_TAB!$C$11:$AU$151,8,0)="",VLOOKUP($A26,BASIC_TAB!$C$11:$AU$151,9,0)=""),"",IF(VLOOKUP($A26,BASIC_TAB!$C$11:$AU$151,14,0)="*",0,VLOOKUP($A26,BASIC_TAB!$C$11:$AU$151,14,0)))</f>
        <v/>
      </c>
      <c r="P26" s="111" t="str">
        <f>IF(AND(VLOOKUP($A26,BASIC_TAB!$C$11:$AU$151,8,0)="",VLOOKUP($A26,BASIC_TAB!$C$11:$AU$151,9,0)=""),"",IF(VLOOKUP($A26,BASIC_TAB!$C$11:$AU$151,15,0)="*",0,VLOOKUP($A26,BASIC_TAB!$C$11:$AU$151,15,0)))</f>
        <v/>
      </c>
      <c r="Q26" s="111" t="str">
        <f>IF(AND(VLOOKUP($A26,BASIC_TAB!$C$11:$AU$151,8,0)="",VLOOKUP($A26,BASIC_TAB!$C$11:$AU$151,9,0)=""),"",IF(VLOOKUP($A26,BASIC_TAB!$C$11:$AU$151,16,0)="*",0,VLOOKUP($A26,BASIC_TAB!$C$11:$AU$151,16,0)))</f>
        <v/>
      </c>
      <c r="R26" s="111" t="str">
        <f>IF(AND(VLOOKUP($A26,BASIC_TAB!$C$11:$AU$151,8,0)="",VLOOKUP($A26,BASIC_TAB!$C$11:$AU$151,9,0)=""),"",IF(VLOOKUP($A26,BASIC_TAB!$C$11:$AU$151,17,0)="*",0,VLOOKUP($A26,BASIC_TAB!$C$11:$AU$151,17,0)))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VLOOKUP(LARGE(BASIC_TAB!$A$11:$A$151,ROW(A27)-5),BASIC_TAB!$A$11:$C$151,3,0)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IF(AND(VLOOKUP($A27,BASIC_TAB!$C$11:$AU$151,8,0)="",VLOOKUP($A27,BASIC_TAB!$C$11:$AU$151,9,0)=""),"",IF(VLOOKUP($A27,BASIC_TAB!$C$11:$AU$151,14,0)="*",0,VLOOKUP($A27,BASIC_TAB!$C$11:$AU$151,14,0)))</f>
        <v/>
      </c>
      <c r="P27" s="111" t="str">
        <f>IF(AND(VLOOKUP($A27,BASIC_TAB!$C$11:$AU$151,8,0)="",VLOOKUP($A27,BASIC_TAB!$C$11:$AU$151,9,0)=""),"",IF(VLOOKUP($A27,BASIC_TAB!$C$11:$AU$151,15,0)="*",0,VLOOKUP($A27,BASIC_TAB!$C$11:$AU$151,15,0)))</f>
        <v/>
      </c>
      <c r="Q27" s="111" t="str">
        <f>IF(AND(VLOOKUP($A27,BASIC_TAB!$C$11:$AU$151,8,0)="",VLOOKUP($A27,BASIC_TAB!$C$11:$AU$151,9,0)=""),"",IF(VLOOKUP($A27,BASIC_TAB!$C$11:$AU$151,16,0)="*",0,VLOOKUP($A27,BASIC_TAB!$C$11:$AU$151,16,0)))</f>
        <v/>
      </c>
      <c r="R27" s="111" t="str">
        <f>IF(AND(VLOOKUP($A27,BASIC_TAB!$C$11:$AU$151,8,0)="",VLOOKUP($A27,BASIC_TAB!$C$11:$AU$151,9,0)=""),"",IF(VLOOKUP($A27,BASIC_TAB!$C$11:$AU$151,17,0)="*",0,VLOOKUP($A27,BASIC_TAB!$C$11:$AU$151,17,0)))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VLOOKUP(LARGE(BASIC_TAB!$A$11:$A$151,ROW(A28)-5),BASIC_TAB!$A$11:$C$151,3,0)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IF(AND(VLOOKUP($A28,BASIC_TAB!$C$11:$AU$151,8,0)="",VLOOKUP($A28,BASIC_TAB!$C$11:$AU$151,9,0)=""),"",IF(VLOOKUP($A28,BASIC_TAB!$C$11:$AU$151,14,0)="*",0,VLOOKUP($A28,BASIC_TAB!$C$11:$AU$151,14,0)))</f>
        <v/>
      </c>
      <c r="P28" s="111" t="str">
        <f>IF(AND(VLOOKUP($A28,BASIC_TAB!$C$11:$AU$151,8,0)="",VLOOKUP($A28,BASIC_TAB!$C$11:$AU$151,9,0)=""),"",IF(VLOOKUP($A28,BASIC_TAB!$C$11:$AU$151,15,0)="*",0,VLOOKUP($A28,BASIC_TAB!$C$11:$AU$151,15,0)))</f>
        <v/>
      </c>
      <c r="Q28" s="111" t="str">
        <f>IF(AND(VLOOKUP($A28,BASIC_TAB!$C$11:$AU$151,8,0)="",VLOOKUP($A28,BASIC_TAB!$C$11:$AU$151,9,0)=""),"",IF(VLOOKUP($A28,BASIC_TAB!$C$11:$AU$151,16,0)="*",0,VLOOKUP($A28,BASIC_TAB!$C$11:$AU$151,16,0)))</f>
        <v/>
      </c>
      <c r="R28" s="111" t="str">
        <f>IF(AND(VLOOKUP($A28,BASIC_TAB!$C$11:$AU$151,8,0)="",VLOOKUP($A28,BASIC_TAB!$C$11:$AU$151,9,0)=""),"",IF(VLOOKUP($A28,BASIC_TAB!$C$11:$AU$151,17,0)="*",0,VLOOKUP($A28,BASIC_TAB!$C$11:$AU$151,17,0)))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VLOOKUP(LARGE(BASIC_TAB!$A$11:$A$151,ROW(A29)-5),BASIC_TAB!$A$11:$C$151,3,0)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IF(AND(VLOOKUP($A29,BASIC_TAB!$C$11:$AU$151,8,0)="",VLOOKUP($A29,BASIC_TAB!$C$11:$AU$151,9,0)=""),"",IF(VLOOKUP($A29,BASIC_TAB!$C$11:$AU$151,14,0)="*",0,VLOOKUP($A29,BASIC_TAB!$C$11:$AU$151,14,0)))</f>
        <v/>
      </c>
      <c r="P29" s="111" t="str">
        <f>IF(AND(VLOOKUP($A29,BASIC_TAB!$C$11:$AU$151,8,0)="",VLOOKUP($A29,BASIC_TAB!$C$11:$AU$151,9,0)=""),"",IF(VLOOKUP($A29,BASIC_TAB!$C$11:$AU$151,15,0)="*",0,VLOOKUP($A29,BASIC_TAB!$C$11:$AU$151,15,0)))</f>
        <v/>
      </c>
      <c r="Q29" s="111" t="str">
        <f>IF(AND(VLOOKUP($A29,BASIC_TAB!$C$11:$AU$151,8,0)="",VLOOKUP($A29,BASIC_TAB!$C$11:$AU$151,9,0)=""),"",IF(VLOOKUP($A29,BASIC_TAB!$C$11:$AU$151,16,0)="*",0,VLOOKUP($A29,BASIC_TAB!$C$11:$AU$151,16,0)))</f>
        <v/>
      </c>
      <c r="R29" s="111" t="str">
        <f>IF(AND(VLOOKUP($A29,BASIC_TAB!$C$11:$AU$151,8,0)="",VLOOKUP($A29,BASIC_TAB!$C$11:$AU$151,9,0)=""),"",IF(VLOOKUP($A29,BASIC_TAB!$C$11:$AU$151,17,0)="*",0,VLOOKUP($A29,BASIC_TAB!$C$11:$AU$151,17,0)))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VLOOKUP(LARGE(BASIC_TAB!$A$11:$A$151,ROW(A30)-5),BASIC_TAB!$A$11:$C$151,3,0)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IF(AND(VLOOKUP($A30,BASIC_TAB!$C$11:$AU$151,8,0)="",VLOOKUP($A30,BASIC_TAB!$C$11:$AU$151,9,0)=""),"",IF(VLOOKUP($A30,BASIC_TAB!$C$11:$AU$151,14,0)="*",0,VLOOKUP($A30,BASIC_TAB!$C$11:$AU$151,14,0)))</f>
        <v/>
      </c>
      <c r="P30" s="111" t="str">
        <f>IF(AND(VLOOKUP($A30,BASIC_TAB!$C$11:$AU$151,8,0)="",VLOOKUP($A30,BASIC_TAB!$C$11:$AU$151,9,0)=""),"",IF(VLOOKUP($A30,BASIC_TAB!$C$11:$AU$151,15,0)="*",0,VLOOKUP($A30,BASIC_TAB!$C$11:$AU$151,15,0)))</f>
        <v/>
      </c>
      <c r="Q30" s="111" t="str">
        <f>IF(AND(VLOOKUP($A30,BASIC_TAB!$C$11:$AU$151,8,0)="",VLOOKUP($A30,BASIC_TAB!$C$11:$AU$151,9,0)=""),"",IF(VLOOKUP($A30,BASIC_TAB!$C$11:$AU$151,16,0)="*",0,VLOOKUP($A30,BASIC_TAB!$C$11:$AU$151,16,0)))</f>
        <v/>
      </c>
      <c r="R30" s="111" t="str">
        <f>IF(AND(VLOOKUP($A30,BASIC_TAB!$C$11:$AU$151,8,0)="",VLOOKUP($A30,BASIC_TAB!$C$11:$AU$151,9,0)=""),"",IF(VLOOKUP($A30,BASIC_TAB!$C$11:$AU$151,17,0)="*",0,VLOOKUP($A30,BASIC_TAB!$C$11:$AU$151,17,0)))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VLOOKUP(LARGE(BASIC_TAB!$A$11:$A$151,ROW(A31)-5),BASIC_TAB!$A$11:$C$151,3,0)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0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IF(AND(VLOOKUP($A31,BASIC_TAB!$C$11:$AU$151,8,0)="",VLOOKUP($A31,BASIC_TAB!$C$11:$AU$151,9,0)=""),"",IF(VLOOKUP($A31,BASIC_TAB!$C$11:$AU$151,14,0)="*",0,VLOOKUP($A31,BASIC_TAB!$C$11:$AU$151,14,0)))</f>
        <v/>
      </c>
      <c r="P31" s="111" t="str">
        <f>IF(AND(VLOOKUP($A31,BASIC_TAB!$C$11:$AU$151,8,0)="",VLOOKUP($A31,BASIC_TAB!$C$11:$AU$151,9,0)=""),"",IF(VLOOKUP($A31,BASIC_TAB!$C$11:$AU$151,15,0)="*",0,VLOOKUP($A31,BASIC_TAB!$C$11:$AU$151,15,0)))</f>
        <v/>
      </c>
      <c r="Q31" s="111" t="str">
        <f>IF(AND(VLOOKUP($A31,BASIC_TAB!$C$11:$AU$151,8,0)="",VLOOKUP($A31,BASIC_TAB!$C$11:$AU$151,9,0)=""),"",IF(VLOOKUP($A31,BASIC_TAB!$C$11:$AU$151,16,0)="*",0,VLOOKUP($A31,BASIC_TAB!$C$11:$AU$151,16,0)))</f>
        <v/>
      </c>
      <c r="R31" s="111" t="str">
        <f>IF(AND(VLOOKUP($A31,BASIC_TAB!$C$11:$AU$151,8,0)="",VLOOKUP($A31,BASIC_TAB!$C$11:$AU$151,9,0)=""),"",IF(VLOOKUP($A31,BASIC_TAB!$C$11:$AU$151,17,0)="*",0,VLOOKUP($A31,BASIC_TAB!$C$11:$AU$151,17,0)))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VLOOKUP(LARGE(BASIC_TAB!$A$11:$A$151,ROW(A32)-5),BASIC_TAB!$A$11:$C$151,3,0)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IF(AND(VLOOKUP($A32,BASIC_TAB!$C$11:$AU$151,8,0)="",VLOOKUP($A32,BASIC_TAB!$C$11:$AU$151,9,0)=""),"",IF(VLOOKUP($A32,BASIC_TAB!$C$11:$AU$151,14,0)="*",0,VLOOKUP($A32,BASIC_TAB!$C$11:$AU$151,14,0)))</f>
        <v/>
      </c>
      <c r="P32" s="111" t="str">
        <f>IF(AND(VLOOKUP($A32,BASIC_TAB!$C$11:$AU$151,8,0)="",VLOOKUP($A32,BASIC_TAB!$C$11:$AU$151,9,0)=""),"",IF(VLOOKUP($A32,BASIC_TAB!$C$11:$AU$151,15,0)="*",0,VLOOKUP($A32,BASIC_TAB!$C$11:$AU$151,15,0)))</f>
        <v/>
      </c>
      <c r="Q32" s="111" t="str">
        <f>IF(AND(VLOOKUP($A32,BASIC_TAB!$C$11:$AU$151,8,0)="",VLOOKUP($A32,BASIC_TAB!$C$11:$AU$151,9,0)=""),"",IF(VLOOKUP($A32,BASIC_TAB!$C$11:$AU$151,16,0)="*",0,VLOOKUP($A32,BASIC_TAB!$C$11:$AU$151,16,0)))</f>
        <v/>
      </c>
      <c r="R32" s="111" t="str">
        <f>IF(AND(VLOOKUP($A32,BASIC_TAB!$C$11:$AU$151,8,0)="",VLOOKUP($A32,BASIC_TAB!$C$11:$AU$151,9,0)=""),"",IF(VLOOKUP($A32,BASIC_TAB!$C$11:$AU$151,17,0)="*",0,VLOOKUP($A32,BASIC_TAB!$C$11:$AU$151,17,0)))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VLOOKUP(LARGE(BASIC_TAB!$A$11:$A$151,ROW(A33)-5),BASIC_TAB!$A$11:$C$151,3,0)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IF(AND(VLOOKUP($A33,BASIC_TAB!$C$11:$AU$151,8,0)="",VLOOKUP($A33,BASIC_TAB!$C$11:$AU$151,9,0)=""),"",IF(VLOOKUP($A33,BASIC_TAB!$C$11:$AU$151,14,0)="*",0,VLOOKUP($A33,BASIC_TAB!$C$11:$AU$151,14,0)))</f>
        <v/>
      </c>
      <c r="P33" s="111" t="str">
        <f>IF(AND(VLOOKUP($A33,BASIC_TAB!$C$11:$AU$151,8,0)="",VLOOKUP($A33,BASIC_TAB!$C$11:$AU$151,9,0)=""),"",IF(VLOOKUP($A33,BASIC_TAB!$C$11:$AU$151,15,0)="*",0,VLOOKUP($A33,BASIC_TAB!$C$11:$AU$151,15,0)))</f>
        <v/>
      </c>
      <c r="Q33" s="111" t="str">
        <f>IF(AND(VLOOKUP($A33,BASIC_TAB!$C$11:$AU$151,8,0)="",VLOOKUP($A33,BASIC_TAB!$C$11:$AU$151,9,0)=""),"",IF(VLOOKUP($A33,BASIC_TAB!$C$11:$AU$151,16,0)="*",0,VLOOKUP($A33,BASIC_TAB!$C$11:$AU$151,16,0)))</f>
        <v/>
      </c>
      <c r="R33" s="111" t="str">
        <f>IF(AND(VLOOKUP($A33,BASIC_TAB!$C$11:$AU$151,8,0)="",VLOOKUP($A33,BASIC_TAB!$C$11:$AU$151,9,0)=""),"",IF(VLOOKUP($A33,BASIC_TAB!$C$11:$AU$151,17,0)="*",0,VLOOKUP($A33,BASIC_TAB!$C$11:$AU$151,17,0)))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VLOOKUP(LARGE(BASIC_TAB!$A$11:$A$151,ROW(A34)-5),BASIC_TAB!$A$11:$C$151,3,0)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IF(AND(VLOOKUP($A34,BASIC_TAB!$C$11:$AU$151,8,0)="",VLOOKUP($A34,BASIC_TAB!$C$11:$AU$151,9,0)=""),"",IF(VLOOKUP($A34,BASIC_TAB!$C$11:$AU$151,14,0)="*",0,VLOOKUP($A34,BASIC_TAB!$C$11:$AU$151,14,0)))</f>
        <v/>
      </c>
      <c r="P34" s="111" t="str">
        <f>IF(AND(VLOOKUP($A34,BASIC_TAB!$C$11:$AU$151,8,0)="",VLOOKUP($A34,BASIC_TAB!$C$11:$AU$151,9,0)=""),"",IF(VLOOKUP($A34,BASIC_TAB!$C$11:$AU$151,15,0)="*",0,VLOOKUP($A34,BASIC_TAB!$C$11:$AU$151,15,0)))</f>
        <v/>
      </c>
      <c r="Q34" s="111" t="str">
        <f>IF(AND(VLOOKUP($A34,BASIC_TAB!$C$11:$AU$151,8,0)="",VLOOKUP($A34,BASIC_TAB!$C$11:$AU$151,9,0)=""),"",IF(VLOOKUP($A34,BASIC_TAB!$C$11:$AU$151,16,0)="*",0,VLOOKUP($A34,BASIC_TAB!$C$11:$AU$151,16,0)))</f>
        <v/>
      </c>
      <c r="R34" s="111" t="str">
        <f>IF(AND(VLOOKUP($A34,BASIC_TAB!$C$11:$AU$151,8,0)="",VLOOKUP($A34,BASIC_TAB!$C$11:$AU$151,9,0)=""),"",IF(VLOOKUP($A34,BASIC_TAB!$C$11:$AU$151,17,0)="*",0,VLOOKUP($A34,BASIC_TAB!$C$11:$AU$151,17,0)))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VLOOKUP(LARGE(BASIC_TAB!$A$11:$A$151,ROW(A35)-5),BASIC_TAB!$A$11:$C$151,3,0)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IF(AND(VLOOKUP($A35,BASIC_TAB!$C$11:$AU$151,8,0)="",VLOOKUP($A35,BASIC_TAB!$C$11:$AU$151,9,0)=""),"",IF(VLOOKUP($A35,BASIC_TAB!$C$11:$AU$151,14,0)="*",0,VLOOKUP($A35,BASIC_TAB!$C$11:$AU$151,14,0)))</f>
        <v/>
      </c>
      <c r="P35" s="111" t="str">
        <f>IF(AND(VLOOKUP($A35,BASIC_TAB!$C$11:$AU$151,8,0)="",VLOOKUP($A35,BASIC_TAB!$C$11:$AU$151,9,0)=""),"",IF(VLOOKUP($A35,BASIC_TAB!$C$11:$AU$151,15,0)="*",0,VLOOKUP($A35,BASIC_TAB!$C$11:$AU$151,15,0)))</f>
        <v/>
      </c>
      <c r="Q35" s="111" t="str">
        <f>IF(AND(VLOOKUP($A35,BASIC_TAB!$C$11:$AU$151,8,0)="",VLOOKUP($A35,BASIC_TAB!$C$11:$AU$151,9,0)=""),"",IF(VLOOKUP($A35,BASIC_TAB!$C$11:$AU$151,16,0)="*",0,VLOOKUP($A35,BASIC_TAB!$C$11:$AU$151,16,0)))</f>
        <v/>
      </c>
      <c r="R35" s="111" t="str">
        <f>IF(AND(VLOOKUP($A35,BASIC_TAB!$C$11:$AU$151,8,0)="",VLOOKUP($A35,BASIC_TAB!$C$11:$AU$151,9,0)=""),"",IF(VLOOKUP($A35,BASIC_TAB!$C$11:$AU$151,17,0)="*",0,VLOOKUP($A35,BASIC_TAB!$C$11:$AU$151,17,0)))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VLOOKUP(LARGE(BASIC_TAB!$A$11:$A$151,ROW(A36)-5),BASIC_TAB!$A$11:$C$151,3,0)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IF(AND(VLOOKUP($A36,BASIC_TAB!$C$11:$AU$151,8,0)="",VLOOKUP($A36,BASIC_TAB!$C$11:$AU$151,9,0)=""),"",IF(VLOOKUP($A36,BASIC_TAB!$C$11:$AU$151,14,0)="*",0,VLOOKUP($A36,BASIC_TAB!$C$11:$AU$151,14,0)))</f>
        <v/>
      </c>
      <c r="P36" s="111" t="str">
        <f>IF(AND(VLOOKUP($A36,BASIC_TAB!$C$11:$AU$151,8,0)="",VLOOKUP($A36,BASIC_TAB!$C$11:$AU$151,9,0)=""),"",IF(VLOOKUP($A36,BASIC_TAB!$C$11:$AU$151,15,0)="*",0,VLOOKUP($A36,BASIC_TAB!$C$11:$AU$151,15,0)))</f>
        <v/>
      </c>
      <c r="Q36" s="111" t="str">
        <f>IF(AND(VLOOKUP($A36,BASIC_TAB!$C$11:$AU$151,8,0)="",VLOOKUP($A36,BASIC_TAB!$C$11:$AU$151,9,0)=""),"",IF(VLOOKUP($A36,BASIC_TAB!$C$11:$AU$151,16,0)="*",0,VLOOKUP($A36,BASIC_TAB!$C$11:$AU$151,16,0)))</f>
        <v/>
      </c>
      <c r="R36" s="111" t="str">
        <f>IF(AND(VLOOKUP($A36,BASIC_TAB!$C$11:$AU$151,8,0)="",VLOOKUP($A36,BASIC_TAB!$C$11:$AU$151,9,0)=""),"",IF(VLOOKUP($A36,BASIC_TAB!$C$11:$AU$151,17,0)="*",0,VLOOKUP($A36,BASIC_TAB!$C$11:$AU$151,17,0)))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VLOOKUP(LARGE(BASIC_TAB!$A$11:$A$151,ROW(A37)-5),BASIC_TAB!$A$11:$C$151,3,0)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IF(AND(VLOOKUP($A37,BASIC_TAB!$C$11:$AU$151,8,0)="",VLOOKUP($A37,BASIC_TAB!$C$11:$AU$151,9,0)=""),"",IF(VLOOKUP($A37,BASIC_TAB!$C$11:$AU$151,14,0)="*",0,VLOOKUP($A37,BASIC_TAB!$C$11:$AU$151,14,0)))</f>
        <v/>
      </c>
      <c r="P37" s="111" t="str">
        <f>IF(AND(VLOOKUP($A37,BASIC_TAB!$C$11:$AU$151,8,0)="",VLOOKUP($A37,BASIC_TAB!$C$11:$AU$151,9,0)=""),"",IF(VLOOKUP($A37,BASIC_TAB!$C$11:$AU$151,15,0)="*",0,VLOOKUP($A37,BASIC_TAB!$C$11:$AU$151,15,0)))</f>
        <v/>
      </c>
      <c r="Q37" s="111" t="str">
        <f>IF(AND(VLOOKUP($A37,BASIC_TAB!$C$11:$AU$151,8,0)="",VLOOKUP($A37,BASIC_TAB!$C$11:$AU$151,9,0)=""),"",IF(VLOOKUP($A37,BASIC_TAB!$C$11:$AU$151,16,0)="*",0,VLOOKUP($A37,BASIC_TAB!$C$11:$AU$151,16,0)))</f>
        <v/>
      </c>
      <c r="R37" s="111" t="str">
        <f>IF(AND(VLOOKUP($A37,BASIC_TAB!$C$11:$AU$151,8,0)="",VLOOKUP($A37,BASIC_TAB!$C$11:$AU$151,9,0)=""),"",IF(VLOOKUP($A37,BASIC_TAB!$C$11:$AU$151,17,0)="*",0,VLOOKUP($A37,BASIC_TAB!$C$11:$AU$151,17,0)))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VLOOKUP(LARGE(BASIC_TAB!$A$11:$A$151,ROW(A38)-5),BASIC_TAB!$A$11:$C$151,3,0)</f>
        <v>38</v>
      </c>
      <c r="B38" t="str">
        <f t="shared" si="0"/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IF(AND(VLOOKUP($A38,BASIC_TAB!$C$11:$AU$151,8,0)="",VLOOKUP($A38,BASIC_TAB!$C$11:$AU$151,9,0)=""),"",IF(VLOOKUP($A38,BASIC_TAB!$C$11:$AU$151,14,0)="*",0,VLOOKUP($A38,BASIC_TAB!$C$11:$AU$151,14,0)))</f>
        <v/>
      </c>
      <c r="P38" s="111" t="str">
        <f>IF(AND(VLOOKUP($A38,BASIC_TAB!$C$11:$AU$151,8,0)="",VLOOKUP($A38,BASIC_TAB!$C$11:$AU$151,9,0)=""),"",IF(VLOOKUP($A38,BASIC_TAB!$C$11:$AU$151,15,0)="*",0,VLOOKUP($A38,BASIC_TAB!$C$11:$AU$151,15,0)))</f>
        <v/>
      </c>
      <c r="Q38" s="111" t="str">
        <f>IF(AND(VLOOKUP($A38,BASIC_TAB!$C$11:$AU$151,8,0)="",VLOOKUP($A38,BASIC_TAB!$C$11:$AU$151,9,0)=""),"",IF(VLOOKUP($A38,BASIC_TAB!$C$11:$AU$151,16,0)="*",0,VLOOKUP($A38,BASIC_TAB!$C$11:$AU$151,16,0)))</f>
        <v/>
      </c>
      <c r="R38" s="111" t="str">
        <f>IF(AND(VLOOKUP($A38,BASIC_TAB!$C$11:$AU$151,8,0)="",VLOOKUP($A38,BASIC_TAB!$C$11:$AU$151,9,0)=""),"",IF(VLOOKUP($A38,BASIC_TAB!$C$11:$AU$151,17,0)="*",0,VLOOKUP($A38,BASIC_TAB!$C$11:$AU$151,17,0)))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VLOOKUP(LARGE(BASIC_TAB!$A$11:$A$151,ROW(A39)-5),BASIC_TAB!$A$11:$C$151,3,0)</f>
        <v>39</v>
      </c>
      <c r="B39" t="str">
        <f t="shared" si="0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IF(AND(VLOOKUP($A39,BASIC_TAB!$C$11:$AU$151,8,0)="",VLOOKUP($A39,BASIC_TAB!$C$11:$AU$151,9,0)=""),"",IF(VLOOKUP($A39,BASIC_TAB!$C$11:$AU$151,14,0)="*",0,VLOOKUP($A39,BASIC_TAB!$C$11:$AU$151,14,0)))</f>
        <v/>
      </c>
      <c r="P39" s="111" t="str">
        <f>IF(AND(VLOOKUP($A39,BASIC_TAB!$C$11:$AU$151,8,0)="",VLOOKUP($A39,BASIC_TAB!$C$11:$AU$151,9,0)=""),"",IF(VLOOKUP($A39,BASIC_TAB!$C$11:$AU$151,15,0)="*",0,VLOOKUP($A39,BASIC_TAB!$C$11:$AU$151,15,0)))</f>
        <v/>
      </c>
      <c r="Q39" s="111" t="str">
        <f>IF(AND(VLOOKUP($A39,BASIC_TAB!$C$11:$AU$151,8,0)="",VLOOKUP($A39,BASIC_TAB!$C$11:$AU$151,9,0)=""),"",IF(VLOOKUP($A39,BASIC_TAB!$C$11:$AU$151,16,0)="*",0,VLOOKUP($A39,BASIC_TAB!$C$11:$AU$151,16,0)))</f>
        <v/>
      </c>
      <c r="R39" s="111" t="str">
        <f>IF(AND(VLOOKUP($A39,BASIC_TAB!$C$11:$AU$151,8,0)="",VLOOKUP($A39,BASIC_TAB!$C$11:$AU$151,9,0)=""),"",IF(VLOOKUP($A39,BASIC_TAB!$C$11:$AU$151,17,0)="*",0,VLOOKUP($A39,BASIC_TAB!$C$11:$AU$151,17,0)))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1">HLOOKUP($B39,$CC$5:$CT$140,ROW($B39)-5,0)</f>
        <v>#N/A</v>
      </c>
      <c r="X39" s="110" t="e">
        <f t="shared" ref="X39:X70" si="82">HLOOKUP($B39,$AS$5:$BJ$140,ROW($B39)-5,0)</f>
        <v>#N/A</v>
      </c>
      <c r="Y39" s="110" t="e">
        <f t="shared" ref="Y39:Y70" si="83">HLOOKUP($B39,$AA$5:$AR$140,ROW($B39)-5,0)</f>
        <v>#N/A</v>
      </c>
      <c r="Z39" s="110" t="e">
        <f t="shared" ref="Z39:Z70" si="84">HLOOKUP($B39,$BK$5:$CB$140,ROW($B39)-5,0)</f>
        <v>#N/A</v>
      </c>
      <c r="AA39" s="113">
        <f t="shared" ref="AA39:AA70" si="85">IF($B39=AA$5,$U39+AA38,AA38)</f>
        <v>0</v>
      </c>
      <c r="AB39" s="113">
        <f t="shared" ref="AB39:AB70" si="86">IF($B39=AB$5,$U39+AB38,AB38)</f>
        <v>0</v>
      </c>
      <c r="AC39" s="113">
        <f t="shared" ref="AC39:AC70" si="87">IF($B39=AC$5,$U39+AC38,AC38)</f>
        <v>0</v>
      </c>
      <c r="AD39" s="113">
        <f t="shared" ref="AD39:AD70" si="88">IF($B39=AD$5,$U39+AD38,AD38)</f>
        <v>0</v>
      </c>
      <c r="AE39" s="113">
        <f t="shared" ref="AE39:AE70" si="89">IF($B39=AE$5,$U39+AE38,AE38)</f>
        <v>0</v>
      </c>
      <c r="AF39" s="113">
        <f t="shared" ref="AF39:AF70" si="90">IF($B39=AF$5,$U39+AF38,AF38)</f>
        <v>0</v>
      </c>
      <c r="AG39" s="113">
        <f t="shared" ref="AG39:AG70" si="91">IF($B39=AG$5,$U39+AG38,AG38)</f>
        <v>0</v>
      </c>
      <c r="AH39" s="113">
        <f t="shared" ref="AH39:AH70" si="92">IF($B39=AH$5,$U39+AH38,AH38)</f>
        <v>0</v>
      </c>
      <c r="AI39" s="113">
        <f t="shared" ref="AI39:AI70" si="93">IF($B39=AI$5,$U39+AI38,AI38)</f>
        <v>0</v>
      </c>
      <c r="AJ39" s="113">
        <f t="shared" ref="AJ39:AJ70" si="94">IF($B39=AJ$5,$U39+AJ38,AJ38)</f>
        <v>0</v>
      </c>
      <c r="AK39" s="113">
        <f t="shared" ref="AK39:AK70" si="95">IF($B39=AK$5,$U39+AK38,AK38)</f>
        <v>0</v>
      </c>
      <c r="AL39" s="113">
        <f t="shared" ref="AL39:AL70" si="96">IF($B39=AL$5,$U39+AL38,AL38)</f>
        <v>0</v>
      </c>
      <c r="AM39" s="113">
        <f t="shared" ref="AM39:AM70" si="97">IF($B39=AM$5,$U39+AM38,AM38)</f>
        <v>0</v>
      </c>
      <c r="AN39" s="113">
        <f t="shared" ref="AN39:AN70" si="98">IF($B39=AN$5,$U39+AN38,AN38)</f>
        <v>0</v>
      </c>
      <c r="AO39" s="113">
        <f t="shared" ref="AO39:AO70" si="99">IF($B39=AO$5,$U39+AO38,AO38)</f>
        <v>0</v>
      </c>
      <c r="AP39" s="113">
        <f t="shared" ref="AP39:AP70" si="100">IF($B39=AP$5,$U39+AP38,AP38)</f>
        <v>0</v>
      </c>
      <c r="AQ39" s="113">
        <f t="shared" ref="AQ39:AQ70" si="101">IF($B39=AQ$5,$U39+AQ38,AQ38)</f>
        <v>0</v>
      </c>
      <c r="AR39" s="113">
        <f t="shared" ref="AR39:AR70" si="102">IF($B39=AR$5,$U39+AR38,AR38)</f>
        <v>0</v>
      </c>
      <c r="AS39" s="113">
        <f t="shared" ref="AS39:AS70" si="103">IF($B39=AS$5,$T39+AS38,AS38)</f>
        <v>0</v>
      </c>
      <c r="AT39" s="113">
        <f t="shared" ref="AT39:AT70" si="104">IF($B39=AT$5,$T39+AT38,AT38)</f>
        <v>0</v>
      </c>
      <c r="AU39" s="113">
        <f t="shared" ref="AU39:AU70" si="105">IF($B39=AU$5,$T39+AU38,AU38)</f>
        <v>0</v>
      </c>
      <c r="AV39" s="113">
        <f t="shared" ref="AV39:AV70" si="106">IF($B39=AV$5,$T39+AV38,AV38)</f>
        <v>0</v>
      </c>
      <c r="AW39" s="113">
        <f t="shared" ref="AW39:AW70" si="107">IF($B39=AW$5,$T39+AW38,AW38)</f>
        <v>0</v>
      </c>
      <c r="AX39" s="113">
        <f t="shared" ref="AX39:AX70" si="108">IF($B39=AX$5,$T39+AX38,AX38)</f>
        <v>0</v>
      </c>
      <c r="AY39" s="113">
        <f t="shared" ref="AY39:AY70" si="109">IF($B39=AY$5,$T39+AY38,AY38)</f>
        <v>0</v>
      </c>
      <c r="AZ39" s="113">
        <f t="shared" ref="AZ39:AZ70" si="110">IF($B39=AZ$5,$T39+AZ38,AZ38)</f>
        <v>0</v>
      </c>
      <c r="BA39" s="113">
        <f t="shared" ref="BA39:BA70" si="111">IF($B39=BA$5,$T39+BA38,BA38)</f>
        <v>0</v>
      </c>
      <c r="BB39" s="113">
        <f t="shared" ref="BB39:BB70" si="112">IF($B39=BB$5,$T39+BB38,BB38)</f>
        <v>0</v>
      </c>
      <c r="BC39" s="113">
        <f t="shared" ref="BC39:BC70" si="113">IF($B39=BC$5,$T39+BC38,BC38)</f>
        <v>0</v>
      </c>
      <c r="BD39" s="113">
        <f t="shared" ref="BD39:BD70" si="114">IF($B39=BD$5,$T39+BD38,BD38)</f>
        <v>0</v>
      </c>
      <c r="BE39" s="113">
        <f t="shared" ref="BE39:BE70" si="115">IF($B39=BE$5,$T39+BE38,BE38)</f>
        <v>0</v>
      </c>
      <c r="BF39" s="113">
        <f t="shared" ref="BF39:BF70" si="116">IF($B39=BF$5,$T39+BF38,BF38)</f>
        <v>0</v>
      </c>
      <c r="BG39" s="113">
        <f t="shared" ref="BG39:BG70" si="117">IF($B39=BG$5,$T39+BG38,BG38)</f>
        <v>0</v>
      </c>
      <c r="BH39" s="113">
        <f t="shared" ref="BH39:BH70" si="118">IF($B39=BH$5,$T39+BH38,BH38)</f>
        <v>0</v>
      </c>
      <c r="BI39" s="113">
        <f t="shared" ref="BI39:BI70" si="119">IF($B39=BI$5,$T39+BI38,BI38)</f>
        <v>0</v>
      </c>
      <c r="BJ39" s="113">
        <f t="shared" ref="BJ39:BJ70" si="120">IF($B39=BJ$5,$T39+BJ38,BJ38)</f>
        <v>0</v>
      </c>
      <c r="BK39" s="113">
        <f t="shared" ref="BK39:BK70" si="121">IF($B39=BK$5,$V39+BK38,BK38)</f>
        <v>0</v>
      </c>
      <c r="BL39" s="113">
        <f t="shared" ref="BL39:BL70" si="122">IF($B39=BL$5,$V39+BL38,BL38)</f>
        <v>0</v>
      </c>
      <c r="BM39" s="113">
        <f t="shared" ref="BM39:BM70" si="123">IF($B39=BM$5,$V39+BM38,BM38)</f>
        <v>0</v>
      </c>
      <c r="BN39" s="113">
        <f t="shared" ref="BN39:BN70" si="124">IF($B39=BN$5,$V39+BN38,BN38)</f>
        <v>0</v>
      </c>
      <c r="BO39" s="113">
        <f t="shared" ref="BO39:BO70" si="125">IF($B39=BO$5,$V39+BO38,BO38)</f>
        <v>0</v>
      </c>
      <c r="BP39" s="113">
        <f t="shared" ref="BP39:BP70" si="126">IF($B39=BP$5,$V39+BP38,BP38)</f>
        <v>0</v>
      </c>
      <c r="BQ39" s="113">
        <f t="shared" ref="BQ39:BQ70" si="127">IF($B39=BQ$5,$V39+BQ38,BQ38)</f>
        <v>0</v>
      </c>
      <c r="BR39" s="113">
        <f t="shared" ref="BR39:BR70" si="128">IF($B39=BR$5,$V39+BR38,BR38)</f>
        <v>0</v>
      </c>
      <c r="BS39" s="113">
        <f t="shared" ref="BS39:BS70" si="129">IF($B39=BS$5,$V39+BS38,BS38)</f>
        <v>0</v>
      </c>
      <c r="BT39" s="113">
        <f t="shared" ref="BT39:BT70" si="130">IF($B39=BT$5,$V39+BT38,BT38)</f>
        <v>0</v>
      </c>
      <c r="BU39" s="113">
        <f t="shared" ref="BU39:BU70" si="131">IF($B39=BU$5,$V39+BU38,BU38)</f>
        <v>0</v>
      </c>
      <c r="BV39" s="113">
        <f t="shared" ref="BV39:BV70" si="132">IF($B39=BV$5,$V39+BV38,BV38)</f>
        <v>0</v>
      </c>
      <c r="BW39" s="113">
        <f t="shared" ref="BW39:BW70" si="133">IF($B39=BW$5,$V39+BW38,BW38)</f>
        <v>0</v>
      </c>
      <c r="BX39" s="113">
        <f t="shared" ref="BX39:BX70" si="134">IF($B39=BX$5,$V39+BX38,BX38)</f>
        <v>0</v>
      </c>
      <c r="BY39" s="113">
        <f t="shared" ref="BY39:BY70" si="135">IF($B39=BY$5,$V39+BY38,BY38)</f>
        <v>0</v>
      </c>
      <c r="BZ39" s="113">
        <f t="shared" ref="BZ39:BZ70" si="136">IF($B39=BZ$5,$V39+BZ38,BZ38)</f>
        <v>0</v>
      </c>
      <c r="CA39" s="113">
        <f t="shared" ref="CA39:CA70" si="137">IF($B39=CA$5,$V39+CA38,CA38)</f>
        <v>0</v>
      </c>
      <c r="CB39" s="113">
        <f t="shared" ref="CB39:CB70" si="138">IF($B39=CB$5,$V39+CB38,CB38)</f>
        <v>0</v>
      </c>
      <c r="CC39" s="113">
        <f t="shared" ref="CC39:CC70" si="139">IF($B39=CC$5,$S39+CC38,CC38)</f>
        <v>0</v>
      </c>
      <c r="CD39" s="113">
        <f t="shared" ref="CD39:CD70" si="140">IF($B39=CD$5,$S39+CD38,CD38)</f>
        <v>0</v>
      </c>
      <c r="CE39" s="113">
        <f t="shared" ref="CE39:CE70" si="141">IF($B39=CE$5,$S39+CE38,CE38)</f>
        <v>0</v>
      </c>
      <c r="CF39" s="113">
        <f t="shared" ref="CF39:CF70" si="142">IF($B39=CF$5,$S39+CF38,CF38)</f>
        <v>0</v>
      </c>
      <c r="CG39" s="113">
        <f t="shared" ref="CG39:CG70" si="143">IF($B39=CG$5,$S39+CG38,CG38)</f>
        <v>0</v>
      </c>
      <c r="CH39" s="113">
        <f t="shared" ref="CH39:CH70" si="144">IF($B39=CH$5,$S39+CH38,CH38)</f>
        <v>0</v>
      </c>
      <c r="CI39" s="113">
        <f t="shared" ref="CI39:CI70" si="145">IF($B39=CI$5,$S39+CI38,CI38)</f>
        <v>0</v>
      </c>
      <c r="CJ39" s="113">
        <f t="shared" ref="CJ39:CJ70" si="146">IF($B39=CJ$5,$S39+CJ38,CJ38)</f>
        <v>0</v>
      </c>
      <c r="CK39" s="113">
        <f t="shared" ref="CK39:CK70" si="147">IF($B39=CK$5,$S39+CK38,CK38)</f>
        <v>0</v>
      </c>
      <c r="CL39" s="113">
        <f t="shared" ref="CL39:CL70" si="148">IF($B39=CL$5,$S39+CL38,CL38)</f>
        <v>0</v>
      </c>
      <c r="CM39" s="113">
        <f t="shared" ref="CM39:CM70" si="149">IF($B39=CM$5,$S39+CM38,CM38)</f>
        <v>0</v>
      </c>
      <c r="CN39" s="113">
        <f t="shared" ref="CN39:CN70" si="150">IF($B39=CN$5,$S39+CN38,CN38)</f>
        <v>0</v>
      </c>
      <c r="CO39" s="113">
        <f t="shared" ref="CO39:CO70" si="151">IF($B39=CO$5,$S39+CO38,CO38)</f>
        <v>0</v>
      </c>
      <c r="CP39" s="113">
        <f t="shared" ref="CP39:CP70" si="152">IF($B39=CP$5,$S39+CP38,CP38)</f>
        <v>0</v>
      </c>
      <c r="CQ39" s="113">
        <f t="shared" ref="CQ39:CQ70" si="153">IF($B39=CQ$5,$S39+CQ38,CQ38)</f>
        <v>0</v>
      </c>
      <c r="CR39" s="113">
        <f t="shared" ref="CR39:CR70" si="154">IF($B39=CR$5,$S39+CR38,CR38)</f>
        <v>0</v>
      </c>
      <c r="CS39" s="113">
        <f t="shared" ref="CS39:CS70" si="155">IF($B39=CS$5,$S39+CS38,CS38)</f>
        <v>0</v>
      </c>
      <c r="CT39" s="113">
        <f t="shared" ref="CT39:CT70" si="156">IF($B39=CT$5,$S39+CT38,CT38)</f>
        <v>0</v>
      </c>
    </row>
    <row r="40" spans="1:98" ht="15" x14ac:dyDescent="0.25">
      <c r="A40" s="110">
        <f>VLOOKUP(LARGE(BASIC_TAB!$A$11:$A$151,ROW(A40)-5),BASIC_TAB!$A$11:$C$151,3,0)</f>
        <v>40</v>
      </c>
      <c r="B40" t="str">
        <f t="shared" si="0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IF(AND(VLOOKUP($A40,BASIC_TAB!$C$11:$AU$151,8,0)="",VLOOKUP($A40,BASIC_TAB!$C$11:$AU$151,9,0)=""),"",IF(VLOOKUP($A40,BASIC_TAB!$C$11:$AU$151,14,0)="*",0,VLOOKUP($A40,BASIC_TAB!$C$11:$AU$151,14,0)))</f>
        <v/>
      </c>
      <c r="P40" s="111" t="str">
        <f>IF(AND(VLOOKUP($A40,BASIC_TAB!$C$11:$AU$151,8,0)="",VLOOKUP($A40,BASIC_TAB!$C$11:$AU$151,9,0)=""),"",IF(VLOOKUP($A40,BASIC_TAB!$C$11:$AU$151,15,0)="*",0,VLOOKUP($A40,BASIC_TAB!$C$11:$AU$151,15,0)))</f>
        <v/>
      </c>
      <c r="Q40" s="111" t="str">
        <f>IF(AND(VLOOKUP($A40,BASIC_TAB!$C$11:$AU$151,8,0)="",VLOOKUP($A40,BASIC_TAB!$C$11:$AU$151,9,0)=""),"",IF(VLOOKUP($A40,BASIC_TAB!$C$11:$AU$151,16,0)="*",0,VLOOKUP($A40,BASIC_TAB!$C$11:$AU$151,16,0)))</f>
        <v/>
      </c>
      <c r="R40" s="111" t="str">
        <f>IF(AND(VLOOKUP($A40,BASIC_TAB!$C$11:$AU$151,8,0)="",VLOOKUP($A40,BASIC_TAB!$C$11:$AU$151,9,0)=""),"",IF(VLOOKUP($A40,BASIC_TAB!$C$11:$AU$151,17,0)="*",0,VLOOKUP($A40,BASIC_TAB!$C$11:$AU$151,17,0)))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1"/>
        <v>#N/A</v>
      </c>
      <c r="X40" s="110" t="e">
        <f t="shared" si="82"/>
        <v>#N/A</v>
      </c>
      <c r="Y40" s="110" t="e">
        <f t="shared" si="83"/>
        <v>#N/A</v>
      </c>
      <c r="Z40" s="110" t="e">
        <f t="shared" si="84"/>
        <v>#N/A</v>
      </c>
      <c r="AA40" s="113">
        <f t="shared" si="85"/>
        <v>0</v>
      </c>
      <c r="AB40" s="113">
        <f t="shared" si="86"/>
        <v>0</v>
      </c>
      <c r="AC40" s="113">
        <f t="shared" si="87"/>
        <v>0</v>
      </c>
      <c r="AD40" s="113">
        <f t="shared" si="88"/>
        <v>0</v>
      </c>
      <c r="AE40" s="113">
        <f t="shared" si="89"/>
        <v>0</v>
      </c>
      <c r="AF40" s="113">
        <f t="shared" si="90"/>
        <v>0</v>
      </c>
      <c r="AG40" s="113">
        <f t="shared" si="91"/>
        <v>0</v>
      </c>
      <c r="AH40" s="113">
        <f t="shared" si="92"/>
        <v>0</v>
      </c>
      <c r="AI40" s="113">
        <f t="shared" si="93"/>
        <v>0</v>
      </c>
      <c r="AJ40" s="113">
        <f t="shared" si="94"/>
        <v>0</v>
      </c>
      <c r="AK40" s="113">
        <f t="shared" si="95"/>
        <v>0</v>
      </c>
      <c r="AL40" s="113">
        <f t="shared" si="96"/>
        <v>0</v>
      </c>
      <c r="AM40" s="113">
        <f t="shared" si="97"/>
        <v>0</v>
      </c>
      <c r="AN40" s="113">
        <f t="shared" si="98"/>
        <v>0</v>
      </c>
      <c r="AO40" s="113">
        <f t="shared" si="99"/>
        <v>0</v>
      </c>
      <c r="AP40" s="113">
        <f t="shared" si="100"/>
        <v>0</v>
      </c>
      <c r="AQ40" s="113">
        <f t="shared" si="101"/>
        <v>0</v>
      </c>
      <c r="AR40" s="113">
        <f t="shared" si="102"/>
        <v>0</v>
      </c>
      <c r="AS40" s="113">
        <f t="shared" si="103"/>
        <v>0</v>
      </c>
      <c r="AT40" s="113">
        <f t="shared" si="104"/>
        <v>0</v>
      </c>
      <c r="AU40" s="113">
        <f t="shared" si="105"/>
        <v>0</v>
      </c>
      <c r="AV40" s="113">
        <f t="shared" si="106"/>
        <v>0</v>
      </c>
      <c r="AW40" s="113">
        <f t="shared" si="107"/>
        <v>0</v>
      </c>
      <c r="AX40" s="113">
        <f t="shared" si="108"/>
        <v>0</v>
      </c>
      <c r="AY40" s="113">
        <f t="shared" si="109"/>
        <v>0</v>
      </c>
      <c r="AZ40" s="113">
        <f t="shared" si="110"/>
        <v>0</v>
      </c>
      <c r="BA40" s="113">
        <f t="shared" si="111"/>
        <v>0</v>
      </c>
      <c r="BB40" s="113">
        <f t="shared" si="112"/>
        <v>0</v>
      </c>
      <c r="BC40" s="113">
        <f t="shared" si="113"/>
        <v>0</v>
      </c>
      <c r="BD40" s="113">
        <f t="shared" si="114"/>
        <v>0</v>
      </c>
      <c r="BE40" s="113">
        <f t="shared" si="115"/>
        <v>0</v>
      </c>
      <c r="BF40" s="113">
        <f t="shared" si="116"/>
        <v>0</v>
      </c>
      <c r="BG40" s="113">
        <f t="shared" si="117"/>
        <v>0</v>
      </c>
      <c r="BH40" s="113">
        <f t="shared" si="118"/>
        <v>0</v>
      </c>
      <c r="BI40" s="113">
        <f t="shared" si="119"/>
        <v>0</v>
      </c>
      <c r="BJ40" s="113">
        <f t="shared" si="120"/>
        <v>0</v>
      </c>
      <c r="BK40" s="113">
        <f t="shared" si="121"/>
        <v>0</v>
      </c>
      <c r="BL40" s="113">
        <f t="shared" si="122"/>
        <v>0</v>
      </c>
      <c r="BM40" s="113">
        <f t="shared" si="123"/>
        <v>0</v>
      </c>
      <c r="BN40" s="113">
        <f t="shared" si="124"/>
        <v>0</v>
      </c>
      <c r="BO40" s="113">
        <f t="shared" si="125"/>
        <v>0</v>
      </c>
      <c r="BP40" s="113">
        <f t="shared" si="126"/>
        <v>0</v>
      </c>
      <c r="BQ40" s="113">
        <f t="shared" si="127"/>
        <v>0</v>
      </c>
      <c r="BR40" s="113">
        <f t="shared" si="128"/>
        <v>0</v>
      </c>
      <c r="BS40" s="113">
        <f t="shared" si="129"/>
        <v>0</v>
      </c>
      <c r="BT40" s="113">
        <f t="shared" si="130"/>
        <v>0</v>
      </c>
      <c r="BU40" s="113">
        <f t="shared" si="131"/>
        <v>0</v>
      </c>
      <c r="BV40" s="113">
        <f t="shared" si="132"/>
        <v>0</v>
      </c>
      <c r="BW40" s="113">
        <f t="shared" si="133"/>
        <v>0</v>
      </c>
      <c r="BX40" s="113">
        <f t="shared" si="134"/>
        <v>0</v>
      </c>
      <c r="BY40" s="113">
        <f t="shared" si="135"/>
        <v>0</v>
      </c>
      <c r="BZ40" s="113">
        <f t="shared" si="136"/>
        <v>0</v>
      </c>
      <c r="CA40" s="113">
        <f t="shared" si="137"/>
        <v>0</v>
      </c>
      <c r="CB40" s="113">
        <f t="shared" si="138"/>
        <v>0</v>
      </c>
      <c r="CC40" s="113">
        <f t="shared" si="139"/>
        <v>0</v>
      </c>
      <c r="CD40" s="113">
        <f t="shared" si="140"/>
        <v>0</v>
      </c>
      <c r="CE40" s="113">
        <f t="shared" si="141"/>
        <v>0</v>
      </c>
      <c r="CF40" s="113">
        <f t="shared" si="142"/>
        <v>0</v>
      </c>
      <c r="CG40" s="113">
        <f t="shared" si="143"/>
        <v>0</v>
      </c>
      <c r="CH40" s="113">
        <f t="shared" si="144"/>
        <v>0</v>
      </c>
      <c r="CI40" s="113">
        <f t="shared" si="145"/>
        <v>0</v>
      </c>
      <c r="CJ40" s="113">
        <f t="shared" si="146"/>
        <v>0</v>
      </c>
      <c r="CK40" s="113">
        <f t="shared" si="147"/>
        <v>0</v>
      </c>
      <c r="CL40" s="113">
        <f t="shared" si="148"/>
        <v>0</v>
      </c>
      <c r="CM40" s="113">
        <f t="shared" si="149"/>
        <v>0</v>
      </c>
      <c r="CN40" s="113">
        <f t="shared" si="150"/>
        <v>0</v>
      </c>
      <c r="CO40" s="113">
        <f t="shared" si="151"/>
        <v>0</v>
      </c>
      <c r="CP40" s="113">
        <f t="shared" si="152"/>
        <v>0</v>
      </c>
      <c r="CQ40" s="113">
        <f t="shared" si="153"/>
        <v>0</v>
      </c>
      <c r="CR40" s="113">
        <f t="shared" si="154"/>
        <v>0</v>
      </c>
      <c r="CS40" s="113">
        <f t="shared" si="155"/>
        <v>0</v>
      </c>
      <c r="CT40" s="113">
        <f t="shared" si="156"/>
        <v>0</v>
      </c>
    </row>
    <row r="41" spans="1:98" ht="15" x14ac:dyDescent="0.25">
      <c r="A41" s="110">
        <f>VLOOKUP(LARGE(BASIC_TAB!$A$11:$A$151,ROW(A41)-5),BASIC_TAB!$A$11:$C$151,3,0)</f>
        <v>41</v>
      </c>
      <c r="B41" t="str">
        <f t="shared" si="0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IF(AND(VLOOKUP($A41,BASIC_TAB!$C$11:$AU$151,8,0)="",VLOOKUP($A41,BASIC_TAB!$C$11:$AU$151,9,0)=""),"",IF(VLOOKUP($A41,BASIC_TAB!$C$11:$AU$151,14,0)="*",0,VLOOKUP($A41,BASIC_TAB!$C$11:$AU$151,14,0)))</f>
        <v/>
      </c>
      <c r="P41" s="111" t="str">
        <f>IF(AND(VLOOKUP($A41,BASIC_TAB!$C$11:$AU$151,8,0)="",VLOOKUP($A41,BASIC_TAB!$C$11:$AU$151,9,0)=""),"",IF(VLOOKUP($A41,BASIC_TAB!$C$11:$AU$151,15,0)="*",0,VLOOKUP($A41,BASIC_TAB!$C$11:$AU$151,15,0)))</f>
        <v/>
      </c>
      <c r="Q41" s="111" t="str">
        <f>IF(AND(VLOOKUP($A41,BASIC_TAB!$C$11:$AU$151,8,0)="",VLOOKUP($A41,BASIC_TAB!$C$11:$AU$151,9,0)=""),"",IF(VLOOKUP($A41,BASIC_TAB!$C$11:$AU$151,16,0)="*",0,VLOOKUP($A41,BASIC_TAB!$C$11:$AU$151,16,0)))</f>
        <v/>
      </c>
      <c r="R41" s="111" t="str">
        <f>IF(AND(VLOOKUP($A41,BASIC_TAB!$C$11:$AU$151,8,0)="",VLOOKUP($A41,BASIC_TAB!$C$11:$AU$151,9,0)=""),"",IF(VLOOKUP($A41,BASIC_TAB!$C$11:$AU$151,17,0)="*",0,VLOOKUP($A41,BASIC_TAB!$C$11:$AU$151,17,0)))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1"/>
        <v>#N/A</v>
      </c>
      <c r="X41" s="110" t="e">
        <f t="shared" si="82"/>
        <v>#N/A</v>
      </c>
      <c r="Y41" s="110" t="e">
        <f t="shared" si="83"/>
        <v>#N/A</v>
      </c>
      <c r="Z41" s="110" t="e">
        <f t="shared" si="84"/>
        <v>#N/A</v>
      </c>
      <c r="AA41" s="113">
        <f t="shared" si="85"/>
        <v>0</v>
      </c>
      <c r="AB41" s="113">
        <f t="shared" si="86"/>
        <v>0</v>
      </c>
      <c r="AC41" s="113">
        <f t="shared" si="87"/>
        <v>0</v>
      </c>
      <c r="AD41" s="113">
        <f t="shared" si="88"/>
        <v>0</v>
      </c>
      <c r="AE41" s="113">
        <f t="shared" si="89"/>
        <v>0</v>
      </c>
      <c r="AF41" s="113">
        <f t="shared" si="90"/>
        <v>0</v>
      </c>
      <c r="AG41" s="113">
        <f t="shared" si="91"/>
        <v>0</v>
      </c>
      <c r="AH41" s="113">
        <f t="shared" si="92"/>
        <v>0</v>
      </c>
      <c r="AI41" s="113">
        <f t="shared" si="93"/>
        <v>0</v>
      </c>
      <c r="AJ41" s="113">
        <f t="shared" si="94"/>
        <v>0</v>
      </c>
      <c r="AK41" s="113">
        <f t="shared" si="95"/>
        <v>0</v>
      </c>
      <c r="AL41" s="113">
        <f t="shared" si="96"/>
        <v>0</v>
      </c>
      <c r="AM41" s="113">
        <f t="shared" si="97"/>
        <v>0</v>
      </c>
      <c r="AN41" s="113">
        <f t="shared" si="98"/>
        <v>0</v>
      </c>
      <c r="AO41" s="113">
        <f t="shared" si="99"/>
        <v>0</v>
      </c>
      <c r="AP41" s="113">
        <f t="shared" si="100"/>
        <v>0</v>
      </c>
      <c r="AQ41" s="113">
        <f t="shared" si="101"/>
        <v>0</v>
      </c>
      <c r="AR41" s="113">
        <f t="shared" si="102"/>
        <v>0</v>
      </c>
      <c r="AS41" s="113">
        <f t="shared" si="103"/>
        <v>0</v>
      </c>
      <c r="AT41" s="113">
        <f t="shared" si="104"/>
        <v>0</v>
      </c>
      <c r="AU41" s="113">
        <f t="shared" si="105"/>
        <v>0</v>
      </c>
      <c r="AV41" s="113">
        <f t="shared" si="106"/>
        <v>0</v>
      </c>
      <c r="AW41" s="113">
        <f t="shared" si="107"/>
        <v>0</v>
      </c>
      <c r="AX41" s="113">
        <f t="shared" si="108"/>
        <v>0</v>
      </c>
      <c r="AY41" s="113">
        <f t="shared" si="109"/>
        <v>0</v>
      </c>
      <c r="AZ41" s="113">
        <f t="shared" si="110"/>
        <v>0</v>
      </c>
      <c r="BA41" s="113">
        <f t="shared" si="111"/>
        <v>0</v>
      </c>
      <c r="BB41" s="113">
        <f t="shared" si="112"/>
        <v>0</v>
      </c>
      <c r="BC41" s="113">
        <f t="shared" si="113"/>
        <v>0</v>
      </c>
      <c r="BD41" s="113">
        <f t="shared" si="114"/>
        <v>0</v>
      </c>
      <c r="BE41" s="113">
        <f t="shared" si="115"/>
        <v>0</v>
      </c>
      <c r="BF41" s="113">
        <f t="shared" si="116"/>
        <v>0</v>
      </c>
      <c r="BG41" s="113">
        <f t="shared" si="117"/>
        <v>0</v>
      </c>
      <c r="BH41" s="113">
        <f t="shared" si="118"/>
        <v>0</v>
      </c>
      <c r="BI41" s="113">
        <f t="shared" si="119"/>
        <v>0</v>
      </c>
      <c r="BJ41" s="113">
        <f t="shared" si="120"/>
        <v>0</v>
      </c>
      <c r="BK41" s="113">
        <f t="shared" si="121"/>
        <v>0</v>
      </c>
      <c r="BL41" s="113">
        <f t="shared" si="122"/>
        <v>0</v>
      </c>
      <c r="BM41" s="113">
        <f t="shared" si="123"/>
        <v>0</v>
      </c>
      <c r="BN41" s="113">
        <f t="shared" si="124"/>
        <v>0</v>
      </c>
      <c r="BO41" s="113">
        <f t="shared" si="125"/>
        <v>0</v>
      </c>
      <c r="BP41" s="113">
        <f t="shared" si="126"/>
        <v>0</v>
      </c>
      <c r="BQ41" s="113">
        <f t="shared" si="127"/>
        <v>0</v>
      </c>
      <c r="BR41" s="113">
        <f t="shared" si="128"/>
        <v>0</v>
      </c>
      <c r="BS41" s="113">
        <f t="shared" si="129"/>
        <v>0</v>
      </c>
      <c r="BT41" s="113">
        <f t="shared" si="130"/>
        <v>0</v>
      </c>
      <c r="BU41" s="113">
        <f t="shared" si="131"/>
        <v>0</v>
      </c>
      <c r="BV41" s="113">
        <f t="shared" si="132"/>
        <v>0</v>
      </c>
      <c r="BW41" s="113">
        <f t="shared" si="133"/>
        <v>0</v>
      </c>
      <c r="BX41" s="113">
        <f t="shared" si="134"/>
        <v>0</v>
      </c>
      <c r="BY41" s="113">
        <f t="shared" si="135"/>
        <v>0</v>
      </c>
      <c r="BZ41" s="113">
        <f t="shared" si="136"/>
        <v>0</v>
      </c>
      <c r="CA41" s="113">
        <f t="shared" si="137"/>
        <v>0</v>
      </c>
      <c r="CB41" s="113">
        <f t="shared" si="138"/>
        <v>0</v>
      </c>
      <c r="CC41" s="113">
        <f t="shared" si="139"/>
        <v>0</v>
      </c>
      <c r="CD41" s="113">
        <f t="shared" si="140"/>
        <v>0</v>
      </c>
      <c r="CE41" s="113">
        <f t="shared" si="141"/>
        <v>0</v>
      </c>
      <c r="CF41" s="113">
        <f t="shared" si="142"/>
        <v>0</v>
      </c>
      <c r="CG41" s="113">
        <f t="shared" si="143"/>
        <v>0</v>
      </c>
      <c r="CH41" s="113">
        <f t="shared" si="144"/>
        <v>0</v>
      </c>
      <c r="CI41" s="113">
        <f t="shared" si="145"/>
        <v>0</v>
      </c>
      <c r="CJ41" s="113">
        <f t="shared" si="146"/>
        <v>0</v>
      </c>
      <c r="CK41" s="113">
        <f t="shared" si="147"/>
        <v>0</v>
      </c>
      <c r="CL41" s="113">
        <f t="shared" si="148"/>
        <v>0</v>
      </c>
      <c r="CM41" s="113">
        <f t="shared" si="149"/>
        <v>0</v>
      </c>
      <c r="CN41" s="113">
        <f t="shared" si="150"/>
        <v>0</v>
      </c>
      <c r="CO41" s="113">
        <f t="shared" si="151"/>
        <v>0</v>
      </c>
      <c r="CP41" s="113">
        <f t="shared" si="152"/>
        <v>0</v>
      </c>
      <c r="CQ41" s="113">
        <f t="shared" si="153"/>
        <v>0</v>
      </c>
      <c r="CR41" s="113">
        <f t="shared" si="154"/>
        <v>0</v>
      </c>
      <c r="CS41" s="113">
        <f t="shared" si="155"/>
        <v>0</v>
      </c>
      <c r="CT41" s="113">
        <f t="shared" si="156"/>
        <v>0</v>
      </c>
    </row>
    <row r="42" spans="1:98" ht="15" x14ac:dyDescent="0.25">
      <c r="A42" s="110">
        <f>VLOOKUP(LARGE(BASIC_TAB!$A$11:$A$151,ROW(A42)-5),BASIC_TAB!$A$11:$C$151,3,0)</f>
        <v>42</v>
      </c>
      <c r="B42" t="str">
        <f t="shared" si="0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0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IF(AND(VLOOKUP($A42,BASIC_TAB!$C$11:$AU$151,8,0)="",VLOOKUP($A42,BASIC_TAB!$C$11:$AU$151,9,0)=""),"",IF(VLOOKUP($A42,BASIC_TAB!$C$11:$AU$151,14,0)="*",0,VLOOKUP($A42,BASIC_TAB!$C$11:$AU$151,14,0)))</f>
        <v/>
      </c>
      <c r="P42" s="111" t="str">
        <f>IF(AND(VLOOKUP($A42,BASIC_TAB!$C$11:$AU$151,8,0)="",VLOOKUP($A42,BASIC_TAB!$C$11:$AU$151,9,0)=""),"",IF(VLOOKUP($A42,BASIC_TAB!$C$11:$AU$151,15,0)="*",0,VLOOKUP($A42,BASIC_TAB!$C$11:$AU$151,15,0)))</f>
        <v/>
      </c>
      <c r="Q42" s="111" t="str">
        <f>IF(AND(VLOOKUP($A42,BASIC_TAB!$C$11:$AU$151,8,0)="",VLOOKUP($A42,BASIC_TAB!$C$11:$AU$151,9,0)=""),"",IF(VLOOKUP($A42,BASIC_TAB!$C$11:$AU$151,16,0)="*",0,VLOOKUP($A42,BASIC_TAB!$C$11:$AU$151,16,0)))</f>
        <v/>
      </c>
      <c r="R42" s="111" t="str">
        <f>IF(AND(VLOOKUP($A42,BASIC_TAB!$C$11:$AU$151,8,0)="",VLOOKUP($A42,BASIC_TAB!$C$11:$AU$151,9,0)=""),"",IF(VLOOKUP($A42,BASIC_TAB!$C$11:$AU$151,17,0)="*",0,VLOOKUP($A42,BASIC_TAB!$C$11:$AU$151,17,0)))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1"/>
        <v>#N/A</v>
      </c>
      <c r="X42" s="110" t="e">
        <f t="shared" si="82"/>
        <v>#N/A</v>
      </c>
      <c r="Y42" s="110" t="e">
        <f t="shared" si="83"/>
        <v>#N/A</v>
      </c>
      <c r="Z42" s="110" t="e">
        <f t="shared" si="84"/>
        <v>#N/A</v>
      </c>
      <c r="AA42" s="113">
        <f t="shared" si="85"/>
        <v>0</v>
      </c>
      <c r="AB42" s="113">
        <f t="shared" si="86"/>
        <v>0</v>
      </c>
      <c r="AC42" s="113">
        <f t="shared" si="87"/>
        <v>0</v>
      </c>
      <c r="AD42" s="113">
        <f t="shared" si="88"/>
        <v>0</v>
      </c>
      <c r="AE42" s="113">
        <f t="shared" si="89"/>
        <v>0</v>
      </c>
      <c r="AF42" s="113">
        <f t="shared" si="90"/>
        <v>0</v>
      </c>
      <c r="AG42" s="113">
        <f t="shared" si="91"/>
        <v>0</v>
      </c>
      <c r="AH42" s="113">
        <f t="shared" si="92"/>
        <v>0</v>
      </c>
      <c r="AI42" s="113">
        <f t="shared" si="93"/>
        <v>0</v>
      </c>
      <c r="AJ42" s="113">
        <f t="shared" si="94"/>
        <v>0</v>
      </c>
      <c r="AK42" s="113">
        <f t="shared" si="95"/>
        <v>0</v>
      </c>
      <c r="AL42" s="113">
        <f t="shared" si="96"/>
        <v>0</v>
      </c>
      <c r="AM42" s="113">
        <f t="shared" si="97"/>
        <v>0</v>
      </c>
      <c r="AN42" s="113">
        <f t="shared" si="98"/>
        <v>0</v>
      </c>
      <c r="AO42" s="113">
        <f t="shared" si="99"/>
        <v>0</v>
      </c>
      <c r="AP42" s="113">
        <f t="shared" si="100"/>
        <v>0</v>
      </c>
      <c r="AQ42" s="113">
        <f t="shared" si="101"/>
        <v>0</v>
      </c>
      <c r="AR42" s="113">
        <f t="shared" si="102"/>
        <v>0</v>
      </c>
      <c r="AS42" s="113">
        <f t="shared" si="103"/>
        <v>0</v>
      </c>
      <c r="AT42" s="113">
        <f t="shared" si="104"/>
        <v>0</v>
      </c>
      <c r="AU42" s="113">
        <f t="shared" si="105"/>
        <v>0</v>
      </c>
      <c r="AV42" s="113">
        <f t="shared" si="106"/>
        <v>0</v>
      </c>
      <c r="AW42" s="113">
        <f t="shared" si="107"/>
        <v>0</v>
      </c>
      <c r="AX42" s="113">
        <f t="shared" si="108"/>
        <v>0</v>
      </c>
      <c r="AY42" s="113">
        <f t="shared" si="109"/>
        <v>0</v>
      </c>
      <c r="AZ42" s="113">
        <f t="shared" si="110"/>
        <v>0</v>
      </c>
      <c r="BA42" s="113">
        <f t="shared" si="111"/>
        <v>0</v>
      </c>
      <c r="BB42" s="113">
        <f t="shared" si="112"/>
        <v>0</v>
      </c>
      <c r="BC42" s="113">
        <f t="shared" si="113"/>
        <v>0</v>
      </c>
      <c r="BD42" s="113">
        <f t="shared" si="114"/>
        <v>0</v>
      </c>
      <c r="BE42" s="113">
        <f t="shared" si="115"/>
        <v>0</v>
      </c>
      <c r="BF42" s="113">
        <f t="shared" si="116"/>
        <v>0</v>
      </c>
      <c r="BG42" s="113">
        <f t="shared" si="117"/>
        <v>0</v>
      </c>
      <c r="BH42" s="113">
        <f t="shared" si="118"/>
        <v>0</v>
      </c>
      <c r="BI42" s="113">
        <f t="shared" si="119"/>
        <v>0</v>
      </c>
      <c r="BJ42" s="113">
        <f t="shared" si="120"/>
        <v>0</v>
      </c>
      <c r="BK42" s="113">
        <f t="shared" si="121"/>
        <v>0</v>
      </c>
      <c r="BL42" s="113">
        <f t="shared" si="122"/>
        <v>0</v>
      </c>
      <c r="BM42" s="113">
        <f t="shared" si="123"/>
        <v>0</v>
      </c>
      <c r="BN42" s="113">
        <f t="shared" si="124"/>
        <v>0</v>
      </c>
      <c r="BO42" s="113">
        <f t="shared" si="125"/>
        <v>0</v>
      </c>
      <c r="BP42" s="113">
        <f t="shared" si="126"/>
        <v>0</v>
      </c>
      <c r="BQ42" s="113">
        <f t="shared" si="127"/>
        <v>0</v>
      </c>
      <c r="BR42" s="113">
        <f t="shared" si="128"/>
        <v>0</v>
      </c>
      <c r="BS42" s="113">
        <f t="shared" si="129"/>
        <v>0</v>
      </c>
      <c r="BT42" s="113">
        <f t="shared" si="130"/>
        <v>0</v>
      </c>
      <c r="BU42" s="113">
        <f t="shared" si="131"/>
        <v>0</v>
      </c>
      <c r="BV42" s="113">
        <f t="shared" si="132"/>
        <v>0</v>
      </c>
      <c r="BW42" s="113">
        <f t="shared" si="133"/>
        <v>0</v>
      </c>
      <c r="BX42" s="113">
        <f t="shared" si="134"/>
        <v>0</v>
      </c>
      <c r="BY42" s="113">
        <f t="shared" si="135"/>
        <v>0</v>
      </c>
      <c r="BZ42" s="113">
        <f t="shared" si="136"/>
        <v>0</v>
      </c>
      <c r="CA42" s="113">
        <f t="shared" si="137"/>
        <v>0</v>
      </c>
      <c r="CB42" s="113">
        <f t="shared" si="138"/>
        <v>0</v>
      </c>
      <c r="CC42" s="113">
        <f t="shared" si="139"/>
        <v>0</v>
      </c>
      <c r="CD42" s="113">
        <f t="shared" si="140"/>
        <v>0</v>
      </c>
      <c r="CE42" s="113">
        <f t="shared" si="141"/>
        <v>0</v>
      </c>
      <c r="CF42" s="113">
        <f t="shared" si="142"/>
        <v>0</v>
      </c>
      <c r="CG42" s="113">
        <f t="shared" si="143"/>
        <v>0</v>
      </c>
      <c r="CH42" s="113">
        <f t="shared" si="144"/>
        <v>0</v>
      </c>
      <c r="CI42" s="113">
        <f t="shared" si="145"/>
        <v>0</v>
      </c>
      <c r="CJ42" s="113">
        <f t="shared" si="146"/>
        <v>0</v>
      </c>
      <c r="CK42" s="113">
        <f t="shared" si="147"/>
        <v>0</v>
      </c>
      <c r="CL42" s="113">
        <f t="shared" si="148"/>
        <v>0</v>
      </c>
      <c r="CM42" s="113">
        <f t="shared" si="149"/>
        <v>0</v>
      </c>
      <c r="CN42" s="113">
        <f t="shared" si="150"/>
        <v>0</v>
      </c>
      <c r="CO42" s="113">
        <f t="shared" si="151"/>
        <v>0</v>
      </c>
      <c r="CP42" s="113">
        <f t="shared" si="152"/>
        <v>0</v>
      </c>
      <c r="CQ42" s="113">
        <f t="shared" si="153"/>
        <v>0</v>
      </c>
      <c r="CR42" s="113">
        <f t="shared" si="154"/>
        <v>0</v>
      </c>
      <c r="CS42" s="113">
        <f t="shared" si="155"/>
        <v>0</v>
      </c>
      <c r="CT42" s="113">
        <f t="shared" si="156"/>
        <v>0</v>
      </c>
    </row>
    <row r="43" spans="1:98" ht="15" x14ac:dyDescent="0.25">
      <c r="A43" s="110">
        <f>VLOOKUP(LARGE(BASIC_TAB!$A$11:$A$151,ROW(A43)-5),BASIC_TAB!$A$11:$C$151,3,0)</f>
        <v>43</v>
      </c>
      <c r="B43" t="str">
        <f t="shared" si="0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0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IF(AND(VLOOKUP($A43,BASIC_TAB!$C$11:$AU$151,8,0)="",VLOOKUP($A43,BASIC_TAB!$C$11:$AU$151,9,0)=""),"",IF(VLOOKUP($A43,BASIC_TAB!$C$11:$AU$151,14,0)="*",0,VLOOKUP($A43,BASIC_TAB!$C$11:$AU$151,14,0)))</f>
        <v/>
      </c>
      <c r="P43" s="111" t="str">
        <f>IF(AND(VLOOKUP($A43,BASIC_TAB!$C$11:$AU$151,8,0)="",VLOOKUP($A43,BASIC_TAB!$C$11:$AU$151,9,0)=""),"",IF(VLOOKUP($A43,BASIC_TAB!$C$11:$AU$151,15,0)="*",0,VLOOKUP($A43,BASIC_TAB!$C$11:$AU$151,15,0)))</f>
        <v/>
      </c>
      <c r="Q43" s="111" t="str">
        <f>IF(AND(VLOOKUP($A43,BASIC_TAB!$C$11:$AU$151,8,0)="",VLOOKUP($A43,BASIC_TAB!$C$11:$AU$151,9,0)=""),"",IF(VLOOKUP($A43,BASIC_TAB!$C$11:$AU$151,16,0)="*",0,VLOOKUP($A43,BASIC_TAB!$C$11:$AU$151,16,0)))</f>
        <v/>
      </c>
      <c r="R43" s="111" t="str">
        <f>IF(AND(VLOOKUP($A43,BASIC_TAB!$C$11:$AU$151,8,0)="",VLOOKUP($A43,BASIC_TAB!$C$11:$AU$151,9,0)=""),"",IF(VLOOKUP($A43,BASIC_TAB!$C$11:$AU$151,17,0)="*",0,VLOOKUP($A43,BASIC_TAB!$C$11:$AU$151,17,0)))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1"/>
        <v>#N/A</v>
      </c>
      <c r="X43" s="110" t="e">
        <f t="shared" si="82"/>
        <v>#N/A</v>
      </c>
      <c r="Y43" s="110" t="e">
        <f t="shared" si="83"/>
        <v>#N/A</v>
      </c>
      <c r="Z43" s="110" t="e">
        <f t="shared" si="84"/>
        <v>#N/A</v>
      </c>
      <c r="AA43" s="113">
        <f t="shared" si="85"/>
        <v>0</v>
      </c>
      <c r="AB43" s="113">
        <f t="shared" si="86"/>
        <v>0</v>
      </c>
      <c r="AC43" s="113">
        <f t="shared" si="87"/>
        <v>0</v>
      </c>
      <c r="AD43" s="113">
        <f t="shared" si="88"/>
        <v>0</v>
      </c>
      <c r="AE43" s="113">
        <f t="shared" si="89"/>
        <v>0</v>
      </c>
      <c r="AF43" s="113">
        <f t="shared" si="90"/>
        <v>0</v>
      </c>
      <c r="AG43" s="113">
        <f t="shared" si="91"/>
        <v>0</v>
      </c>
      <c r="AH43" s="113">
        <f t="shared" si="92"/>
        <v>0</v>
      </c>
      <c r="AI43" s="113">
        <f t="shared" si="93"/>
        <v>0</v>
      </c>
      <c r="AJ43" s="113">
        <f t="shared" si="94"/>
        <v>0</v>
      </c>
      <c r="AK43" s="113">
        <f t="shared" si="95"/>
        <v>0</v>
      </c>
      <c r="AL43" s="113">
        <f t="shared" si="96"/>
        <v>0</v>
      </c>
      <c r="AM43" s="113">
        <f t="shared" si="97"/>
        <v>0</v>
      </c>
      <c r="AN43" s="113">
        <f t="shared" si="98"/>
        <v>0</v>
      </c>
      <c r="AO43" s="113">
        <f t="shared" si="99"/>
        <v>0</v>
      </c>
      <c r="AP43" s="113">
        <f t="shared" si="100"/>
        <v>0</v>
      </c>
      <c r="AQ43" s="113">
        <f t="shared" si="101"/>
        <v>0</v>
      </c>
      <c r="AR43" s="113">
        <f t="shared" si="102"/>
        <v>0</v>
      </c>
      <c r="AS43" s="113">
        <f t="shared" si="103"/>
        <v>0</v>
      </c>
      <c r="AT43" s="113">
        <f t="shared" si="104"/>
        <v>0</v>
      </c>
      <c r="AU43" s="113">
        <f t="shared" si="105"/>
        <v>0</v>
      </c>
      <c r="AV43" s="113">
        <f t="shared" si="106"/>
        <v>0</v>
      </c>
      <c r="AW43" s="113">
        <f t="shared" si="107"/>
        <v>0</v>
      </c>
      <c r="AX43" s="113">
        <f t="shared" si="108"/>
        <v>0</v>
      </c>
      <c r="AY43" s="113">
        <f t="shared" si="109"/>
        <v>0</v>
      </c>
      <c r="AZ43" s="113">
        <f t="shared" si="110"/>
        <v>0</v>
      </c>
      <c r="BA43" s="113">
        <f t="shared" si="111"/>
        <v>0</v>
      </c>
      <c r="BB43" s="113">
        <f t="shared" si="112"/>
        <v>0</v>
      </c>
      <c r="BC43" s="113">
        <f t="shared" si="113"/>
        <v>0</v>
      </c>
      <c r="BD43" s="113">
        <f t="shared" si="114"/>
        <v>0</v>
      </c>
      <c r="BE43" s="113">
        <f t="shared" si="115"/>
        <v>0</v>
      </c>
      <c r="BF43" s="113">
        <f t="shared" si="116"/>
        <v>0</v>
      </c>
      <c r="BG43" s="113">
        <f t="shared" si="117"/>
        <v>0</v>
      </c>
      <c r="BH43" s="113">
        <f t="shared" si="118"/>
        <v>0</v>
      </c>
      <c r="BI43" s="113">
        <f t="shared" si="119"/>
        <v>0</v>
      </c>
      <c r="BJ43" s="113">
        <f t="shared" si="120"/>
        <v>0</v>
      </c>
      <c r="BK43" s="113">
        <f t="shared" si="121"/>
        <v>0</v>
      </c>
      <c r="BL43" s="113">
        <f t="shared" si="122"/>
        <v>0</v>
      </c>
      <c r="BM43" s="113">
        <f t="shared" si="123"/>
        <v>0</v>
      </c>
      <c r="BN43" s="113">
        <f t="shared" si="124"/>
        <v>0</v>
      </c>
      <c r="BO43" s="113">
        <f t="shared" si="125"/>
        <v>0</v>
      </c>
      <c r="BP43" s="113">
        <f t="shared" si="126"/>
        <v>0</v>
      </c>
      <c r="BQ43" s="113">
        <f t="shared" si="127"/>
        <v>0</v>
      </c>
      <c r="BR43" s="113">
        <f t="shared" si="128"/>
        <v>0</v>
      </c>
      <c r="BS43" s="113">
        <f t="shared" si="129"/>
        <v>0</v>
      </c>
      <c r="BT43" s="113">
        <f t="shared" si="130"/>
        <v>0</v>
      </c>
      <c r="BU43" s="113">
        <f t="shared" si="131"/>
        <v>0</v>
      </c>
      <c r="BV43" s="113">
        <f t="shared" si="132"/>
        <v>0</v>
      </c>
      <c r="BW43" s="113">
        <f t="shared" si="133"/>
        <v>0</v>
      </c>
      <c r="BX43" s="113">
        <f t="shared" si="134"/>
        <v>0</v>
      </c>
      <c r="BY43" s="113">
        <f t="shared" si="135"/>
        <v>0</v>
      </c>
      <c r="BZ43" s="113">
        <f t="shared" si="136"/>
        <v>0</v>
      </c>
      <c r="CA43" s="113">
        <f t="shared" si="137"/>
        <v>0</v>
      </c>
      <c r="CB43" s="113">
        <f t="shared" si="138"/>
        <v>0</v>
      </c>
      <c r="CC43" s="113">
        <f t="shared" si="139"/>
        <v>0</v>
      </c>
      <c r="CD43" s="113">
        <f t="shared" si="140"/>
        <v>0</v>
      </c>
      <c r="CE43" s="113">
        <f t="shared" si="141"/>
        <v>0</v>
      </c>
      <c r="CF43" s="113">
        <f t="shared" si="142"/>
        <v>0</v>
      </c>
      <c r="CG43" s="113">
        <f t="shared" si="143"/>
        <v>0</v>
      </c>
      <c r="CH43" s="113">
        <f t="shared" si="144"/>
        <v>0</v>
      </c>
      <c r="CI43" s="113">
        <f t="shared" si="145"/>
        <v>0</v>
      </c>
      <c r="CJ43" s="113">
        <f t="shared" si="146"/>
        <v>0</v>
      </c>
      <c r="CK43" s="113">
        <f t="shared" si="147"/>
        <v>0</v>
      </c>
      <c r="CL43" s="113">
        <f t="shared" si="148"/>
        <v>0</v>
      </c>
      <c r="CM43" s="113">
        <f t="shared" si="149"/>
        <v>0</v>
      </c>
      <c r="CN43" s="113">
        <f t="shared" si="150"/>
        <v>0</v>
      </c>
      <c r="CO43" s="113">
        <f t="shared" si="151"/>
        <v>0</v>
      </c>
      <c r="CP43" s="113">
        <f t="shared" si="152"/>
        <v>0</v>
      </c>
      <c r="CQ43" s="113">
        <f t="shared" si="153"/>
        <v>0</v>
      </c>
      <c r="CR43" s="113">
        <f t="shared" si="154"/>
        <v>0</v>
      </c>
      <c r="CS43" s="113">
        <f t="shared" si="155"/>
        <v>0</v>
      </c>
      <c r="CT43" s="113">
        <f t="shared" si="156"/>
        <v>0</v>
      </c>
    </row>
    <row r="44" spans="1:98" ht="15" x14ac:dyDescent="0.25">
      <c r="A44" s="110">
        <f>VLOOKUP(LARGE(BASIC_TAB!$A$11:$A$151,ROW(A44)-5),BASIC_TAB!$A$11:$C$151,3,0)</f>
        <v>44</v>
      </c>
      <c r="B44" t="str">
        <f t="shared" si="0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0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IF(AND(VLOOKUP($A44,BASIC_TAB!$C$11:$AU$151,8,0)="",VLOOKUP($A44,BASIC_TAB!$C$11:$AU$151,9,0)=""),"",IF(VLOOKUP($A44,BASIC_TAB!$C$11:$AU$151,14,0)="*",0,VLOOKUP($A44,BASIC_TAB!$C$11:$AU$151,14,0)))</f>
        <v/>
      </c>
      <c r="P44" s="111" t="str">
        <f>IF(AND(VLOOKUP($A44,BASIC_TAB!$C$11:$AU$151,8,0)="",VLOOKUP($A44,BASIC_TAB!$C$11:$AU$151,9,0)=""),"",IF(VLOOKUP($A44,BASIC_TAB!$C$11:$AU$151,15,0)="*",0,VLOOKUP($A44,BASIC_TAB!$C$11:$AU$151,15,0)))</f>
        <v/>
      </c>
      <c r="Q44" s="111" t="str">
        <f>IF(AND(VLOOKUP($A44,BASIC_TAB!$C$11:$AU$151,8,0)="",VLOOKUP($A44,BASIC_TAB!$C$11:$AU$151,9,0)=""),"",IF(VLOOKUP($A44,BASIC_TAB!$C$11:$AU$151,16,0)="*",0,VLOOKUP($A44,BASIC_TAB!$C$11:$AU$151,16,0)))</f>
        <v/>
      </c>
      <c r="R44" s="111" t="str">
        <f>IF(AND(VLOOKUP($A44,BASIC_TAB!$C$11:$AU$151,8,0)="",VLOOKUP($A44,BASIC_TAB!$C$11:$AU$151,9,0)=""),"",IF(VLOOKUP($A44,BASIC_TAB!$C$11:$AU$151,17,0)="*",0,VLOOKUP($A44,BASIC_TAB!$C$11:$AU$151,17,0)))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1"/>
        <v>#N/A</v>
      </c>
      <c r="X44" s="110" t="e">
        <f t="shared" si="82"/>
        <v>#N/A</v>
      </c>
      <c r="Y44" s="110" t="e">
        <f t="shared" si="83"/>
        <v>#N/A</v>
      </c>
      <c r="Z44" s="110" t="e">
        <f t="shared" si="84"/>
        <v>#N/A</v>
      </c>
      <c r="AA44" s="113">
        <f t="shared" si="85"/>
        <v>0</v>
      </c>
      <c r="AB44" s="113">
        <f t="shared" si="86"/>
        <v>0</v>
      </c>
      <c r="AC44" s="113">
        <f t="shared" si="87"/>
        <v>0</v>
      </c>
      <c r="AD44" s="113">
        <f t="shared" si="88"/>
        <v>0</v>
      </c>
      <c r="AE44" s="113">
        <f t="shared" si="89"/>
        <v>0</v>
      </c>
      <c r="AF44" s="113">
        <f t="shared" si="90"/>
        <v>0</v>
      </c>
      <c r="AG44" s="113">
        <f t="shared" si="91"/>
        <v>0</v>
      </c>
      <c r="AH44" s="113">
        <f t="shared" si="92"/>
        <v>0</v>
      </c>
      <c r="AI44" s="113">
        <f t="shared" si="93"/>
        <v>0</v>
      </c>
      <c r="AJ44" s="113">
        <f t="shared" si="94"/>
        <v>0</v>
      </c>
      <c r="AK44" s="113">
        <f t="shared" si="95"/>
        <v>0</v>
      </c>
      <c r="AL44" s="113">
        <f t="shared" si="96"/>
        <v>0</v>
      </c>
      <c r="AM44" s="113">
        <f t="shared" si="97"/>
        <v>0</v>
      </c>
      <c r="AN44" s="113">
        <f t="shared" si="98"/>
        <v>0</v>
      </c>
      <c r="AO44" s="113">
        <f t="shared" si="99"/>
        <v>0</v>
      </c>
      <c r="AP44" s="113">
        <f t="shared" si="100"/>
        <v>0</v>
      </c>
      <c r="AQ44" s="113">
        <f t="shared" si="101"/>
        <v>0</v>
      </c>
      <c r="AR44" s="113">
        <f t="shared" si="102"/>
        <v>0</v>
      </c>
      <c r="AS44" s="113">
        <f t="shared" si="103"/>
        <v>0</v>
      </c>
      <c r="AT44" s="113">
        <f t="shared" si="104"/>
        <v>0</v>
      </c>
      <c r="AU44" s="113">
        <f t="shared" si="105"/>
        <v>0</v>
      </c>
      <c r="AV44" s="113">
        <f t="shared" si="106"/>
        <v>0</v>
      </c>
      <c r="AW44" s="113">
        <f t="shared" si="107"/>
        <v>0</v>
      </c>
      <c r="AX44" s="113">
        <f t="shared" si="108"/>
        <v>0</v>
      </c>
      <c r="AY44" s="113">
        <f t="shared" si="109"/>
        <v>0</v>
      </c>
      <c r="AZ44" s="113">
        <f t="shared" si="110"/>
        <v>0</v>
      </c>
      <c r="BA44" s="113">
        <f t="shared" si="111"/>
        <v>0</v>
      </c>
      <c r="BB44" s="113">
        <f t="shared" si="112"/>
        <v>0</v>
      </c>
      <c r="BC44" s="113">
        <f t="shared" si="113"/>
        <v>0</v>
      </c>
      <c r="BD44" s="113">
        <f t="shared" si="114"/>
        <v>0</v>
      </c>
      <c r="BE44" s="113">
        <f t="shared" si="115"/>
        <v>0</v>
      </c>
      <c r="BF44" s="113">
        <f t="shared" si="116"/>
        <v>0</v>
      </c>
      <c r="BG44" s="113">
        <f t="shared" si="117"/>
        <v>0</v>
      </c>
      <c r="BH44" s="113">
        <f t="shared" si="118"/>
        <v>0</v>
      </c>
      <c r="BI44" s="113">
        <f t="shared" si="119"/>
        <v>0</v>
      </c>
      <c r="BJ44" s="113">
        <f t="shared" si="120"/>
        <v>0</v>
      </c>
      <c r="BK44" s="113">
        <f t="shared" si="121"/>
        <v>0</v>
      </c>
      <c r="BL44" s="113">
        <f t="shared" si="122"/>
        <v>0</v>
      </c>
      <c r="BM44" s="113">
        <f t="shared" si="123"/>
        <v>0</v>
      </c>
      <c r="BN44" s="113">
        <f t="shared" si="124"/>
        <v>0</v>
      </c>
      <c r="BO44" s="113">
        <f t="shared" si="125"/>
        <v>0</v>
      </c>
      <c r="BP44" s="113">
        <f t="shared" si="126"/>
        <v>0</v>
      </c>
      <c r="BQ44" s="113">
        <f t="shared" si="127"/>
        <v>0</v>
      </c>
      <c r="BR44" s="113">
        <f t="shared" si="128"/>
        <v>0</v>
      </c>
      <c r="BS44" s="113">
        <f t="shared" si="129"/>
        <v>0</v>
      </c>
      <c r="BT44" s="113">
        <f t="shared" si="130"/>
        <v>0</v>
      </c>
      <c r="BU44" s="113">
        <f t="shared" si="131"/>
        <v>0</v>
      </c>
      <c r="BV44" s="113">
        <f t="shared" si="132"/>
        <v>0</v>
      </c>
      <c r="BW44" s="113">
        <f t="shared" si="133"/>
        <v>0</v>
      </c>
      <c r="BX44" s="113">
        <f t="shared" si="134"/>
        <v>0</v>
      </c>
      <c r="BY44" s="113">
        <f t="shared" si="135"/>
        <v>0</v>
      </c>
      <c r="BZ44" s="113">
        <f t="shared" si="136"/>
        <v>0</v>
      </c>
      <c r="CA44" s="113">
        <f t="shared" si="137"/>
        <v>0</v>
      </c>
      <c r="CB44" s="113">
        <f t="shared" si="138"/>
        <v>0</v>
      </c>
      <c r="CC44" s="113">
        <f t="shared" si="139"/>
        <v>0</v>
      </c>
      <c r="CD44" s="113">
        <f t="shared" si="140"/>
        <v>0</v>
      </c>
      <c r="CE44" s="113">
        <f t="shared" si="141"/>
        <v>0</v>
      </c>
      <c r="CF44" s="113">
        <f t="shared" si="142"/>
        <v>0</v>
      </c>
      <c r="CG44" s="113">
        <f t="shared" si="143"/>
        <v>0</v>
      </c>
      <c r="CH44" s="113">
        <f t="shared" si="144"/>
        <v>0</v>
      </c>
      <c r="CI44" s="113">
        <f t="shared" si="145"/>
        <v>0</v>
      </c>
      <c r="CJ44" s="113">
        <f t="shared" si="146"/>
        <v>0</v>
      </c>
      <c r="CK44" s="113">
        <f t="shared" si="147"/>
        <v>0</v>
      </c>
      <c r="CL44" s="113">
        <f t="shared" si="148"/>
        <v>0</v>
      </c>
      <c r="CM44" s="113">
        <f t="shared" si="149"/>
        <v>0</v>
      </c>
      <c r="CN44" s="113">
        <f t="shared" si="150"/>
        <v>0</v>
      </c>
      <c r="CO44" s="113">
        <f t="shared" si="151"/>
        <v>0</v>
      </c>
      <c r="CP44" s="113">
        <f t="shared" si="152"/>
        <v>0</v>
      </c>
      <c r="CQ44" s="113">
        <f t="shared" si="153"/>
        <v>0</v>
      </c>
      <c r="CR44" s="113">
        <f t="shared" si="154"/>
        <v>0</v>
      </c>
      <c r="CS44" s="113">
        <f t="shared" si="155"/>
        <v>0</v>
      </c>
      <c r="CT44" s="113">
        <f t="shared" si="156"/>
        <v>0</v>
      </c>
    </row>
    <row r="45" spans="1:98" ht="15" x14ac:dyDescent="0.25">
      <c r="A45" s="110">
        <f>VLOOKUP(LARGE(BASIC_TAB!$A$11:$A$151,ROW(A45)-5),BASIC_TAB!$A$11:$C$151,3,0)</f>
        <v>45</v>
      </c>
      <c r="B45" t="str">
        <f t="shared" si="0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IF(AND(VLOOKUP($A45,BASIC_TAB!$C$11:$AU$151,8,0)="",VLOOKUP($A45,BASIC_TAB!$C$11:$AU$151,9,0)=""),"",IF(VLOOKUP($A45,BASIC_TAB!$C$11:$AU$151,14,0)="*",0,VLOOKUP($A45,BASIC_TAB!$C$11:$AU$151,14,0)))</f>
        <v/>
      </c>
      <c r="P45" s="111" t="str">
        <f>IF(AND(VLOOKUP($A45,BASIC_TAB!$C$11:$AU$151,8,0)="",VLOOKUP($A45,BASIC_TAB!$C$11:$AU$151,9,0)=""),"",IF(VLOOKUP($A45,BASIC_TAB!$C$11:$AU$151,15,0)="*",0,VLOOKUP($A45,BASIC_TAB!$C$11:$AU$151,15,0)))</f>
        <v/>
      </c>
      <c r="Q45" s="111" t="str">
        <f>IF(AND(VLOOKUP($A45,BASIC_TAB!$C$11:$AU$151,8,0)="",VLOOKUP($A45,BASIC_TAB!$C$11:$AU$151,9,0)=""),"",IF(VLOOKUP($A45,BASIC_TAB!$C$11:$AU$151,16,0)="*",0,VLOOKUP($A45,BASIC_TAB!$C$11:$AU$151,16,0)))</f>
        <v/>
      </c>
      <c r="R45" s="111" t="str">
        <f>IF(AND(VLOOKUP($A45,BASIC_TAB!$C$11:$AU$151,8,0)="",VLOOKUP($A45,BASIC_TAB!$C$11:$AU$151,9,0)=""),"",IF(VLOOKUP($A45,BASIC_TAB!$C$11:$AU$151,17,0)="*",0,VLOOKUP($A45,BASIC_TAB!$C$11:$AU$151,17,0)))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1"/>
        <v>#N/A</v>
      </c>
      <c r="X45" s="110" t="e">
        <f t="shared" si="82"/>
        <v>#N/A</v>
      </c>
      <c r="Y45" s="110" t="e">
        <f t="shared" si="83"/>
        <v>#N/A</v>
      </c>
      <c r="Z45" s="110" t="e">
        <f t="shared" si="84"/>
        <v>#N/A</v>
      </c>
      <c r="AA45" s="113">
        <f t="shared" si="85"/>
        <v>0</v>
      </c>
      <c r="AB45" s="113">
        <f t="shared" si="86"/>
        <v>0</v>
      </c>
      <c r="AC45" s="113">
        <f t="shared" si="87"/>
        <v>0</v>
      </c>
      <c r="AD45" s="113">
        <f t="shared" si="88"/>
        <v>0</v>
      </c>
      <c r="AE45" s="113">
        <f t="shared" si="89"/>
        <v>0</v>
      </c>
      <c r="AF45" s="113">
        <f t="shared" si="90"/>
        <v>0</v>
      </c>
      <c r="AG45" s="113">
        <f t="shared" si="91"/>
        <v>0</v>
      </c>
      <c r="AH45" s="113">
        <f t="shared" si="92"/>
        <v>0</v>
      </c>
      <c r="AI45" s="113">
        <f t="shared" si="93"/>
        <v>0</v>
      </c>
      <c r="AJ45" s="113">
        <f t="shared" si="94"/>
        <v>0</v>
      </c>
      <c r="AK45" s="113">
        <f t="shared" si="95"/>
        <v>0</v>
      </c>
      <c r="AL45" s="113">
        <f t="shared" si="96"/>
        <v>0</v>
      </c>
      <c r="AM45" s="113">
        <f t="shared" si="97"/>
        <v>0</v>
      </c>
      <c r="AN45" s="113">
        <f t="shared" si="98"/>
        <v>0</v>
      </c>
      <c r="AO45" s="113">
        <f t="shared" si="99"/>
        <v>0</v>
      </c>
      <c r="AP45" s="113">
        <f t="shared" si="100"/>
        <v>0</v>
      </c>
      <c r="AQ45" s="113">
        <f t="shared" si="101"/>
        <v>0</v>
      </c>
      <c r="AR45" s="113">
        <f t="shared" si="102"/>
        <v>0</v>
      </c>
      <c r="AS45" s="113">
        <f t="shared" si="103"/>
        <v>0</v>
      </c>
      <c r="AT45" s="113">
        <f t="shared" si="104"/>
        <v>0</v>
      </c>
      <c r="AU45" s="113">
        <f t="shared" si="105"/>
        <v>0</v>
      </c>
      <c r="AV45" s="113">
        <f t="shared" si="106"/>
        <v>0</v>
      </c>
      <c r="AW45" s="113">
        <f t="shared" si="107"/>
        <v>0</v>
      </c>
      <c r="AX45" s="113">
        <f t="shared" si="108"/>
        <v>0</v>
      </c>
      <c r="AY45" s="113">
        <f t="shared" si="109"/>
        <v>0</v>
      </c>
      <c r="AZ45" s="113">
        <f t="shared" si="110"/>
        <v>0</v>
      </c>
      <c r="BA45" s="113">
        <f t="shared" si="111"/>
        <v>0</v>
      </c>
      <c r="BB45" s="113">
        <f t="shared" si="112"/>
        <v>0</v>
      </c>
      <c r="BC45" s="113">
        <f t="shared" si="113"/>
        <v>0</v>
      </c>
      <c r="BD45" s="113">
        <f t="shared" si="114"/>
        <v>0</v>
      </c>
      <c r="BE45" s="113">
        <f t="shared" si="115"/>
        <v>0</v>
      </c>
      <c r="BF45" s="113">
        <f t="shared" si="116"/>
        <v>0</v>
      </c>
      <c r="BG45" s="113">
        <f t="shared" si="117"/>
        <v>0</v>
      </c>
      <c r="BH45" s="113">
        <f t="shared" si="118"/>
        <v>0</v>
      </c>
      <c r="BI45" s="113">
        <f t="shared" si="119"/>
        <v>0</v>
      </c>
      <c r="BJ45" s="113">
        <f t="shared" si="120"/>
        <v>0</v>
      </c>
      <c r="BK45" s="113">
        <f t="shared" si="121"/>
        <v>0</v>
      </c>
      <c r="BL45" s="113">
        <f t="shared" si="122"/>
        <v>0</v>
      </c>
      <c r="BM45" s="113">
        <f t="shared" si="123"/>
        <v>0</v>
      </c>
      <c r="BN45" s="113">
        <f t="shared" si="124"/>
        <v>0</v>
      </c>
      <c r="BO45" s="113">
        <f t="shared" si="125"/>
        <v>0</v>
      </c>
      <c r="BP45" s="113">
        <f t="shared" si="126"/>
        <v>0</v>
      </c>
      <c r="BQ45" s="113">
        <f t="shared" si="127"/>
        <v>0</v>
      </c>
      <c r="BR45" s="113">
        <f t="shared" si="128"/>
        <v>0</v>
      </c>
      <c r="BS45" s="113">
        <f t="shared" si="129"/>
        <v>0</v>
      </c>
      <c r="BT45" s="113">
        <f t="shared" si="130"/>
        <v>0</v>
      </c>
      <c r="BU45" s="113">
        <f t="shared" si="131"/>
        <v>0</v>
      </c>
      <c r="BV45" s="113">
        <f t="shared" si="132"/>
        <v>0</v>
      </c>
      <c r="BW45" s="113">
        <f t="shared" si="133"/>
        <v>0</v>
      </c>
      <c r="BX45" s="113">
        <f t="shared" si="134"/>
        <v>0</v>
      </c>
      <c r="BY45" s="113">
        <f t="shared" si="135"/>
        <v>0</v>
      </c>
      <c r="BZ45" s="113">
        <f t="shared" si="136"/>
        <v>0</v>
      </c>
      <c r="CA45" s="113">
        <f t="shared" si="137"/>
        <v>0</v>
      </c>
      <c r="CB45" s="113">
        <f t="shared" si="138"/>
        <v>0</v>
      </c>
      <c r="CC45" s="113">
        <f t="shared" si="139"/>
        <v>0</v>
      </c>
      <c r="CD45" s="113">
        <f t="shared" si="140"/>
        <v>0</v>
      </c>
      <c r="CE45" s="113">
        <f t="shared" si="141"/>
        <v>0</v>
      </c>
      <c r="CF45" s="113">
        <f t="shared" si="142"/>
        <v>0</v>
      </c>
      <c r="CG45" s="113">
        <f t="shared" si="143"/>
        <v>0</v>
      </c>
      <c r="CH45" s="113">
        <f t="shared" si="144"/>
        <v>0</v>
      </c>
      <c r="CI45" s="113">
        <f t="shared" si="145"/>
        <v>0</v>
      </c>
      <c r="CJ45" s="113">
        <f t="shared" si="146"/>
        <v>0</v>
      </c>
      <c r="CK45" s="113">
        <f t="shared" si="147"/>
        <v>0</v>
      </c>
      <c r="CL45" s="113">
        <f t="shared" si="148"/>
        <v>0</v>
      </c>
      <c r="CM45" s="113">
        <f t="shared" si="149"/>
        <v>0</v>
      </c>
      <c r="CN45" s="113">
        <f t="shared" si="150"/>
        <v>0</v>
      </c>
      <c r="CO45" s="113">
        <f t="shared" si="151"/>
        <v>0</v>
      </c>
      <c r="CP45" s="113">
        <f t="shared" si="152"/>
        <v>0</v>
      </c>
      <c r="CQ45" s="113">
        <f t="shared" si="153"/>
        <v>0</v>
      </c>
      <c r="CR45" s="113">
        <f t="shared" si="154"/>
        <v>0</v>
      </c>
      <c r="CS45" s="113">
        <f t="shared" si="155"/>
        <v>0</v>
      </c>
      <c r="CT45" s="113">
        <f t="shared" si="156"/>
        <v>0</v>
      </c>
    </row>
    <row r="46" spans="1:98" ht="15" x14ac:dyDescent="0.25">
      <c r="A46" s="110">
        <f>VLOOKUP(LARGE(BASIC_TAB!$A$11:$A$151,ROW(A46)-5),BASIC_TAB!$A$11:$C$151,3,0)</f>
        <v>46</v>
      </c>
      <c r="B46" t="str">
        <f t="shared" si="0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IF(AND(VLOOKUP($A46,BASIC_TAB!$C$11:$AU$151,8,0)="",VLOOKUP($A46,BASIC_TAB!$C$11:$AU$151,9,0)=""),"",IF(VLOOKUP($A46,BASIC_TAB!$C$11:$AU$151,14,0)="*",0,VLOOKUP($A46,BASIC_TAB!$C$11:$AU$151,14,0)))</f>
        <v/>
      </c>
      <c r="P46" s="111" t="str">
        <f>IF(AND(VLOOKUP($A46,BASIC_TAB!$C$11:$AU$151,8,0)="",VLOOKUP($A46,BASIC_TAB!$C$11:$AU$151,9,0)=""),"",IF(VLOOKUP($A46,BASIC_TAB!$C$11:$AU$151,15,0)="*",0,VLOOKUP($A46,BASIC_TAB!$C$11:$AU$151,15,0)))</f>
        <v/>
      </c>
      <c r="Q46" s="111" t="str">
        <f>IF(AND(VLOOKUP($A46,BASIC_TAB!$C$11:$AU$151,8,0)="",VLOOKUP($A46,BASIC_TAB!$C$11:$AU$151,9,0)=""),"",IF(VLOOKUP($A46,BASIC_TAB!$C$11:$AU$151,16,0)="*",0,VLOOKUP($A46,BASIC_TAB!$C$11:$AU$151,16,0)))</f>
        <v/>
      </c>
      <c r="R46" s="111" t="str">
        <f>IF(AND(VLOOKUP($A46,BASIC_TAB!$C$11:$AU$151,8,0)="",VLOOKUP($A46,BASIC_TAB!$C$11:$AU$151,9,0)=""),"",IF(VLOOKUP($A46,BASIC_TAB!$C$11:$AU$151,17,0)="*",0,VLOOKUP($A46,BASIC_TAB!$C$11:$AU$151,17,0)))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1"/>
        <v>#N/A</v>
      </c>
      <c r="X46" s="110" t="e">
        <f t="shared" si="82"/>
        <v>#N/A</v>
      </c>
      <c r="Y46" s="110" t="e">
        <f t="shared" si="83"/>
        <v>#N/A</v>
      </c>
      <c r="Z46" s="110" t="e">
        <f t="shared" si="84"/>
        <v>#N/A</v>
      </c>
      <c r="AA46" s="113">
        <f t="shared" si="85"/>
        <v>0</v>
      </c>
      <c r="AB46" s="113">
        <f t="shared" si="86"/>
        <v>0</v>
      </c>
      <c r="AC46" s="113">
        <f t="shared" si="87"/>
        <v>0</v>
      </c>
      <c r="AD46" s="113">
        <f t="shared" si="88"/>
        <v>0</v>
      </c>
      <c r="AE46" s="113">
        <f t="shared" si="89"/>
        <v>0</v>
      </c>
      <c r="AF46" s="113">
        <f t="shared" si="90"/>
        <v>0</v>
      </c>
      <c r="AG46" s="113">
        <f t="shared" si="91"/>
        <v>0</v>
      </c>
      <c r="AH46" s="113">
        <f t="shared" si="92"/>
        <v>0</v>
      </c>
      <c r="AI46" s="113">
        <f t="shared" si="93"/>
        <v>0</v>
      </c>
      <c r="AJ46" s="113">
        <f t="shared" si="94"/>
        <v>0</v>
      </c>
      <c r="AK46" s="113">
        <f t="shared" si="95"/>
        <v>0</v>
      </c>
      <c r="AL46" s="113">
        <f t="shared" si="96"/>
        <v>0</v>
      </c>
      <c r="AM46" s="113">
        <f t="shared" si="97"/>
        <v>0</v>
      </c>
      <c r="AN46" s="113">
        <f t="shared" si="98"/>
        <v>0</v>
      </c>
      <c r="AO46" s="113">
        <f t="shared" si="99"/>
        <v>0</v>
      </c>
      <c r="AP46" s="113">
        <f t="shared" si="100"/>
        <v>0</v>
      </c>
      <c r="AQ46" s="113">
        <f t="shared" si="101"/>
        <v>0</v>
      </c>
      <c r="AR46" s="113">
        <f t="shared" si="102"/>
        <v>0</v>
      </c>
      <c r="AS46" s="113">
        <f t="shared" si="103"/>
        <v>0</v>
      </c>
      <c r="AT46" s="113">
        <f t="shared" si="104"/>
        <v>0</v>
      </c>
      <c r="AU46" s="113">
        <f t="shared" si="105"/>
        <v>0</v>
      </c>
      <c r="AV46" s="113">
        <f t="shared" si="106"/>
        <v>0</v>
      </c>
      <c r="AW46" s="113">
        <f t="shared" si="107"/>
        <v>0</v>
      </c>
      <c r="AX46" s="113">
        <f t="shared" si="108"/>
        <v>0</v>
      </c>
      <c r="AY46" s="113">
        <f t="shared" si="109"/>
        <v>0</v>
      </c>
      <c r="AZ46" s="113">
        <f t="shared" si="110"/>
        <v>0</v>
      </c>
      <c r="BA46" s="113">
        <f t="shared" si="111"/>
        <v>0</v>
      </c>
      <c r="BB46" s="113">
        <f t="shared" si="112"/>
        <v>0</v>
      </c>
      <c r="BC46" s="113">
        <f t="shared" si="113"/>
        <v>0</v>
      </c>
      <c r="BD46" s="113">
        <f t="shared" si="114"/>
        <v>0</v>
      </c>
      <c r="BE46" s="113">
        <f t="shared" si="115"/>
        <v>0</v>
      </c>
      <c r="BF46" s="113">
        <f t="shared" si="116"/>
        <v>0</v>
      </c>
      <c r="BG46" s="113">
        <f t="shared" si="117"/>
        <v>0</v>
      </c>
      <c r="BH46" s="113">
        <f t="shared" si="118"/>
        <v>0</v>
      </c>
      <c r="BI46" s="113">
        <f t="shared" si="119"/>
        <v>0</v>
      </c>
      <c r="BJ46" s="113">
        <f t="shared" si="120"/>
        <v>0</v>
      </c>
      <c r="BK46" s="113">
        <f t="shared" si="121"/>
        <v>0</v>
      </c>
      <c r="BL46" s="113">
        <f t="shared" si="122"/>
        <v>0</v>
      </c>
      <c r="BM46" s="113">
        <f t="shared" si="123"/>
        <v>0</v>
      </c>
      <c r="BN46" s="113">
        <f t="shared" si="124"/>
        <v>0</v>
      </c>
      <c r="BO46" s="113">
        <f t="shared" si="125"/>
        <v>0</v>
      </c>
      <c r="BP46" s="113">
        <f t="shared" si="126"/>
        <v>0</v>
      </c>
      <c r="BQ46" s="113">
        <f t="shared" si="127"/>
        <v>0</v>
      </c>
      <c r="BR46" s="113">
        <f t="shared" si="128"/>
        <v>0</v>
      </c>
      <c r="BS46" s="113">
        <f t="shared" si="129"/>
        <v>0</v>
      </c>
      <c r="BT46" s="113">
        <f t="shared" si="130"/>
        <v>0</v>
      </c>
      <c r="BU46" s="113">
        <f t="shared" si="131"/>
        <v>0</v>
      </c>
      <c r="BV46" s="113">
        <f t="shared" si="132"/>
        <v>0</v>
      </c>
      <c r="BW46" s="113">
        <f t="shared" si="133"/>
        <v>0</v>
      </c>
      <c r="BX46" s="113">
        <f t="shared" si="134"/>
        <v>0</v>
      </c>
      <c r="BY46" s="113">
        <f t="shared" si="135"/>
        <v>0</v>
      </c>
      <c r="BZ46" s="113">
        <f t="shared" si="136"/>
        <v>0</v>
      </c>
      <c r="CA46" s="113">
        <f t="shared" si="137"/>
        <v>0</v>
      </c>
      <c r="CB46" s="113">
        <f t="shared" si="138"/>
        <v>0</v>
      </c>
      <c r="CC46" s="113">
        <f t="shared" si="139"/>
        <v>0</v>
      </c>
      <c r="CD46" s="113">
        <f t="shared" si="140"/>
        <v>0</v>
      </c>
      <c r="CE46" s="113">
        <f t="shared" si="141"/>
        <v>0</v>
      </c>
      <c r="CF46" s="113">
        <f t="shared" si="142"/>
        <v>0</v>
      </c>
      <c r="CG46" s="113">
        <f t="shared" si="143"/>
        <v>0</v>
      </c>
      <c r="CH46" s="113">
        <f t="shared" si="144"/>
        <v>0</v>
      </c>
      <c r="CI46" s="113">
        <f t="shared" si="145"/>
        <v>0</v>
      </c>
      <c r="CJ46" s="113">
        <f t="shared" si="146"/>
        <v>0</v>
      </c>
      <c r="CK46" s="113">
        <f t="shared" si="147"/>
        <v>0</v>
      </c>
      <c r="CL46" s="113">
        <f t="shared" si="148"/>
        <v>0</v>
      </c>
      <c r="CM46" s="113">
        <f t="shared" si="149"/>
        <v>0</v>
      </c>
      <c r="CN46" s="113">
        <f t="shared" si="150"/>
        <v>0</v>
      </c>
      <c r="CO46" s="113">
        <f t="shared" si="151"/>
        <v>0</v>
      </c>
      <c r="CP46" s="113">
        <f t="shared" si="152"/>
        <v>0</v>
      </c>
      <c r="CQ46" s="113">
        <f t="shared" si="153"/>
        <v>0</v>
      </c>
      <c r="CR46" s="113">
        <f t="shared" si="154"/>
        <v>0</v>
      </c>
      <c r="CS46" s="113">
        <f t="shared" si="155"/>
        <v>0</v>
      </c>
      <c r="CT46" s="113">
        <f t="shared" si="156"/>
        <v>0</v>
      </c>
    </row>
    <row r="47" spans="1:98" ht="15" x14ac:dyDescent="0.25">
      <c r="A47" s="110">
        <f>VLOOKUP(LARGE(BASIC_TAB!$A$11:$A$151,ROW(A47)-5),BASIC_TAB!$A$11:$C$151,3,0)</f>
        <v>47</v>
      </c>
      <c r="B47" t="str">
        <f t="shared" si="0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IF(AND(VLOOKUP($A47,BASIC_TAB!$C$11:$AU$151,8,0)="",VLOOKUP($A47,BASIC_TAB!$C$11:$AU$151,9,0)=""),"",IF(VLOOKUP($A47,BASIC_TAB!$C$11:$AU$151,14,0)="*",0,VLOOKUP($A47,BASIC_TAB!$C$11:$AU$151,14,0)))</f>
        <v/>
      </c>
      <c r="P47" s="111" t="str">
        <f>IF(AND(VLOOKUP($A47,BASIC_TAB!$C$11:$AU$151,8,0)="",VLOOKUP($A47,BASIC_TAB!$C$11:$AU$151,9,0)=""),"",IF(VLOOKUP($A47,BASIC_TAB!$C$11:$AU$151,15,0)="*",0,VLOOKUP($A47,BASIC_TAB!$C$11:$AU$151,15,0)))</f>
        <v/>
      </c>
      <c r="Q47" s="111" t="str">
        <f>IF(AND(VLOOKUP($A47,BASIC_TAB!$C$11:$AU$151,8,0)="",VLOOKUP($A47,BASIC_TAB!$C$11:$AU$151,9,0)=""),"",IF(VLOOKUP($A47,BASIC_TAB!$C$11:$AU$151,16,0)="*",0,VLOOKUP($A47,BASIC_TAB!$C$11:$AU$151,16,0)))</f>
        <v/>
      </c>
      <c r="R47" s="111" t="str">
        <f>IF(AND(VLOOKUP($A47,BASIC_TAB!$C$11:$AU$151,8,0)="",VLOOKUP($A47,BASIC_TAB!$C$11:$AU$151,9,0)=""),"",IF(VLOOKUP($A47,BASIC_TAB!$C$11:$AU$151,17,0)="*",0,VLOOKUP($A47,BASIC_TAB!$C$11:$AU$151,17,0)))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1"/>
        <v>#N/A</v>
      </c>
      <c r="X47" s="110" t="e">
        <f t="shared" si="82"/>
        <v>#N/A</v>
      </c>
      <c r="Y47" s="110" t="e">
        <f t="shared" si="83"/>
        <v>#N/A</v>
      </c>
      <c r="Z47" s="110" t="e">
        <f t="shared" si="84"/>
        <v>#N/A</v>
      </c>
      <c r="AA47" s="113">
        <f t="shared" si="85"/>
        <v>0</v>
      </c>
      <c r="AB47" s="113">
        <f t="shared" si="86"/>
        <v>0</v>
      </c>
      <c r="AC47" s="113">
        <f t="shared" si="87"/>
        <v>0</v>
      </c>
      <c r="AD47" s="113">
        <f t="shared" si="88"/>
        <v>0</v>
      </c>
      <c r="AE47" s="113">
        <f t="shared" si="89"/>
        <v>0</v>
      </c>
      <c r="AF47" s="113">
        <f t="shared" si="90"/>
        <v>0</v>
      </c>
      <c r="AG47" s="113">
        <f t="shared" si="91"/>
        <v>0</v>
      </c>
      <c r="AH47" s="113">
        <f t="shared" si="92"/>
        <v>0</v>
      </c>
      <c r="AI47" s="113">
        <f t="shared" si="93"/>
        <v>0</v>
      </c>
      <c r="AJ47" s="113">
        <f t="shared" si="94"/>
        <v>0</v>
      </c>
      <c r="AK47" s="113">
        <f t="shared" si="95"/>
        <v>0</v>
      </c>
      <c r="AL47" s="113">
        <f t="shared" si="96"/>
        <v>0</v>
      </c>
      <c r="AM47" s="113">
        <f t="shared" si="97"/>
        <v>0</v>
      </c>
      <c r="AN47" s="113">
        <f t="shared" si="98"/>
        <v>0</v>
      </c>
      <c r="AO47" s="113">
        <f t="shared" si="99"/>
        <v>0</v>
      </c>
      <c r="AP47" s="113">
        <f t="shared" si="100"/>
        <v>0</v>
      </c>
      <c r="AQ47" s="113">
        <f t="shared" si="101"/>
        <v>0</v>
      </c>
      <c r="AR47" s="113">
        <f t="shared" si="102"/>
        <v>0</v>
      </c>
      <c r="AS47" s="113">
        <f t="shared" si="103"/>
        <v>0</v>
      </c>
      <c r="AT47" s="113">
        <f t="shared" si="104"/>
        <v>0</v>
      </c>
      <c r="AU47" s="113">
        <f t="shared" si="105"/>
        <v>0</v>
      </c>
      <c r="AV47" s="113">
        <f t="shared" si="106"/>
        <v>0</v>
      </c>
      <c r="AW47" s="113">
        <f t="shared" si="107"/>
        <v>0</v>
      </c>
      <c r="AX47" s="113">
        <f t="shared" si="108"/>
        <v>0</v>
      </c>
      <c r="AY47" s="113">
        <f t="shared" si="109"/>
        <v>0</v>
      </c>
      <c r="AZ47" s="113">
        <f t="shared" si="110"/>
        <v>0</v>
      </c>
      <c r="BA47" s="113">
        <f t="shared" si="111"/>
        <v>0</v>
      </c>
      <c r="BB47" s="113">
        <f t="shared" si="112"/>
        <v>0</v>
      </c>
      <c r="BC47" s="113">
        <f t="shared" si="113"/>
        <v>0</v>
      </c>
      <c r="BD47" s="113">
        <f t="shared" si="114"/>
        <v>0</v>
      </c>
      <c r="BE47" s="113">
        <f t="shared" si="115"/>
        <v>0</v>
      </c>
      <c r="BF47" s="113">
        <f t="shared" si="116"/>
        <v>0</v>
      </c>
      <c r="BG47" s="113">
        <f t="shared" si="117"/>
        <v>0</v>
      </c>
      <c r="BH47" s="113">
        <f t="shared" si="118"/>
        <v>0</v>
      </c>
      <c r="BI47" s="113">
        <f t="shared" si="119"/>
        <v>0</v>
      </c>
      <c r="BJ47" s="113">
        <f t="shared" si="120"/>
        <v>0</v>
      </c>
      <c r="BK47" s="113">
        <f t="shared" si="121"/>
        <v>0</v>
      </c>
      <c r="BL47" s="113">
        <f t="shared" si="122"/>
        <v>0</v>
      </c>
      <c r="BM47" s="113">
        <f t="shared" si="123"/>
        <v>0</v>
      </c>
      <c r="BN47" s="113">
        <f t="shared" si="124"/>
        <v>0</v>
      </c>
      <c r="BO47" s="113">
        <f t="shared" si="125"/>
        <v>0</v>
      </c>
      <c r="BP47" s="113">
        <f t="shared" si="126"/>
        <v>0</v>
      </c>
      <c r="BQ47" s="113">
        <f t="shared" si="127"/>
        <v>0</v>
      </c>
      <c r="BR47" s="113">
        <f t="shared" si="128"/>
        <v>0</v>
      </c>
      <c r="BS47" s="113">
        <f t="shared" si="129"/>
        <v>0</v>
      </c>
      <c r="BT47" s="113">
        <f t="shared" si="130"/>
        <v>0</v>
      </c>
      <c r="BU47" s="113">
        <f t="shared" si="131"/>
        <v>0</v>
      </c>
      <c r="BV47" s="113">
        <f t="shared" si="132"/>
        <v>0</v>
      </c>
      <c r="BW47" s="113">
        <f t="shared" si="133"/>
        <v>0</v>
      </c>
      <c r="BX47" s="113">
        <f t="shared" si="134"/>
        <v>0</v>
      </c>
      <c r="BY47" s="113">
        <f t="shared" si="135"/>
        <v>0</v>
      </c>
      <c r="BZ47" s="113">
        <f t="shared" si="136"/>
        <v>0</v>
      </c>
      <c r="CA47" s="113">
        <f t="shared" si="137"/>
        <v>0</v>
      </c>
      <c r="CB47" s="113">
        <f t="shared" si="138"/>
        <v>0</v>
      </c>
      <c r="CC47" s="113">
        <f t="shared" si="139"/>
        <v>0</v>
      </c>
      <c r="CD47" s="113">
        <f t="shared" si="140"/>
        <v>0</v>
      </c>
      <c r="CE47" s="113">
        <f t="shared" si="141"/>
        <v>0</v>
      </c>
      <c r="CF47" s="113">
        <f t="shared" si="142"/>
        <v>0</v>
      </c>
      <c r="CG47" s="113">
        <f t="shared" si="143"/>
        <v>0</v>
      </c>
      <c r="CH47" s="113">
        <f t="shared" si="144"/>
        <v>0</v>
      </c>
      <c r="CI47" s="113">
        <f t="shared" si="145"/>
        <v>0</v>
      </c>
      <c r="CJ47" s="113">
        <f t="shared" si="146"/>
        <v>0</v>
      </c>
      <c r="CK47" s="113">
        <f t="shared" si="147"/>
        <v>0</v>
      </c>
      <c r="CL47" s="113">
        <f t="shared" si="148"/>
        <v>0</v>
      </c>
      <c r="CM47" s="113">
        <f t="shared" si="149"/>
        <v>0</v>
      </c>
      <c r="CN47" s="113">
        <f t="shared" si="150"/>
        <v>0</v>
      </c>
      <c r="CO47" s="113">
        <f t="shared" si="151"/>
        <v>0</v>
      </c>
      <c r="CP47" s="113">
        <f t="shared" si="152"/>
        <v>0</v>
      </c>
      <c r="CQ47" s="113">
        <f t="shared" si="153"/>
        <v>0</v>
      </c>
      <c r="CR47" s="113">
        <f t="shared" si="154"/>
        <v>0</v>
      </c>
      <c r="CS47" s="113">
        <f t="shared" si="155"/>
        <v>0</v>
      </c>
      <c r="CT47" s="113">
        <f t="shared" si="156"/>
        <v>0</v>
      </c>
    </row>
    <row r="48" spans="1:98" ht="15" x14ac:dyDescent="0.25">
      <c r="A48" s="110">
        <f>VLOOKUP(LARGE(BASIC_TAB!$A$11:$A$151,ROW(A48)-5),BASIC_TAB!$A$11:$C$151,3,0)</f>
        <v>48</v>
      </c>
      <c r="B48" t="str">
        <f t="shared" si="0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IF(AND(VLOOKUP($A48,BASIC_TAB!$C$11:$AU$151,8,0)="",VLOOKUP($A48,BASIC_TAB!$C$11:$AU$151,9,0)=""),"",IF(VLOOKUP($A48,BASIC_TAB!$C$11:$AU$151,14,0)="*",0,VLOOKUP($A48,BASIC_TAB!$C$11:$AU$151,14,0)))</f>
        <v/>
      </c>
      <c r="P48" s="111" t="str">
        <f>IF(AND(VLOOKUP($A48,BASIC_TAB!$C$11:$AU$151,8,0)="",VLOOKUP($A48,BASIC_TAB!$C$11:$AU$151,9,0)=""),"",IF(VLOOKUP($A48,BASIC_TAB!$C$11:$AU$151,15,0)="*",0,VLOOKUP($A48,BASIC_TAB!$C$11:$AU$151,15,0)))</f>
        <v/>
      </c>
      <c r="Q48" s="111" t="str">
        <f>IF(AND(VLOOKUP($A48,BASIC_TAB!$C$11:$AU$151,8,0)="",VLOOKUP($A48,BASIC_TAB!$C$11:$AU$151,9,0)=""),"",IF(VLOOKUP($A48,BASIC_TAB!$C$11:$AU$151,16,0)="*",0,VLOOKUP($A48,BASIC_TAB!$C$11:$AU$151,16,0)))</f>
        <v/>
      </c>
      <c r="R48" s="111" t="str">
        <f>IF(AND(VLOOKUP($A48,BASIC_TAB!$C$11:$AU$151,8,0)="",VLOOKUP($A48,BASIC_TAB!$C$11:$AU$151,9,0)=""),"",IF(VLOOKUP($A48,BASIC_TAB!$C$11:$AU$151,17,0)="*",0,VLOOKUP($A48,BASIC_TAB!$C$11:$AU$151,17,0)))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1"/>
        <v>#N/A</v>
      </c>
      <c r="X48" s="110" t="e">
        <f t="shared" si="82"/>
        <v>#N/A</v>
      </c>
      <c r="Y48" s="110" t="e">
        <f t="shared" si="83"/>
        <v>#N/A</v>
      </c>
      <c r="Z48" s="110" t="e">
        <f t="shared" si="84"/>
        <v>#N/A</v>
      </c>
      <c r="AA48" s="113">
        <f t="shared" si="85"/>
        <v>0</v>
      </c>
      <c r="AB48" s="113">
        <f t="shared" si="86"/>
        <v>0</v>
      </c>
      <c r="AC48" s="113">
        <f t="shared" si="87"/>
        <v>0</v>
      </c>
      <c r="AD48" s="113">
        <f t="shared" si="88"/>
        <v>0</v>
      </c>
      <c r="AE48" s="113">
        <f t="shared" si="89"/>
        <v>0</v>
      </c>
      <c r="AF48" s="113">
        <f t="shared" si="90"/>
        <v>0</v>
      </c>
      <c r="AG48" s="113">
        <f t="shared" si="91"/>
        <v>0</v>
      </c>
      <c r="AH48" s="113">
        <f t="shared" si="92"/>
        <v>0</v>
      </c>
      <c r="AI48" s="113">
        <f t="shared" si="93"/>
        <v>0</v>
      </c>
      <c r="AJ48" s="113">
        <f t="shared" si="94"/>
        <v>0</v>
      </c>
      <c r="AK48" s="113">
        <f t="shared" si="95"/>
        <v>0</v>
      </c>
      <c r="AL48" s="113">
        <f t="shared" si="96"/>
        <v>0</v>
      </c>
      <c r="AM48" s="113">
        <f t="shared" si="97"/>
        <v>0</v>
      </c>
      <c r="AN48" s="113">
        <f t="shared" si="98"/>
        <v>0</v>
      </c>
      <c r="AO48" s="113">
        <f t="shared" si="99"/>
        <v>0</v>
      </c>
      <c r="AP48" s="113">
        <f t="shared" si="100"/>
        <v>0</v>
      </c>
      <c r="AQ48" s="113">
        <f t="shared" si="101"/>
        <v>0</v>
      </c>
      <c r="AR48" s="113">
        <f t="shared" si="102"/>
        <v>0</v>
      </c>
      <c r="AS48" s="113">
        <f t="shared" si="103"/>
        <v>0</v>
      </c>
      <c r="AT48" s="113">
        <f t="shared" si="104"/>
        <v>0</v>
      </c>
      <c r="AU48" s="113">
        <f t="shared" si="105"/>
        <v>0</v>
      </c>
      <c r="AV48" s="113">
        <f t="shared" si="106"/>
        <v>0</v>
      </c>
      <c r="AW48" s="113">
        <f t="shared" si="107"/>
        <v>0</v>
      </c>
      <c r="AX48" s="113">
        <f t="shared" si="108"/>
        <v>0</v>
      </c>
      <c r="AY48" s="113">
        <f t="shared" si="109"/>
        <v>0</v>
      </c>
      <c r="AZ48" s="113">
        <f t="shared" si="110"/>
        <v>0</v>
      </c>
      <c r="BA48" s="113">
        <f t="shared" si="111"/>
        <v>0</v>
      </c>
      <c r="BB48" s="113">
        <f t="shared" si="112"/>
        <v>0</v>
      </c>
      <c r="BC48" s="113">
        <f t="shared" si="113"/>
        <v>0</v>
      </c>
      <c r="BD48" s="113">
        <f t="shared" si="114"/>
        <v>0</v>
      </c>
      <c r="BE48" s="113">
        <f t="shared" si="115"/>
        <v>0</v>
      </c>
      <c r="BF48" s="113">
        <f t="shared" si="116"/>
        <v>0</v>
      </c>
      <c r="BG48" s="113">
        <f t="shared" si="117"/>
        <v>0</v>
      </c>
      <c r="BH48" s="113">
        <f t="shared" si="118"/>
        <v>0</v>
      </c>
      <c r="BI48" s="113">
        <f t="shared" si="119"/>
        <v>0</v>
      </c>
      <c r="BJ48" s="113">
        <f t="shared" si="120"/>
        <v>0</v>
      </c>
      <c r="BK48" s="113">
        <f t="shared" si="121"/>
        <v>0</v>
      </c>
      <c r="BL48" s="113">
        <f t="shared" si="122"/>
        <v>0</v>
      </c>
      <c r="BM48" s="113">
        <f t="shared" si="123"/>
        <v>0</v>
      </c>
      <c r="BN48" s="113">
        <f t="shared" si="124"/>
        <v>0</v>
      </c>
      <c r="BO48" s="113">
        <f t="shared" si="125"/>
        <v>0</v>
      </c>
      <c r="BP48" s="113">
        <f t="shared" si="126"/>
        <v>0</v>
      </c>
      <c r="BQ48" s="113">
        <f t="shared" si="127"/>
        <v>0</v>
      </c>
      <c r="BR48" s="113">
        <f t="shared" si="128"/>
        <v>0</v>
      </c>
      <c r="BS48" s="113">
        <f t="shared" si="129"/>
        <v>0</v>
      </c>
      <c r="BT48" s="113">
        <f t="shared" si="130"/>
        <v>0</v>
      </c>
      <c r="BU48" s="113">
        <f t="shared" si="131"/>
        <v>0</v>
      </c>
      <c r="BV48" s="113">
        <f t="shared" si="132"/>
        <v>0</v>
      </c>
      <c r="BW48" s="113">
        <f t="shared" si="133"/>
        <v>0</v>
      </c>
      <c r="BX48" s="113">
        <f t="shared" si="134"/>
        <v>0</v>
      </c>
      <c r="BY48" s="113">
        <f t="shared" si="135"/>
        <v>0</v>
      </c>
      <c r="BZ48" s="113">
        <f t="shared" si="136"/>
        <v>0</v>
      </c>
      <c r="CA48" s="113">
        <f t="shared" si="137"/>
        <v>0</v>
      </c>
      <c r="CB48" s="113">
        <f t="shared" si="138"/>
        <v>0</v>
      </c>
      <c r="CC48" s="113">
        <f t="shared" si="139"/>
        <v>0</v>
      </c>
      <c r="CD48" s="113">
        <f t="shared" si="140"/>
        <v>0</v>
      </c>
      <c r="CE48" s="113">
        <f t="shared" si="141"/>
        <v>0</v>
      </c>
      <c r="CF48" s="113">
        <f t="shared" si="142"/>
        <v>0</v>
      </c>
      <c r="CG48" s="113">
        <f t="shared" si="143"/>
        <v>0</v>
      </c>
      <c r="CH48" s="113">
        <f t="shared" si="144"/>
        <v>0</v>
      </c>
      <c r="CI48" s="113">
        <f t="shared" si="145"/>
        <v>0</v>
      </c>
      <c r="CJ48" s="113">
        <f t="shared" si="146"/>
        <v>0</v>
      </c>
      <c r="CK48" s="113">
        <f t="shared" si="147"/>
        <v>0</v>
      </c>
      <c r="CL48" s="113">
        <f t="shared" si="148"/>
        <v>0</v>
      </c>
      <c r="CM48" s="113">
        <f t="shared" si="149"/>
        <v>0</v>
      </c>
      <c r="CN48" s="113">
        <f t="shared" si="150"/>
        <v>0</v>
      </c>
      <c r="CO48" s="113">
        <f t="shared" si="151"/>
        <v>0</v>
      </c>
      <c r="CP48" s="113">
        <f t="shared" si="152"/>
        <v>0</v>
      </c>
      <c r="CQ48" s="113">
        <f t="shared" si="153"/>
        <v>0</v>
      </c>
      <c r="CR48" s="113">
        <f t="shared" si="154"/>
        <v>0</v>
      </c>
      <c r="CS48" s="113">
        <f t="shared" si="155"/>
        <v>0</v>
      </c>
      <c r="CT48" s="113">
        <f t="shared" si="156"/>
        <v>0</v>
      </c>
    </row>
    <row r="49" spans="1:98" ht="15" x14ac:dyDescent="0.25">
      <c r="A49" s="110">
        <f>VLOOKUP(LARGE(BASIC_TAB!$A$11:$A$151,ROW(A49)-5),BASIC_TAB!$A$11:$C$151,3,0)</f>
        <v>49</v>
      </c>
      <c r="B49" t="str">
        <f t="shared" si="0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IF(AND(VLOOKUP($A49,BASIC_TAB!$C$11:$AU$151,8,0)="",VLOOKUP($A49,BASIC_TAB!$C$11:$AU$151,9,0)=""),"",IF(VLOOKUP($A49,BASIC_TAB!$C$11:$AU$151,14,0)="*",0,VLOOKUP($A49,BASIC_TAB!$C$11:$AU$151,14,0)))</f>
        <v/>
      </c>
      <c r="P49" s="111" t="str">
        <f>IF(AND(VLOOKUP($A49,BASIC_TAB!$C$11:$AU$151,8,0)="",VLOOKUP($A49,BASIC_TAB!$C$11:$AU$151,9,0)=""),"",IF(VLOOKUP($A49,BASIC_TAB!$C$11:$AU$151,15,0)="*",0,VLOOKUP($A49,BASIC_TAB!$C$11:$AU$151,15,0)))</f>
        <v/>
      </c>
      <c r="Q49" s="111" t="str">
        <f>IF(AND(VLOOKUP($A49,BASIC_TAB!$C$11:$AU$151,8,0)="",VLOOKUP($A49,BASIC_TAB!$C$11:$AU$151,9,0)=""),"",IF(VLOOKUP($A49,BASIC_TAB!$C$11:$AU$151,16,0)="*",0,VLOOKUP($A49,BASIC_TAB!$C$11:$AU$151,16,0)))</f>
        <v/>
      </c>
      <c r="R49" s="111" t="str">
        <f>IF(AND(VLOOKUP($A49,BASIC_TAB!$C$11:$AU$151,8,0)="",VLOOKUP($A49,BASIC_TAB!$C$11:$AU$151,9,0)=""),"",IF(VLOOKUP($A49,BASIC_TAB!$C$11:$AU$151,17,0)="*",0,VLOOKUP($A49,BASIC_TAB!$C$11:$AU$151,17,0)))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1"/>
        <v>#N/A</v>
      </c>
      <c r="X49" s="110" t="e">
        <f t="shared" si="82"/>
        <v>#N/A</v>
      </c>
      <c r="Y49" s="110" t="e">
        <f t="shared" si="83"/>
        <v>#N/A</v>
      </c>
      <c r="Z49" s="110" t="e">
        <f t="shared" si="84"/>
        <v>#N/A</v>
      </c>
      <c r="AA49" s="113">
        <f t="shared" si="85"/>
        <v>0</v>
      </c>
      <c r="AB49" s="113">
        <f t="shared" si="86"/>
        <v>0</v>
      </c>
      <c r="AC49" s="113">
        <f t="shared" si="87"/>
        <v>0</v>
      </c>
      <c r="AD49" s="113">
        <f t="shared" si="88"/>
        <v>0</v>
      </c>
      <c r="AE49" s="113">
        <f t="shared" si="89"/>
        <v>0</v>
      </c>
      <c r="AF49" s="113">
        <f t="shared" si="90"/>
        <v>0</v>
      </c>
      <c r="AG49" s="113">
        <f t="shared" si="91"/>
        <v>0</v>
      </c>
      <c r="AH49" s="113">
        <f t="shared" si="92"/>
        <v>0</v>
      </c>
      <c r="AI49" s="113">
        <f t="shared" si="93"/>
        <v>0</v>
      </c>
      <c r="AJ49" s="113">
        <f t="shared" si="94"/>
        <v>0</v>
      </c>
      <c r="AK49" s="113">
        <f t="shared" si="95"/>
        <v>0</v>
      </c>
      <c r="AL49" s="113">
        <f t="shared" si="96"/>
        <v>0</v>
      </c>
      <c r="AM49" s="113">
        <f t="shared" si="97"/>
        <v>0</v>
      </c>
      <c r="AN49" s="113">
        <f t="shared" si="98"/>
        <v>0</v>
      </c>
      <c r="AO49" s="113">
        <f t="shared" si="99"/>
        <v>0</v>
      </c>
      <c r="AP49" s="113">
        <f t="shared" si="100"/>
        <v>0</v>
      </c>
      <c r="AQ49" s="113">
        <f t="shared" si="101"/>
        <v>0</v>
      </c>
      <c r="AR49" s="113">
        <f t="shared" si="102"/>
        <v>0</v>
      </c>
      <c r="AS49" s="113">
        <f t="shared" si="103"/>
        <v>0</v>
      </c>
      <c r="AT49" s="113">
        <f t="shared" si="104"/>
        <v>0</v>
      </c>
      <c r="AU49" s="113">
        <f t="shared" si="105"/>
        <v>0</v>
      </c>
      <c r="AV49" s="113">
        <f t="shared" si="106"/>
        <v>0</v>
      </c>
      <c r="AW49" s="113">
        <f t="shared" si="107"/>
        <v>0</v>
      </c>
      <c r="AX49" s="113">
        <f t="shared" si="108"/>
        <v>0</v>
      </c>
      <c r="AY49" s="113">
        <f t="shared" si="109"/>
        <v>0</v>
      </c>
      <c r="AZ49" s="113">
        <f t="shared" si="110"/>
        <v>0</v>
      </c>
      <c r="BA49" s="113">
        <f t="shared" si="111"/>
        <v>0</v>
      </c>
      <c r="BB49" s="113">
        <f t="shared" si="112"/>
        <v>0</v>
      </c>
      <c r="BC49" s="113">
        <f t="shared" si="113"/>
        <v>0</v>
      </c>
      <c r="BD49" s="113">
        <f t="shared" si="114"/>
        <v>0</v>
      </c>
      <c r="BE49" s="113">
        <f t="shared" si="115"/>
        <v>0</v>
      </c>
      <c r="BF49" s="113">
        <f t="shared" si="116"/>
        <v>0</v>
      </c>
      <c r="BG49" s="113">
        <f t="shared" si="117"/>
        <v>0</v>
      </c>
      <c r="BH49" s="113">
        <f t="shared" si="118"/>
        <v>0</v>
      </c>
      <c r="BI49" s="113">
        <f t="shared" si="119"/>
        <v>0</v>
      </c>
      <c r="BJ49" s="113">
        <f t="shared" si="120"/>
        <v>0</v>
      </c>
      <c r="BK49" s="113">
        <f t="shared" si="121"/>
        <v>0</v>
      </c>
      <c r="BL49" s="113">
        <f t="shared" si="122"/>
        <v>0</v>
      </c>
      <c r="BM49" s="113">
        <f t="shared" si="123"/>
        <v>0</v>
      </c>
      <c r="BN49" s="113">
        <f t="shared" si="124"/>
        <v>0</v>
      </c>
      <c r="BO49" s="113">
        <f t="shared" si="125"/>
        <v>0</v>
      </c>
      <c r="BP49" s="113">
        <f t="shared" si="126"/>
        <v>0</v>
      </c>
      <c r="BQ49" s="113">
        <f t="shared" si="127"/>
        <v>0</v>
      </c>
      <c r="BR49" s="113">
        <f t="shared" si="128"/>
        <v>0</v>
      </c>
      <c r="BS49" s="113">
        <f t="shared" si="129"/>
        <v>0</v>
      </c>
      <c r="BT49" s="113">
        <f t="shared" si="130"/>
        <v>0</v>
      </c>
      <c r="BU49" s="113">
        <f t="shared" si="131"/>
        <v>0</v>
      </c>
      <c r="BV49" s="113">
        <f t="shared" si="132"/>
        <v>0</v>
      </c>
      <c r="BW49" s="113">
        <f t="shared" si="133"/>
        <v>0</v>
      </c>
      <c r="BX49" s="113">
        <f t="shared" si="134"/>
        <v>0</v>
      </c>
      <c r="BY49" s="113">
        <f t="shared" si="135"/>
        <v>0</v>
      </c>
      <c r="BZ49" s="113">
        <f t="shared" si="136"/>
        <v>0</v>
      </c>
      <c r="CA49" s="113">
        <f t="shared" si="137"/>
        <v>0</v>
      </c>
      <c r="CB49" s="113">
        <f t="shared" si="138"/>
        <v>0</v>
      </c>
      <c r="CC49" s="113">
        <f t="shared" si="139"/>
        <v>0</v>
      </c>
      <c r="CD49" s="113">
        <f t="shared" si="140"/>
        <v>0</v>
      </c>
      <c r="CE49" s="113">
        <f t="shared" si="141"/>
        <v>0</v>
      </c>
      <c r="CF49" s="113">
        <f t="shared" si="142"/>
        <v>0</v>
      </c>
      <c r="CG49" s="113">
        <f t="shared" si="143"/>
        <v>0</v>
      </c>
      <c r="CH49" s="113">
        <f t="shared" si="144"/>
        <v>0</v>
      </c>
      <c r="CI49" s="113">
        <f t="shared" si="145"/>
        <v>0</v>
      </c>
      <c r="CJ49" s="113">
        <f t="shared" si="146"/>
        <v>0</v>
      </c>
      <c r="CK49" s="113">
        <f t="shared" si="147"/>
        <v>0</v>
      </c>
      <c r="CL49" s="113">
        <f t="shared" si="148"/>
        <v>0</v>
      </c>
      <c r="CM49" s="113">
        <f t="shared" si="149"/>
        <v>0</v>
      </c>
      <c r="CN49" s="113">
        <f t="shared" si="150"/>
        <v>0</v>
      </c>
      <c r="CO49" s="113">
        <f t="shared" si="151"/>
        <v>0</v>
      </c>
      <c r="CP49" s="113">
        <f t="shared" si="152"/>
        <v>0</v>
      </c>
      <c r="CQ49" s="113">
        <f t="shared" si="153"/>
        <v>0</v>
      </c>
      <c r="CR49" s="113">
        <f t="shared" si="154"/>
        <v>0</v>
      </c>
      <c r="CS49" s="113">
        <f t="shared" si="155"/>
        <v>0</v>
      </c>
      <c r="CT49" s="113">
        <f t="shared" si="156"/>
        <v>0</v>
      </c>
    </row>
    <row r="50" spans="1:98" ht="15" x14ac:dyDescent="0.25">
      <c r="A50" s="110">
        <f>VLOOKUP(LARGE(BASIC_TAB!$A$11:$A$151,ROW(A50)-5),BASIC_TAB!$A$11:$C$151,3,0)</f>
        <v>50</v>
      </c>
      <c r="B50" t="str">
        <f t="shared" si="0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IF(AND(VLOOKUP($A50,BASIC_TAB!$C$11:$AU$151,8,0)="",VLOOKUP($A50,BASIC_TAB!$C$11:$AU$151,9,0)=""),"",IF(VLOOKUP($A50,BASIC_TAB!$C$11:$AU$151,14,0)="*",0,VLOOKUP($A50,BASIC_TAB!$C$11:$AU$151,14,0)))</f>
        <v/>
      </c>
      <c r="P50" s="111" t="str">
        <f>IF(AND(VLOOKUP($A50,BASIC_TAB!$C$11:$AU$151,8,0)="",VLOOKUP($A50,BASIC_TAB!$C$11:$AU$151,9,0)=""),"",IF(VLOOKUP($A50,BASIC_TAB!$C$11:$AU$151,15,0)="*",0,VLOOKUP($A50,BASIC_TAB!$C$11:$AU$151,15,0)))</f>
        <v/>
      </c>
      <c r="Q50" s="111" t="str">
        <f>IF(AND(VLOOKUP($A50,BASIC_TAB!$C$11:$AU$151,8,0)="",VLOOKUP($A50,BASIC_TAB!$C$11:$AU$151,9,0)=""),"",IF(VLOOKUP($A50,BASIC_TAB!$C$11:$AU$151,16,0)="*",0,VLOOKUP($A50,BASIC_TAB!$C$11:$AU$151,16,0)))</f>
        <v/>
      </c>
      <c r="R50" s="111" t="str">
        <f>IF(AND(VLOOKUP($A50,BASIC_TAB!$C$11:$AU$151,8,0)="",VLOOKUP($A50,BASIC_TAB!$C$11:$AU$151,9,0)=""),"",IF(VLOOKUP($A50,BASIC_TAB!$C$11:$AU$151,17,0)="*",0,VLOOKUP($A50,BASIC_TAB!$C$11:$AU$151,17,0)))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1"/>
        <v>#N/A</v>
      </c>
      <c r="X50" s="110" t="e">
        <f t="shared" si="82"/>
        <v>#N/A</v>
      </c>
      <c r="Y50" s="110" t="e">
        <f t="shared" si="83"/>
        <v>#N/A</v>
      </c>
      <c r="Z50" s="110" t="e">
        <f t="shared" si="84"/>
        <v>#N/A</v>
      </c>
      <c r="AA50" s="113">
        <f t="shared" si="85"/>
        <v>0</v>
      </c>
      <c r="AB50" s="113">
        <f t="shared" si="86"/>
        <v>0</v>
      </c>
      <c r="AC50" s="113">
        <f t="shared" si="87"/>
        <v>0</v>
      </c>
      <c r="AD50" s="113">
        <f t="shared" si="88"/>
        <v>0</v>
      </c>
      <c r="AE50" s="113">
        <f t="shared" si="89"/>
        <v>0</v>
      </c>
      <c r="AF50" s="113">
        <f t="shared" si="90"/>
        <v>0</v>
      </c>
      <c r="AG50" s="113">
        <f t="shared" si="91"/>
        <v>0</v>
      </c>
      <c r="AH50" s="113">
        <f t="shared" si="92"/>
        <v>0</v>
      </c>
      <c r="AI50" s="113">
        <f t="shared" si="93"/>
        <v>0</v>
      </c>
      <c r="AJ50" s="113">
        <f t="shared" si="94"/>
        <v>0</v>
      </c>
      <c r="AK50" s="113">
        <f t="shared" si="95"/>
        <v>0</v>
      </c>
      <c r="AL50" s="113">
        <f t="shared" si="96"/>
        <v>0</v>
      </c>
      <c r="AM50" s="113">
        <f t="shared" si="97"/>
        <v>0</v>
      </c>
      <c r="AN50" s="113">
        <f t="shared" si="98"/>
        <v>0</v>
      </c>
      <c r="AO50" s="113">
        <f t="shared" si="99"/>
        <v>0</v>
      </c>
      <c r="AP50" s="113">
        <f t="shared" si="100"/>
        <v>0</v>
      </c>
      <c r="AQ50" s="113">
        <f t="shared" si="101"/>
        <v>0</v>
      </c>
      <c r="AR50" s="113">
        <f t="shared" si="102"/>
        <v>0</v>
      </c>
      <c r="AS50" s="113">
        <f t="shared" si="103"/>
        <v>0</v>
      </c>
      <c r="AT50" s="113">
        <f t="shared" si="104"/>
        <v>0</v>
      </c>
      <c r="AU50" s="113">
        <f t="shared" si="105"/>
        <v>0</v>
      </c>
      <c r="AV50" s="113">
        <f t="shared" si="106"/>
        <v>0</v>
      </c>
      <c r="AW50" s="113">
        <f t="shared" si="107"/>
        <v>0</v>
      </c>
      <c r="AX50" s="113">
        <f t="shared" si="108"/>
        <v>0</v>
      </c>
      <c r="AY50" s="113">
        <f t="shared" si="109"/>
        <v>0</v>
      </c>
      <c r="AZ50" s="113">
        <f t="shared" si="110"/>
        <v>0</v>
      </c>
      <c r="BA50" s="113">
        <f t="shared" si="111"/>
        <v>0</v>
      </c>
      <c r="BB50" s="113">
        <f t="shared" si="112"/>
        <v>0</v>
      </c>
      <c r="BC50" s="113">
        <f t="shared" si="113"/>
        <v>0</v>
      </c>
      <c r="BD50" s="113">
        <f t="shared" si="114"/>
        <v>0</v>
      </c>
      <c r="BE50" s="113">
        <f t="shared" si="115"/>
        <v>0</v>
      </c>
      <c r="BF50" s="113">
        <f t="shared" si="116"/>
        <v>0</v>
      </c>
      <c r="BG50" s="113">
        <f t="shared" si="117"/>
        <v>0</v>
      </c>
      <c r="BH50" s="113">
        <f t="shared" si="118"/>
        <v>0</v>
      </c>
      <c r="BI50" s="113">
        <f t="shared" si="119"/>
        <v>0</v>
      </c>
      <c r="BJ50" s="113">
        <f t="shared" si="120"/>
        <v>0</v>
      </c>
      <c r="BK50" s="113">
        <f t="shared" si="121"/>
        <v>0</v>
      </c>
      <c r="BL50" s="113">
        <f t="shared" si="122"/>
        <v>0</v>
      </c>
      <c r="BM50" s="113">
        <f t="shared" si="123"/>
        <v>0</v>
      </c>
      <c r="BN50" s="113">
        <f t="shared" si="124"/>
        <v>0</v>
      </c>
      <c r="BO50" s="113">
        <f t="shared" si="125"/>
        <v>0</v>
      </c>
      <c r="BP50" s="113">
        <f t="shared" si="126"/>
        <v>0</v>
      </c>
      <c r="BQ50" s="113">
        <f t="shared" si="127"/>
        <v>0</v>
      </c>
      <c r="BR50" s="113">
        <f t="shared" si="128"/>
        <v>0</v>
      </c>
      <c r="BS50" s="113">
        <f t="shared" si="129"/>
        <v>0</v>
      </c>
      <c r="BT50" s="113">
        <f t="shared" si="130"/>
        <v>0</v>
      </c>
      <c r="BU50" s="113">
        <f t="shared" si="131"/>
        <v>0</v>
      </c>
      <c r="BV50" s="113">
        <f t="shared" si="132"/>
        <v>0</v>
      </c>
      <c r="BW50" s="113">
        <f t="shared" si="133"/>
        <v>0</v>
      </c>
      <c r="BX50" s="113">
        <f t="shared" si="134"/>
        <v>0</v>
      </c>
      <c r="BY50" s="113">
        <f t="shared" si="135"/>
        <v>0</v>
      </c>
      <c r="BZ50" s="113">
        <f t="shared" si="136"/>
        <v>0</v>
      </c>
      <c r="CA50" s="113">
        <f t="shared" si="137"/>
        <v>0</v>
      </c>
      <c r="CB50" s="113">
        <f t="shared" si="138"/>
        <v>0</v>
      </c>
      <c r="CC50" s="113">
        <f t="shared" si="139"/>
        <v>0</v>
      </c>
      <c r="CD50" s="113">
        <f t="shared" si="140"/>
        <v>0</v>
      </c>
      <c r="CE50" s="113">
        <f t="shared" si="141"/>
        <v>0</v>
      </c>
      <c r="CF50" s="113">
        <f t="shared" si="142"/>
        <v>0</v>
      </c>
      <c r="CG50" s="113">
        <f t="shared" si="143"/>
        <v>0</v>
      </c>
      <c r="CH50" s="113">
        <f t="shared" si="144"/>
        <v>0</v>
      </c>
      <c r="CI50" s="113">
        <f t="shared" si="145"/>
        <v>0</v>
      </c>
      <c r="CJ50" s="113">
        <f t="shared" si="146"/>
        <v>0</v>
      </c>
      <c r="CK50" s="113">
        <f t="shared" si="147"/>
        <v>0</v>
      </c>
      <c r="CL50" s="113">
        <f t="shared" si="148"/>
        <v>0</v>
      </c>
      <c r="CM50" s="113">
        <f t="shared" si="149"/>
        <v>0</v>
      </c>
      <c r="CN50" s="113">
        <f t="shared" si="150"/>
        <v>0</v>
      </c>
      <c r="CO50" s="113">
        <f t="shared" si="151"/>
        <v>0</v>
      </c>
      <c r="CP50" s="113">
        <f t="shared" si="152"/>
        <v>0</v>
      </c>
      <c r="CQ50" s="113">
        <f t="shared" si="153"/>
        <v>0</v>
      </c>
      <c r="CR50" s="113">
        <f t="shared" si="154"/>
        <v>0</v>
      </c>
      <c r="CS50" s="113">
        <f t="shared" si="155"/>
        <v>0</v>
      </c>
      <c r="CT50" s="113">
        <f t="shared" si="156"/>
        <v>0</v>
      </c>
    </row>
    <row r="51" spans="1:98" ht="15" x14ac:dyDescent="0.25">
      <c r="A51" s="110">
        <f>VLOOKUP(LARGE(BASIC_TAB!$A$11:$A$151,ROW(A51)-5),BASIC_TAB!$A$11:$C$151,3,0)</f>
        <v>51</v>
      </c>
      <c r="B51" t="str">
        <f t="shared" si="0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IF(AND(VLOOKUP($A51,BASIC_TAB!$C$11:$AU$151,8,0)="",VLOOKUP($A51,BASIC_TAB!$C$11:$AU$151,9,0)=""),"",IF(VLOOKUP($A51,BASIC_TAB!$C$11:$AU$151,14,0)="*",0,VLOOKUP($A51,BASIC_TAB!$C$11:$AU$151,14,0)))</f>
        <v/>
      </c>
      <c r="P51" s="111" t="str">
        <f>IF(AND(VLOOKUP($A51,BASIC_TAB!$C$11:$AU$151,8,0)="",VLOOKUP($A51,BASIC_TAB!$C$11:$AU$151,9,0)=""),"",IF(VLOOKUP($A51,BASIC_TAB!$C$11:$AU$151,15,0)="*",0,VLOOKUP($A51,BASIC_TAB!$C$11:$AU$151,15,0)))</f>
        <v/>
      </c>
      <c r="Q51" s="111" t="str">
        <f>IF(AND(VLOOKUP($A51,BASIC_TAB!$C$11:$AU$151,8,0)="",VLOOKUP($A51,BASIC_TAB!$C$11:$AU$151,9,0)=""),"",IF(VLOOKUP($A51,BASIC_TAB!$C$11:$AU$151,16,0)="*",0,VLOOKUP($A51,BASIC_TAB!$C$11:$AU$151,16,0)))</f>
        <v/>
      </c>
      <c r="R51" s="111" t="str">
        <f>IF(AND(VLOOKUP($A51,BASIC_TAB!$C$11:$AU$151,8,0)="",VLOOKUP($A51,BASIC_TAB!$C$11:$AU$151,9,0)=""),"",IF(VLOOKUP($A51,BASIC_TAB!$C$11:$AU$151,17,0)="*",0,VLOOKUP($A51,BASIC_TAB!$C$11:$AU$151,17,0)))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1"/>
        <v>#N/A</v>
      </c>
      <c r="X51" s="110" t="e">
        <f t="shared" si="82"/>
        <v>#N/A</v>
      </c>
      <c r="Y51" s="110" t="e">
        <f t="shared" si="83"/>
        <v>#N/A</v>
      </c>
      <c r="Z51" s="110" t="e">
        <f t="shared" si="84"/>
        <v>#N/A</v>
      </c>
      <c r="AA51" s="113">
        <f t="shared" si="85"/>
        <v>0</v>
      </c>
      <c r="AB51" s="113">
        <f t="shared" si="86"/>
        <v>0</v>
      </c>
      <c r="AC51" s="113">
        <f t="shared" si="87"/>
        <v>0</v>
      </c>
      <c r="AD51" s="113">
        <f t="shared" si="88"/>
        <v>0</v>
      </c>
      <c r="AE51" s="113">
        <f t="shared" si="89"/>
        <v>0</v>
      </c>
      <c r="AF51" s="113">
        <f t="shared" si="90"/>
        <v>0</v>
      </c>
      <c r="AG51" s="113">
        <f t="shared" si="91"/>
        <v>0</v>
      </c>
      <c r="AH51" s="113">
        <f t="shared" si="92"/>
        <v>0</v>
      </c>
      <c r="AI51" s="113">
        <f t="shared" si="93"/>
        <v>0</v>
      </c>
      <c r="AJ51" s="113">
        <f t="shared" si="94"/>
        <v>0</v>
      </c>
      <c r="AK51" s="113">
        <f t="shared" si="95"/>
        <v>0</v>
      </c>
      <c r="AL51" s="113">
        <f t="shared" si="96"/>
        <v>0</v>
      </c>
      <c r="AM51" s="113">
        <f t="shared" si="97"/>
        <v>0</v>
      </c>
      <c r="AN51" s="113">
        <f t="shared" si="98"/>
        <v>0</v>
      </c>
      <c r="AO51" s="113">
        <f t="shared" si="99"/>
        <v>0</v>
      </c>
      <c r="AP51" s="113">
        <f t="shared" si="100"/>
        <v>0</v>
      </c>
      <c r="AQ51" s="113">
        <f t="shared" si="101"/>
        <v>0</v>
      </c>
      <c r="AR51" s="113">
        <f t="shared" si="102"/>
        <v>0</v>
      </c>
      <c r="AS51" s="113">
        <f t="shared" si="103"/>
        <v>0</v>
      </c>
      <c r="AT51" s="113">
        <f t="shared" si="104"/>
        <v>0</v>
      </c>
      <c r="AU51" s="113">
        <f t="shared" si="105"/>
        <v>0</v>
      </c>
      <c r="AV51" s="113">
        <f t="shared" si="106"/>
        <v>0</v>
      </c>
      <c r="AW51" s="113">
        <f t="shared" si="107"/>
        <v>0</v>
      </c>
      <c r="AX51" s="113">
        <f t="shared" si="108"/>
        <v>0</v>
      </c>
      <c r="AY51" s="113">
        <f t="shared" si="109"/>
        <v>0</v>
      </c>
      <c r="AZ51" s="113">
        <f t="shared" si="110"/>
        <v>0</v>
      </c>
      <c r="BA51" s="113">
        <f t="shared" si="111"/>
        <v>0</v>
      </c>
      <c r="BB51" s="113">
        <f t="shared" si="112"/>
        <v>0</v>
      </c>
      <c r="BC51" s="113">
        <f t="shared" si="113"/>
        <v>0</v>
      </c>
      <c r="BD51" s="113">
        <f t="shared" si="114"/>
        <v>0</v>
      </c>
      <c r="BE51" s="113">
        <f t="shared" si="115"/>
        <v>0</v>
      </c>
      <c r="BF51" s="113">
        <f t="shared" si="116"/>
        <v>0</v>
      </c>
      <c r="BG51" s="113">
        <f t="shared" si="117"/>
        <v>0</v>
      </c>
      <c r="BH51" s="113">
        <f t="shared" si="118"/>
        <v>0</v>
      </c>
      <c r="BI51" s="113">
        <f t="shared" si="119"/>
        <v>0</v>
      </c>
      <c r="BJ51" s="113">
        <f t="shared" si="120"/>
        <v>0</v>
      </c>
      <c r="BK51" s="113">
        <f t="shared" si="121"/>
        <v>0</v>
      </c>
      <c r="BL51" s="113">
        <f t="shared" si="122"/>
        <v>0</v>
      </c>
      <c r="BM51" s="113">
        <f t="shared" si="123"/>
        <v>0</v>
      </c>
      <c r="BN51" s="113">
        <f t="shared" si="124"/>
        <v>0</v>
      </c>
      <c r="BO51" s="113">
        <f t="shared" si="125"/>
        <v>0</v>
      </c>
      <c r="BP51" s="113">
        <f t="shared" si="126"/>
        <v>0</v>
      </c>
      <c r="BQ51" s="113">
        <f t="shared" si="127"/>
        <v>0</v>
      </c>
      <c r="BR51" s="113">
        <f t="shared" si="128"/>
        <v>0</v>
      </c>
      <c r="BS51" s="113">
        <f t="shared" si="129"/>
        <v>0</v>
      </c>
      <c r="BT51" s="113">
        <f t="shared" si="130"/>
        <v>0</v>
      </c>
      <c r="BU51" s="113">
        <f t="shared" si="131"/>
        <v>0</v>
      </c>
      <c r="BV51" s="113">
        <f t="shared" si="132"/>
        <v>0</v>
      </c>
      <c r="BW51" s="113">
        <f t="shared" si="133"/>
        <v>0</v>
      </c>
      <c r="BX51" s="113">
        <f t="shared" si="134"/>
        <v>0</v>
      </c>
      <c r="BY51" s="113">
        <f t="shared" si="135"/>
        <v>0</v>
      </c>
      <c r="BZ51" s="113">
        <f t="shared" si="136"/>
        <v>0</v>
      </c>
      <c r="CA51" s="113">
        <f t="shared" si="137"/>
        <v>0</v>
      </c>
      <c r="CB51" s="113">
        <f t="shared" si="138"/>
        <v>0</v>
      </c>
      <c r="CC51" s="113">
        <f t="shared" si="139"/>
        <v>0</v>
      </c>
      <c r="CD51" s="113">
        <f t="shared" si="140"/>
        <v>0</v>
      </c>
      <c r="CE51" s="113">
        <f t="shared" si="141"/>
        <v>0</v>
      </c>
      <c r="CF51" s="113">
        <f t="shared" si="142"/>
        <v>0</v>
      </c>
      <c r="CG51" s="113">
        <f t="shared" si="143"/>
        <v>0</v>
      </c>
      <c r="CH51" s="113">
        <f t="shared" si="144"/>
        <v>0</v>
      </c>
      <c r="CI51" s="113">
        <f t="shared" si="145"/>
        <v>0</v>
      </c>
      <c r="CJ51" s="113">
        <f t="shared" si="146"/>
        <v>0</v>
      </c>
      <c r="CK51" s="113">
        <f t="shared" si="147"/>
        <v>0</v>
      </c>
      <c r="CL51" s="113">
        <f t="shared" si="148"/>
        <v>0</v>
      </c>
      <c r="CM51" s="113">
        <f t="shared" si="149"/>
        <v>0</v>
      </c>
      <c r="CN51" s="113">
        <f t="shared" si="150"/>
        <v>0</v>
      </c>
      <c r="CO51" s="113">
        <f t="shared" si="151"/>
        <v>0</v>
      </c>
      <c r="CP51" s="113">
        <f t="shared" si="152"/>
        <v>0</v>
      </c>
      <c r="CQ51" s="113">
        <f t="shared" si="153"/>
        <v>0</v>
      </c>
      <c r="CR51" s="113">
        <f t="shared" si="154"/>
        <v>0</v>
      </c>
      <c r="CS51" s="113">
        <f t="shared" si="155"/>
        <v>0</v>
      </c>
      <c r="CT51" s="113">
        <f t="shared" si="156"/>
        <v>0</v>
      </c>
    </row>
    <row r="52" spans="1:98" ht="15" x14ac:dyDescent="0.25">
      <c r="A52" s="110">
        <f>VLOOKUP(LARGE(BASIC_TAB!$A$11:$A$151,ROW(A52)-5),BASIC_TAB!$A$11:$C$151,3,0)</f>
        <v>52</v>
      </c>
      <c r="B52" t="str">
        <f t="shared" si="0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IF(AND(VLOOKUP($A52,BASIC_TAB!$C$11:$AU$151,8,0)="",VLOOKUP($A52,BASIC_TAB!$C$11:$AU$151,9,0)=""),"",IF(VLOOKUP($A52,BASIC_TAB!$C$11:$AU$151,14,0)="*",0,VLOOKUP($A52,BASIC_TAB!$C$11:$AU$151,14,0)))</f>
        <v/>
      </c>
      <c r="P52" s="111" t="str">
        <f>IF(AND(VLOOKUP($A52,BASIC_TAB!$C$11:$AU$151,8,0)="",VLOOKUP($A52,BASIC_TAB!$C$11:$AU$151,9,0)=""),"",IF(VLOOKUP($A52,BASIC_TAB!$C$11:$AU$151,15,0)="*",0,VLOOKUP($A52,BASIC_TAB!$C$11:$AU$151,15,0)))</f>
        <v/>
      </c>
      <c r="Q52" s="111" t="str">
        <f>IF(AND(VLOOKUP($A52,BASIC_TAB!$C$11:$AU$151,8,0)="",VLOOKUP($A52,BASIC_TAB!$C$11:$AU$151,9,0)=""),"",IF(VLOOKUP($A52,BASIC_TAB!$C$11:$AU$151,16,0)="*",0,VLOOKUP($A52,BASIC_TAB!$C$11:$AU$151,16,0)))</f>
        <v/>
      </c>
      <c r="R52" s="111" t="str">
        <f>IF(AND(VLOOKUP($A52,BASIC_TAB!$C$11:$AU$151,8,0)="",VLOOKUP($A52,BASIC_TAB!$C$11:$AU$151,9,0)=""),"",IF(VLOOKUP($A52,BASIC_TAB!$C$11:$AU$151,17,0)="*",0,VLOOKUP($A52,BASIC_TAB!$C$11:$AU$151,17,0)))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1"/>
        <v>#N/A</v>
      </c>
      <c r="X52" s="110" t="e">
        <f t="shared" si="82"/>
        <v>#N/A</v>
      </c>
      <c r="Y52" s="110" t="e">
        <f t="shared" si="83"/>
        <v>#N/A</v>
      </c>
      <c r="Z52" s="110" t="e">
        <f t="shared" si="84"/>
        <v>#N/A</v>
      </c>
      <c r="AA52" s="113">
        <f t="shared" si="85"/>
        <v>0</v>
      </c>
      <c r="AB52" s="113">
        <f t="shared" si="86"/>
        <v>0</v>
      </c>
      <c r="AC52" s="113">
        <f t="shared" si="87"/>
        <v>0</v>
      </c>
      <c r="AD52" s="113">
        <f t="shared" si="88"/>
        <v>0</v>
      </c>
      <c r="AE52" s="113">
        <f t="shared" si="89"/>
        <v>0</v>
      </c>
      <c r="AF52" s="113">
        <f t="shared" si="90"/>
        <v>0</v>
      </c>
      <c r="AG52" s="113">
        <f t="shared" si="91"/>
        <v>0</v>
      </c>
      <c r="AH52" s="113">
        <f t="shared" si="92"/>
        <v>0</v>
      </c>
      <c r="AI52" s="113">
        <f t="shared" si="93"/>
        <v>0</v>
      </c>
      <c r="AJ52" s="113">
        <f t="shared" si="94"/>
        <v>0</v>
      </c>
      <c r="AK52" s="113">
        <f t="shared" si="95"/>
        <v>0</v>
      </c>
      <c r="AL52" s="113">
        <f t="shared" si="96"/>
        <v>0</v>
      </c>
      <c r="AM52" s="113">
        <f t="shared" si="97"/>
        <v>0</v>
      </c>
      <c r="AN52" s="113">
        <f t="shared" si="98"/>
        <v>0</v>
      </c>
      <c r="AO52" s="113">
        <f t="shared" si="99"/>
        <v>0</v>
      </c>
      <c r="AP52" s="113">
        <f t="shared" si="100"/>
        <v>0</v>
      </c>
      <c r="AQ52" s="113">
        <f t="shared" si="101"/>
        <v>0</v>
      </c>
      <c r="AR52" s="113">
        <f t="shared" si="102"/>
        <v>0</v>
      </c>
      <c r="AS52" s="113">
        <f t="shared" si="103"/>
        <v>0</v>
      </c>
      <c r="AT52" s="113">
        <f t="shared" si="104"/>
        <v>0</v>
      </c>
      <c r="AU52" s="113">
        <f t="shared" si="105"/>
        <v>0</v>
      </c>
      <c r="AV52" s="113">
        <f t="shared" si="106"/>
        <v>0</v>
      </c>
      <c r="AW52" s="113">
        <f t="shared" si="107"/>
        <v>0</v>
      </c>
      <c r="AX52" s="113">
        <f t="shared" si="108"/>
        <v>0</v>
      </c>
      <c r="AY52" s="113">
        <f t="shared" si="109"/>
        <v>0</v>
      </c>
      <c r="AZ52" s="113">
        <f t="shared" si="110"/>
        <v>0</v>
      </c>
      <c r="BA52" s="113">
        <f t="shared" si="111"/>
        <v>0</v>
      </c>
      <c r="BB52" s="113">
        <f t="shared" si="112"/>
        <v>0</v>
      </c>
      <c r="BC52" s="113">
        <f t="shared" si="113"/>
        <v>0</v>
      </c>
      <c r="BD52" s="113">
        <f t="shared" si="114"/>
        <v>0</v>
      </c>
      <c r="BE52" s="113">
        <f t="shared" si="115"/>
        <v>0</v>
      </c>
      <c r="BF52" s="113">
        <f t="shared" si="116"/>
        <v>0</v>
      </c>
      <c r="BG52" s="113">
        <f t="shared" si="117"/>
        <v>0</v>
      </c>
      <c r="BH52" s="113">
        <f t="shared" si="118"/>
        <v>0</v>
      </c>
      <c r="BI52" s="113">
        <f t="shared" si="119"/>
        <v>0</v>
      </c>
      <c r="BJ52" s="113">
        <f t="shared" si="120"/>
        <v>0</v>
      </c>
      <c r="BK52" s="113">
        <f t="shared" si="121"/>
        <v>0</v>
      </c>
      <c r="BL52" s="113">
        <f t="shared" si="122"/>
        <v>0</v>
      </c>
      <c r="BM52" s="113">
        <f t="shared" si="123"/>
        <v>0</v>
      </c>
      <c r="BN52" s="113">
        <f t="shared" si="124"/>
        <v>0</v>
      </c>
      <c r="BO52" s="113">
        <f t="shared" si="125"/>
        <v>0</v>
      </c>
      <c r="BP52" s="113">
        <f t="shared" si="126"/>
        <v>0</v>
      </c>
      <c r="BQ52" s="113">
        <f t="shared" si="127"/>
        <v>0</v>
      </c>
      <c r="BR52" s="113">
        <f t="shared" si="128"/>
        <v>0</v>
      </c>
      <c r="BS52" s="113">
        <f t="shared" si="129"/>
        <v>0</v>
      </c>
      <c r="BT52" s="113">
        <f t="shared" si="130"/>
        <v>0</v>
      </c>
      <c r="BU52" s="113">
        <f t="shared" si="131"/>
        <v>0</v>
      </c>
      <c r="BV52" s="113">
        <f t="shared" si="132"/>
        <v>0</v>
      </c>
      <c r="BW52" s="113">
        <f t="shared" si="133"/>
        <v>0</v>
      </c>
      <c r="BX52" s="113">
        <f t="shared" si="134"/>
        <v>0</v>
      </c>
      <c r="BY52" s="113">
        <f t="shared" si="135"/>
        <v>0</v>
      </c>
      <c r="BZ52" s="113">
        <f t="shared" si="136"/>
        <v>0</v>
      </c>
      <c r="CA52" s="113">
        <f t="shared" si="137"/>
        <v>0</v>
      </c>
      <c r="CB52" s="113">
        <f t="shared" si="138"/>
        <v>0</v>
      </c>
      <c r="CC52" s="113">
        <f t="shared" si="139"/>
        <v>0</v>
      </c>
      <c r="CD52" s="113">
        <f t="shared" si="140"/>
        <v>0</v>
      </c>
      <c r="CE52" s="113">
        <f t="shared" si="141"/>
        <v>0</v>
      </c>
      <c r="CF52" s="113">
        <f t="shared" si="142"/>
        <v>0</v>
      </c>
      <c r="CG52" s="113">
        <f t="shared" si="143"/>
        <v>0</v>
      </c>
      <c r="CH52" s="113">
        <f t="shared" si="144"/>
        <v>0</v>
      </c>
      <c r="CI52" s="113">
        <f t="shared" si="145"/>
        <v>0</v>
      </c>
      <c r="CJ52" s="113">
        <f t="shared" si="146"/>
        <v>0</v>
      </c>
      <c r="CK52" s="113">
        <f t="shared" si="147"/>
        <v>0</v>
      </c>
      <c r="CL52" s="113">
        <f t="shared" si="148"/>
        <v>0</v>
      </c>
      <c r="CM52" s="113">
        <f t="shared" si="149"/>
        <v>0</v>
      </c>
      <c r="CN52" s="113">
        <f t="shared" si="150"/>
        <v>0</v>
      </c>
      <c r="CO52" s="113">
        <f t="shared" si="151"/>
        <v>0</v>
      </c>
      <c r="CP52" s="113">
        <f t="shared" si="152"/>
        <v>0</v>
      </c>
      <c r="CQ52" s="113">
        <f t="shared" si="153"/>
        <v>0</v>
      </c>
      <c r="CR52" s="113">
        <f t="shared" si="154"/>
        <v>0</v>
      </c>
      <c r="CS52" s="113">
        <f t="shared" si="155"/>
        <v>0</v>
      </c>
      <c r="CT52" s="113">
        <f t="shared" si="156"/>
        <v>0</v>
      </c>
    </row>
    <row r="53" spans="1:98" ht="15" x14ac:dyDescent="0.25">
      <c r="A53" s="110">
        <f>VLOOKUP(LARGE(BASIC_TAB!$A$11:$A$151,ROW(A53)-5),BASIC_TAB!$A$11:$C$151,3,0)</f>
        <v>54</v>
      </c>
      <c r="B53" t="str">
        <f t="shared" si="0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IF(AND(VLOOKUP($A53,BASIC_TAB!$C$11:$AU$151,8,0)="",VLOOKUP($A53,BASIC_TAB!$C$11:$AU$151,9,0)=""),"",IF(VLOOKUP($A53,BASIC_TAB!$C$11:$AU$151,14,0)="*",0,VLOOKUP($A53,BASIC_TAB!$C$11:$AU$151,14,0)))</f>
        <v/>
      </c>
      <c r="P53" s="111" t="str">
        <f>IF(AND(VLOOKUP($A53,BASIC_TAB!$C$11:$AU$151,8,0)="",VLOOKUP($A53,BASIC_TAB!$C$11:$AU$151,9,0)=""),"",IF(VLOOKUP($A53,BASIC_TAB!$C$11:$AU$151,15,0)="*",0,VLOOKUP($A53,BASIC_TAB!$C$11:$AU$151,15,0)))</f>
        <v/>
      </c>
      <c r="Q53" s="111" t="str">
        <f>IF(AND(VLOOKUP($A53,BASIC_TAB!$C$11:$AU$151,8,0)="",VLOOKUP($A53,BASIC_TAB!$C$11:$AU$151,9,0)=""),"",IF(VLOOKUP($A53,BASIC_TAB!$C$11:$AU$151,16,0)="*",0,VLOOKUP($A53,BASIC_TAB!$C$11:$AU$151,16,0)))</f>
        <v/>
      </c>
      <c r="R53" s="111" t="str">
        <f>IF(AND(VLOOKUP($A53,BASIC_TAB!$C$11:$AU$151,8,0)="",VLOOKUP($A53,BASIC_TAB!$C$11:$AU$151,9,0)=""),"",IF(VLOOKUP($A53,BASIC_TAB!$C$11:$AU$151,17,0)="*",0,VLOOKUP($A53,BASIC_TAB!$C$11:$AU$151,17,0)))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1"/>
        <v>#N/A</v>
      </c>
      <c r="X53" s="110" t="e">
        <f t="shared" si="82"/>
        <v>#N/A</v>
      </c>
      <c r="Y53" s="110" t="e">
        <f t="shared" si="83"/>
        <v>#N/A</v>
      </c>
      <c r="Z53" s="110" t="e">
        <f t="shared" si="84"/>
        <v>#N/A</v>
      </c>
      <c r="AA53" s="113">
        <f t="shared" si="85"/>
        <v>0</v>
      </c>
      <c r="AB53" s="113">
        <f t="shared" si="86"/>
        <v>0</v>
      </c>
      <c r="AC53" s="113">
        <f t="shared" si="87"/>
        <v>0</v>
      </c>
      <c r="AD53" s="113">
        <f t="shared" si="88"/>
        <v>0</v>
      </c>
      <c r="AE53" s="113">
        <f t="shared" si="89"/>
        <v>0</v>
      </c>
      <c r="AF53" s="113">
        <f t="shared" si="90"/>
        <v>0</v>
      </c>
      <c r="AG53" s="113">
        <f t="shared" si="91"/>
        <v>0</v>
      </c>
      <c r="AH53" s="113">
        <f t="shared" si="92"/>
        <v>0</v>
      </c>
      <c r="AI53" s="113">
        <f t="shared" si="93"/>
        <v>0</v>
      </c>
      <c r="AJ53" s="113">
        <f t="shared" si="94"/>
        <v>0</v>
      </c>
      <c r="AK53" s="113">
        <f t="shared" si="95"/>
        <v>0</v>
      </c>
      <c r="AL53" s="113">
        <f t="shared" si="96"/>
        <v>0</v>
      </c>
      <c r="AM53" s="113">
        <f t="shared" si="97"/>
        <v>0</v>
      </c>
      <c r="AN53" s="113">
        <f t="shared" si="98"/>
        <v>0</v>
      </c>
      <c r="AO53" s="113">
        <f t="shared" si="99"/>
        <v>0</v>
      </c>
      <c r="AP53" s="113">
        <f t="shared" si="100"/>
        <v>0</v>
      </c>
      <c r="AQ53" s="113">
        <f t="shared" si="101"/>
        <v>0</v>
      </c>
      <c r="AR53" s="113">
        <f t="shared" si="102"/>
        <v>0</v>
      </c>
      <c r="AS53" s="113">
        <f t="shared" si="103"/>
        <v>0</v>
      </c>
      <c r="AT53" s="113">
        <f t="shared" si="104"/>
        <v>0</v>
      </c>
      <c r="AU53" s="113">
        <f t="shared" si="105"/>
        <v>0</v>
      </c>
      <c r="AV53" s="113">
        <f t="shared" si="106"/>
        <v>0</v>
      </c>
      <c r="AW53" s="113">
        <f t="shared" si="107"/>
        <v>0</v>
      </c>
      <c r="AX53" s="113">
        <f t="shared" si="108"/>
        <v>0</v>
      </c>
      <c r="AY53" s="113">
        <f t="shared" si="109"/>
        <v>0</v>
      </c>
      <c r="AZ53" s="113">
        <f t="shared" si="110"/>
        <v>0</v>
      </c>
      <c r="BA53" s="113">
        <f t="shared" si="111"/>
        <v>0</v>
      </c>
      <c r="BB53" s="113">
        <f t="shared" si="112"/>
        <v>0</v>
      </c>
      <c r="BC53" s="113">
        <f t="shared" si="113"/>
        <v>0</v>
      </c>
      <c r="BD53" s="113">
        <f t="shared" si="114"/>
        <v>0</v>
      </c>
      <c r="BE53" s="113">
        <f t="shared" si="115"/>
        <v>0</v>
      </c>
      <c r="BF53" s="113">
        <f t="shared" si="116"/>
        <v>0</v>
      </c>
      <c r="BG53" s="113">
        <f t="shared" si="117"/>
        <v>0</v>
      </c>
      <c r="BH53" s="113">
        <f t="shared" si="118"/>
        <v>0</v>
      </c>
      <c r="BI53" s="113">
        <f t="shared" si="119"/>
        <v>0</v>
      </c>
      <c r="BJ53" s="113">
        <f t="shared" si="120"/>
        <v>0</v>
      </c>
      <c r="BK53" s="113">
        <f t="shared" si="121"/>
        <v>0</v>
      </c>
      <c r="BL53" s="113">
        <f t="shared" si="122"/>
        <v>0</v>
      </c>
      <c r="BM53" s="113">
        <f t="shared" si="123"/>
        <v>0</v>
      </c>
      <c r="BN53" s="113">
        <f t="shared" si="124"/>
        <v>0</v>
      </c>
      <c r="BO53" s="113">
        <f t="shared" si="125"/>
        <v>0</v>
      </c>
      <c r="BP53" s="113">
        <f t="shared" si="126"/>
        <v>0</v>
      </c>
      <c r="BQ53" s="113">
        <f t="shared" si="127"/>
        <v>0</v>
      </c>
      <c r="BR53" s="113">
        <f t="shared" si="128"/>
        <v>0</v>
      </c>
      <c r="BS53" s="113">
        <f t="shared" si="129"/>
        <v>0</v>
      </c>
      <c r="BT53" s="113">
        <f t="shared" si="130"/>
        <v>0</v>
      </c>
      <c r="BU53" s="113">
        <f t="shared" si="131"/>
        <v>0</v>
      </c>
      <c r="BV53" s="113">
        <f t="shared" si="132"/>
        <v>0</v>
      </c>
      <c r="BW53" s="113">
        <f t="shared" si="133"/>
        <v>0</v>
      </c>
      <c r="BX53" s="113">
        <f t="shared" si="134"/>
        <v>0</v>
      </c>
      <c r="BY53" s="113">
        <f t="shared" si="135"/>
        <v>0</v>
      </c>
      <c r="BZ53" s="113">
        <f t="shared" si="136"/>
        <v>0</v>
      </c>
      <c r="CA53" s="113">
        <f t="shared" si="137"/>
        <v>0</v>
      </c>
      <c r="CB53" s="113">
        <f t="shared" si="138"/>
        <v>0</v>
      </c>
      <c r="CC53" s="113">
        <f t="shared" si="139"/>
        <v>0</v>
      </c>
      <c r="CD53" s="113">
        <f t="shared" si="140"/>
        <v>0</v>
      </c>
      <c r="CE53" s="113">
        <f t="shared" si="141"/>
        <v>0</v>
      </c>
      <c r="CF53" s="113">
        <f t="shared" si="142"/>
        <v>0</v>
      </c>
      <c r="CG53" s="113">
        <f t="shared" si="143"/>
        <v>0</v>
      </c>
      <c r="CH53" s="113">
        <f t="shared" si="144"/>
        <v>0</v>
      </c>
      <c r="CI53" s="113">
        <f t="shared" si="145"/>
        <v>0</v>
      </c>
      <c r="CJ53" s="113">
        <f t="shared" si="146"/>
        <v>0</v>
      </c>
      <c r="CK53" s="113">
        <f t="shared" si="147"/>
        <v>0</v>
      </c>
      <c r="CL53" s="113">
        <f t="shared" si="148"/>
        <v>0</v>
      </c>
      <c r="CM53" s="113">
        <f t="shared" si="149"/>
        <v>0</v>
      </c>
      <c r="CN53" s="113">
        <f t="shared" si="150"/>
        <v>0</v>
      </c>
      <c r="CO53" s="113">
        <f t="shared" si="151"/>
        <v>0</v>
      </c>
      <c r="CP53" s="113">
        <f t="shared" si="152"/>
        <v>0</v>
      </c>
      <c r="CQ53" s="113">
        <f t="shared" si="153"/>
        <v>0</v>
      </c>
      <c r="CR53" s="113">
        <f t="shared" si="154"/>
        <v>0</v>
      </c>
      <c r="CS53" s="113">
        <f t="shared" si="155"/>
        <v>0</v>
      </c>
      <c r="CT53" s="113">
        <f t="shared" si="156"/>
        <v>0</v>
      </c>
    </row>
    <row r="54" spans="1:98" ht="15" x14ac:dyDescent="0.25">
      <c r="A54" s="110">
        <f>VLOOKUP(LARGE(BASIC_TAB!$A$11:$A$151,ROW(A54)-5),BASIC_TAB!$A$11:$C$151,3,0)</f>
        <v>55</v>
      </c>
      <c r="B54" t="str">
        <f t="shared" si="0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IF(AND(VLOOKUP($A54,BASIC_TAB!$C$11:$AU$151,8,0)="",VLOOKUP($A54,BASIC_TAB!$C$11:$AU$151,9,0)=""),"",IF(VLOOKUP($A54,BASIC_TAB!$C$11:$AU$151,14,0)="*",0,VLOOKUP($A54,BASIC_TAB!$C$11:$AU$151,14,0)))</f>
        <v/>
      </c>
      <c r="P54" s="111" t="str">
        <f>IF(AND(VLOOKUP($A54,BASIC_TAB!$C$11:$AU$151,8,0)="",VLOOKUP($A54,BASIC_TAB!$C$11:$AU$151,9,0)=""),"",IF(VLOOKUP($A54,BASIC_TAB!$C$11:$AU$151,15,0)="*",0,VLOOKUP($A54,BASIC_TAB!$C$11:$AU$151,15,0)))</f>
        <v/>
      </c>
      <c r="Q54" s="111" t="str">
        <f>IF(AND(VLOOKUP($A54,BASIC_TAB!$C$11:$AU$151,8,0)="",VLOOKUP($A54,BASIC_TAB!$C$11:$AU$151,9,0)=""),"",IF(VLOOKUP($A54,BASIC_TAB!$C$11:$AU$151,16,0)="*",0,VLOOKUP($A54,BASIC_TAB!$C$11:$AU$151,16,0)))</f>
        <v/>
      </c>
      <c r="R54" s="111" t="str">
        <f>IF(AND(VLOOKUP($A54,BASIC_TAB!$C$11:$AU$151,8,0)="",VLOOKUP($A54,BASIC_TAB!$C$11:$AU$151,9,0)=""),"",IF(VLOOKUP($A54,BASIC_TAB!$C$11:$AU$151,17,0)="*",0,VLOOKUP($A54,BASIC_TAB!$C$11:$AU$151,17,0)))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1"/>
        <v>#N/A</v>
      </c>
      <c r="X54" s="110" t="e">
        <f t="shared" si="82"/>
        <v>#N/A</v>
      </c>
      <c r="Y54" s="110" t="e">
        <f t="shared" si="83"/>
        <v>#N/A</v>
      </c>
      <c r="Z54" s="110" t="e">
        <f t="shared" si="84"/>
        <v>#N/A</v>
      </c>
      <c r="AA54" s="113">
        <f t="shared" si="85"/>
        <v>0</v>
      </c>
      <c r="AB54" s="113">
        <f t="shared" si="86"/>
        <v>0</v>
      </c>
      <c r="AC54" s="113">
        <f t="shared" si="87"/>
        <v>0</v>
      </c>
      <c r="AD54" s="113">
        <f t="shared" si="88"/>
        <v>0</v>
      </c>
      <c r="AE54" s="113">
        <f t="shared" si="89"/>
        <v>0</v>
      </c>
      <c r="AF54" s="113">
        <f t="shared" si="90"/>
        <v>0</v>
      </c>
      <c r="AG54" s="113">
        <f t="shared" si="91"/>
        <v>0</v>
      </c>
      <c r="AH54" s="113">
        <f t="shared" si="92"/>
        <v>0</v>
      </c>
      <c r="AI54" s="113">
        <f t="shared" si="93"/>
        <v>0</v>
      </c>
      <c r="AJ54" s="113">
        <f t="shared" si="94"/>
        <v>0</v>
      </c>
      <c r="AK54" s="113">
        <f t="shared" si="95"/>
        <v>0</v>
      </c>
      <c r="AL54" s="113">
        <f t="shared" si="96"/>
        <v>0</v>
      </c>
      <c r="AM54" s="113">
        <f t="shared" si="97"/>
        <v>0</v>
      </c>
      <c r="AN54" s="113">
        <f t="shared" si="98"/>
        <v>0</v>
      </c>
      <c r="AO54" s="113">
        <f t="shared" si="99"/>
        <v>0</v>
      </c>
      <c r="AP54" s="113">
        <f t="shared" si="100"/>
        <v>0</v>
      </c>
      <c r="AQ54" s="113">
        <f t="shared" si="101"/>
        <v>0</v>
      </c>
      <c r="AR54" s="113">
        <f t="shared" si="102"/>
        <v>0</v>
      </c>
      <c r="AS54" s="113">
        <f t="shared" si="103"/>
        <v>0</v>
      </c>
      <c r="AT54" s="113">
        <f t="shared" si="104"/>
        <v>0</v>
      </c>
      <c r="AU54" s="113">
        <f t="shared" si="105"/>
        <v>0</v>
      </c>
      <c r="AV54" s="113">
        <f t="shared" si="106"/>
        <v>0</v>
      </c>
      <c r="AW54" s="113">
        <f t="shared" si="107"/>
        <v>0</v>
      </c>
      <c r="AX54" s="113">
        <f t="shared" si="108"/>
        <v>0</v>
      </c>
      <c r="AY54" s="113">
        <f t="shared" si="109"/>
        <v>0</v>
      </c>
      <c r="AZ54" s="113">
        <f t="shared" si="110"/>
        <v>0</v>
      </c>
      <c r="BA54" s="113">
        <f t="shared" si="111"/>
        <v>0</v>
      </c>
      <c r="BB54" s="113">
        <f t="shared" si="112"/>
        <v>0</v>
      </c>
      <c r="BC54" s="113">
        <f t="shared" si="113"/>
        <v>0</v>
      </c>
      <c r="BD54" s="113">
        <f t="shared" si="114"/>
        <v>0</v>
      </c>
      <c r="BE54" s="113">
        <f t="shared" si="115"/>
        <v>0</v>
      </c>
      <c r="BF54" s="113">
        <f t="shared" si="116"/>
        <v>0</v>
      </c>
      <c r="BG54" s="113">
        <f t="shared" si="117"/>
        <v>0</v>
      </c>
      <c r="BH54" s="113">
        <f t="shared" si="118"/>
        <v>0</v>
      </c>
      <c r="BI54" s="113">
        <f t="shared" si="119"/>
        <v>0</v>
      </c>
      <c r="BJ54" s="113">
        <f t="shared" si="120"/>
        <v>0</v>
      </c>
      <c r="BK54" s="113">
        <f t="shared" si="121"/>
        <v>0</v>
      </c>
      <c r="BL54" s="113">
        <f t="shared" si="122"/>
        <v>0</v>
      </c>
      <c r="BM54" s="113">
        <f t="shared" si="123"/>
        <v>0</v>
      </c>
      <c r="BN54" s="113">
        <f t="shared" si="124"/>
        <v>0</v>
      </c>
      <c r="BO54" s="113">
        <f t="shared" si="125"/>
        <v>0</v>
      </c>
      <c r="BP54" s="113">
        <f t="shared" si="126"/>
        <v>0</v>
      </c>
      <c r="BQ54" s="113">
        <f t="shared" si="127"/>
        <v>0</v>
      </c>
      <c r="BR54" s="113">
        <f t="shared" si="128"/>
        <v>0</v>
      </c>
      <c r="BS54" s="113">
        <f t="shared" si="129"/>
        <v>0</v>
      </c>
      <c r="BT54" s="113">
        <f t="shared" si="130"/>
        <v>0</v>
      </c>
      <c r="BU54" s="113">
        <f t="shared" si="131"/>
        <v>0</v>
      </c>
      <c r="BV54" s="113">
        <f t="shared" si="132"/>
        <v>0</v>
      </c>
      <c r="BW54" s="113">
        <f t="shared" si="133"/>
        <v>0</v>
      </c>
      <c r="BX54" s="113">
        <f t="shared" si="134"/>
        <v>0</v>
      </c>
      <c r="BY54" s="113">
        <f t="shared" si="135"/>
        <v>0</v>
      </c>
      <c r="BZ54" s="113">
        <f t="shared" si="136"/>
        <v>0</v>
      </c>
      <c r="CA54" s="113">
        <f t="shared" si="137"/>
        <v>0</v>
      </c>
      <c r="CB54" s="113">
        <f t="shared" si="138"/>
        <v>0</v>
      </c>
      <c r="CC54" s="113">
        <f t="shared" si="139"/>
        <v>0</v>
      </c>
      <c r="CD54" s="113">
        <f t="shared" si="140"/>
        <v>0</v>
      </c>
      <c r="CE54" s="113">
        <f t="shared" si="141"/>
        <v>0</v>
      </c>
      <c r="CF54" s="113">
        <f t="shared" si="142"/>
        <v>0</v>
      </c>
      <c r="CG54" s="113">
        <f t="shared" si="143"/>
        <v>0</v>
      </c>
      <c r="CH54" s="113">
        <f t="shared" si="144"/>
        <v>0</v>
      </c>
      <c r="CI54" s="113">
        <f t="shared" si="145"/>
        <v>0</v>
      </c>
      <c r="CJ54" s="113">
        <f t="shared" si="146"/>
        <v>0</v>
      </c>
      <c r="CK54" s="113">
        <f t="shared" si="147"/>
        <v>0</v>
      </c>
      <c r="CL54" s="113">
        <f t="shared" si="148"/>
        <v>0</v>
      </c>
      <c r="CM54" s="113">
        <f t="shared" si="149"/>
        <v>0</v>
      </c>
      <c r="CN54" s="113">
        <f t="shared" si="150"/>
        <v>0</v>
      </c>
      <c r="CO54" s="113">
        <f t="shared" si="151"/>
        <v>0</v>
      </c>
      <c r="CP54" s="113">
        <f t="shared" si="152"/>
        <v>0</v>
      </c>
      <c r="CQ54" s="113">
        <f t="shared" si="153"/>
        <v>0</v>
      </c>
      <c r="CR54" s="113">
        <f t="shared" si="154"/>
        <v>0</v>
      </c>
      <c r="CS54" s="113">
        <f t="shared" si="155"/>
        <v>0</v>
      </c>
      <c r="CT54" s="113">
        <f t="shared" si="156"/>
        <v>0</v>
      </c>
    </row>
    <row r="55" spans="1:98" ht="15" x14ac:dyDescent="0.25">
      <c r="A55" s="110">
        <f>VLOOKUP(LARGE(BASIC_TAB!$A$11:$A$151,ROW(A55)-5),BASIC_TAB!$A$11:$C$151,3,0)</f>
        <v>56</v>
      </c>
      <c r="B55" t="str">
        <f t="shared" si="0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IF(AND(VLOOKUP($A55,BASIC_TAB!$C$11:$AU$151,8,0)="",VLOOKUP($A55,BASIC_TAB!$C$11:$AU$151,9,0)=""),"",IF(VLOOKUP($A55,BASIC_TAB!$C$11:$AU$151,14,0)="*",0,VLOOKUP($A55,BASIC_TAB!$C$11:$AU$151,14,0)))</f>
        <v/>
      </c>
      <c r="P55" s="111" t="str">
        <f>IF(AND(VLOOKUP($A55,BASIC_TAB!$C$11:$AU$151,8,0)="",VLOOKUP($A55,BASIC_TAB!$C$11:$AU$151,9,0)=""),"",IF(VLOOKUP($A55,BASIC_TAB!$C$11:$AU$151,15,0)="*",0,VLOOKUP($A55,BASIC_TAB!$C$11:$AU$151,15,0)))</f>
        <v/>
      </c>
      <c r="Q55" s="111" t="str">
        <f>IF(AND(VLOOKUP($A55,BASIC_TAB!$C$11:$AU$151,8,0)="",VLOOKUP($A55,BASIC_TAB!$C$11:$AU$151,9,0)=""),"",IF(VLOOKUP($A55,BASIC_TAB!$C$11:$AU$151,16,0)="*",0,VLOOKUP($A55,BASIC_TAB!$C$11:$AU$151,16,0)))</f>
        <v/>
      </c>
      <c r="R55" s="111" t="str">
        <f>IF(AND(VLOOKUP($A55,BASIC_TAB!$C$11:$AU$151,8,0)="",VLOOKUP($A55,BASIC_TAB!$C$11:$AU$151,9,0)=""),"",IF(VLOOKUP($A55,BASIC_TAB!$C$11:$AU$151,17,0)="*",0,VLOOKUP($A55,BASIC_TAB!$C$11:$AU$151,17,0)))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1"/>
        <v>#N/A</v>
      </c>
      <c r="X55" s="110" t="e">
        <f t="shared" si="82"/>
        <v>#N/A</v>
      </c>
      <c r="Y55" s="110" t="e">
        <f t="shared" si="83"/>
        <v>#N/A</v>
      </c>
      <c r="Z55" s="110" t="e">
        <f t="shared" si="84"/>
        <v>#N/A</v>
      </c>
      <c r="AA55" s="113">
        <f t="shared" si="85"/>
        <v>0</v>
      </c>
      <c r="AB55" s="113">
        <f t="shared" si="86"/>
        <v>0</v>
      </c>
      <c r="AC55" s="113">
        <f t="shared" si="87"/>
        <v>0</v>
      </c>
      <c r="AD55" s="113">
        <f t="shared" si="88"/>
        <v>0</v>
      </c>
      <c r="AE55" s="113">
        <f t="shared" si="89"/>
        <v>0</v>
      </c>
      <c r="AF55" s="113">
        <f t="shared" si="90"/>
        <v>0</v>
      </c>
      <c r="AG55" s="113">
        <f t="shared" si="91"/>
        <v>0</v>
      </c>
      <c r="AH55" s="113">
        <f t="shared" si="92"/>
        <v>0</v>
      </c>
      <c r="AI55" s="113">
        <f t="shared" si="93"/>
        <v>0</v>
      </c>
      <c r="AJ55" s="113">
        <f t="shared" si="94"/>
        <v>0</v>
      </c>
      <c r="AK55" s="113">
        <f t="shared" si="95"/>
        <v>0</v>
      </c>
      <c r="AL55" s="113">
        <f t="shared" si="96"/>
        <v>0</v>
      </c>
      <c r="AM55" s="113">
        <f t="shared" si="97"/>
        <v>0</v>
      </c>
      <c r="AN55" s="113">
        <f t="shared" si="98"/>
        <v>0</v>
      </c>
      <c r="AO55" s="113">
        <f t="shared" si="99"/>
        <v>0</v>
      </c>
      <c r="AP55" s="113">
        <f t="shared" si="100"/>
        <v>0</v>
      </c>
      <c r="AQ55" s="113">
        <f t="shared" si="101"/>
        <v>0</v>
      </c>
      <c r="AR55" s="113">
        <f t="shared" si="102"/>
        <v>0</v>
      </c>
      <c r="AS55" s="113">
        <f t="shared" si="103"/>
        <v>0</v>
      </c>
      <c r="AT55" s="113">
        <f t="shared" si="104"/>
        <v>0</v>
      </c>
      <c r="AU55" s="113">
        <f t="shared" si="105"/>
        <v>0</v>
      </c>
      <c r="AV55" s="113">
        <f t="shared" si="106"/>
        <v>0</v>
      </c>
      <c r="AW55" s="113">
        <f t="shared" si="107"/>
        <v>0</v>
      </c>
      <c r="AX55" s="113">
        <f t="shared" si="108"/>
        <v>0</v>
      </c>
      <c r="AY55" s="113">
        <f t="shared" si="109"/>
        <v>0</v>
      </c>
      <c r="AZ55" s="113">
        <f t="shared" si="110"/>
        <v>0</v>
      </c>
      <c r="BA55" s="113">
        <f t="shared" si="111"/>
        <v>0</v>
      </c>
      <c r="BB55" s="113">
        <f t="shared" si="112"/>
        <v>0</v>
      </c>
      <c r="BC55" s="113">
        <f t="shared" si="113"/>
        <v>0</v>
      </c>
      <c r="BD55" s="113">
        <f t="shared" si="114"/>
        <v>0</v>
      </c>
      <c r="BE55" s="113">
        <f t="shared" si="115"/>
        <v>0</v>
      </c>
      <c r="BF55" s="113">
        <f t="shared" si="116"/>
        <v>0</v>
      </c>
      <c r="BG55" s="113">
        <f t="shared" si="117"/>
        <v>0</v>
      </c>
      <c r="BH55" s="113">
        <f t="shared" si="118"/>
        <v>0</v>
      </c>
      <c r="BI55" s="113">
        <f t="shared" si="119"/>
        <v>0</v>
      </c>
      <c r="BJ55" s="113">
        <f t="shared" si="120"/>
        <v>0</v>
      </c>
      <c r="BK55" s="113">
        <f t="shared" si="121"/>
        <v>0</v>
      </c>
      <c r="BL55" s="113">
        <f t="shared" si="122"/>
        <v>0</v>
      </c>
      <c r="BM55" s="113">
        <f t="shared" si="123"/>
        <v>0</v>
      </c>
      <c r="BN55" s="113">
        <f t="shared" si="124"/>
        <v>0</v>
      </c>
      <c r="BO55" s="113">
        <f t="shared" si="125"/>
        <v>0</v>
      </c>
      <c r="BP55" s="113">
        <f t="shared" si="126"/>
        <v>0</v>
      </c>
      <c r="BQ55" s="113">
        <f t="shared" si="127"/>
        <v>0</v>
      </c>
      <c r="BR55" s="113">
        <f t="shared" si="128"/>
        <v>0</v>
      </c>
      <c r="BS55" s="113">
        <f t="shared" si="129"/>
        <v>0</v>
      </c>
      <c r="BT55" s="113">
        <f t="shared" si="130"/>
        <v>0</v>
      </c>
      <c r="BU55" s="113">
        <f t="shared" si="131"/>
        <v>0</v>
      </c>
      <c r="BV55" s="113">
        <f t="shared" si="132"/>
        <v>0</v>
      </c>
      <c r="BW55" s="113">
        <f t="shared" si="133"/>
        <v>0</v>
      </c>
      <c r="BX55" s="113">
        <f t="shared" si="134"/>
        <v>0</v>
      </c>
      <c r="BY55" s="113">
        <f t="shared" si="135"/>
        <v>0</v>
      </c>
      <c r="BZ55" s="113">
        <f t="shared" si="136"/>
        <v>0</v>
      </c>
      <c r="CA55" s="113">
        <f t="shared" si="137"/>
        <v>0</v>
      </c>
      <c r="CB55" s="113">
        <f t="shared" si="138"/>
        <v>0</v>
      </c>
      <c r="CC55" s="113">
        <f t="shared" si="139"/>
        <v>0</v>
      </c>
      <c r="CD55" s="113">
        <f t="shared" si="140"/>
        <v>0</v>
      </c>
      <c r="CE55" s="113">
        <f t="shared" si="141"/>
        <v>0</v>
      </c>
      <c r="CF55" s="113">
        <f t="shared" si="142"/>
        <v>0</v>
      </c>
      <c r="CG55" s="113">
        <f t="shared" si="143"/>
        <v>0</v>
      </c>
      <c r="CH55" s="113">
        <f t="shared" si="144"/>
        <v>0</v>
      </c>
      <c r="CI55" s="113">
        <f t="shared" si="145"/>
        <v>0</v>
      </c>
      <c r="CJ55" s="113">
        <f t="shared" si="146"/>
        <v>0</v>
      </c>
      <c r="CK55" s="113">
        <f t="shared" si="147"/>
        <v>0</v>
      </c>
      <c r="CL55" s="113">
        <f t="shared" si="148"/>
        <v>0</v>
      </c>
      <c r="CM55" s="113">
        <f t="shared" si="149"/>
        <v>0</v>
      </c>
      <c r="CN55" s="113">
        <f t="shared" si="150"/>
        <v>0</v>
      </c>
      <c r="CO55" s="113">
        <f t="shared" si="151"/>
        <v>0</v>
      </c>
      <c r="CP55" s="113">
        <f t="shared" si="152"/>
        <v>0</v>
      </c>
      <c r="CQ55" s="113">
        <f t="shared" si="153"/>
        <v>0</v>
      </c>
      <c r="CR55" s="113">
        <f t="shared" si="154"/>
        <v>0</v>
      </c>
      <c r="CS55" s="113">
        <f t="shared" si="155"/>
        <v>0</v>
      </c>
      <c r="CT55" s="113">
        <f t="shared" si="156"/>
        <v>0</v>
      </c>
    </row>
    <row r="56" spans="1:98" ht="15" x14ac:dyDescent="0.25">
      <c r="A56" s="110">
        <f>VLOOKUP(LARGE(BASIC_TAB!$A$11:$A$151,ROW(A56)-5),BASIC_TAB!$A$11:$C$151,3,0)</f>
        <v>57</v>
      </c>
      <c r="B56" t="str">
        <f t="shared" si="0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IF(AND(VLOOKUP($A56,BASIC_TAB!$C$11:$AU$151,8,0)="",VLOOKUP($A56,BASIC_TAB!$C$11:$AU$151,9,0)=""),"",IF(VLOOKUP($A56,BASIC_TAB!$C$11:$AU$151,14,0)="*",0,VLOOKUP($A56,BASIC_TAB!$C$11:$AU$151,14,0)))</f>
        <v/>
      </c>
      <c r="P56" s="111" t="str">
        <f>IF(AND(VLOOKUP($A56,BASIC_TAB!$C$11:$AU$151,8,0)="",VLOOKUP($A56,BASIC_TAB!$C$11:$AU$151,9,0)=""),"",IF(VLOOKUP($A56,BASIC_TAB!$C$11:$AU$151,15,0)="*",0,VLOOKUP($A56,BASIC_TAB!$C$11:$AU$151,15,0)))</f>
        <v/>
      </c>
      <c r="Q56" s="111" t="str">
        <f>IF(AND(VLOOKUP($A56,BASIC_TAB!$C$11:$AU$151,8,0)="",VLOOKUP($A56,BASIC_TAB!$C$11:$AU$151,9,0)=""),"",IF(VLOOKUP($A56,BASIC_TAB!$C$11:$AU$151,16,0)="*",0,VLOOKUP($A56,BASIC_TAB!$C$11:$AU$151,16,0)))</f>
        <v/>
      </c>
      <c r="R56" s="111" t="str">
        <f>IF(AND(VLOOKUP($A56,BASIC_TAB!$C$11:$AU$151,8,0)="",VLOOKUP($A56,BASIC_TAB!$C$11:$AU$151,9,0)=""),"",IF(VLOOKUP($A56,BASIC_TAB!$C$11:$AU$151,17,0)="*",0,VLOOKUP($A56,BASIC_TAB!$C$11:$AU$151,17,0)))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1"/>
        <v>#N/A</v>
      </c>
      <c r="X56" s="110" t="e">
        <f t="shared" si="82"/>
        <v>#N/A</v>
      </c>
      <c r="Y56" s="110" t="e">
        <f t="shared" si="83"/>
        <v>#N/A</v>
      </c>
      <c r="Z56" s="110" t="e">
        <f t="shared" si="84"/>
        <v>#N/A</v>
      </c>
      <c r="AA56" s="113">
        <f t="shared" si="85"/>
        <v>0</v>
      </c>
      <c r="AB56" s="113">
        <f t="shared" si="86"/>
        <v>0</v>
      </c>
      <c r="AC56" s="113">
        <f t="shared" si="87"/>
        <v>0</v>
      </c>
      <c r="AD56" s="113">
        <f t="shared" si="88"/>
        <v>0</v>
      </c>
      <c r="AE56" s="113">
        <f t="shared" si="89"/>
        <v>0</v>
      </c>
      <c r="AF56" s="113">
        <f t="shared" si="90"/>
        <v>0</v>
      </c>
      <c r="AG56" s="113">
        <f t="shared" si="91"/>
        <v>0</v>
      </c>
      <c r="AH56" s="113">
        <f t="shared" si="92"/>
        <v>0</v>
      </c>
      <c r="AI56" s="113">
        <f t="shared" si="93"/>
        <v>0</v>
      </c>
      <c r="AJ56" s="113">
        <f t="shared" si="94"/>
        <v>0</v>
      </c>
      <c r="AK56" s="113">
        <f t="shared" si="95"/>
        <v>0</v>
      </c>
      <c r="AL56" s="113">
        <f t="shared" si="96"/>
        <v>0</v>
      </c>
      <c r="AM56" s="113">
        <f t="shared" si="97"/>
        <v>0</v>
      </c>
      <c r="AN56" s="113">
        <f t="shared" si="98"/>
        <v>0</v>
      </c>
      <c r="AO56" s="113">
        <f t="shared" si="99"/>
        <v>0</v>
      </c>
      <c r="AP56" s="113">
        <f t="shared" si="100"/>
        <v>0</v>
      </c>
      <c r="AQ56" s="113">
        <f t="shared" si="101"/>
        <v>0</v>
      </c>
      <c r="AR56" s="113">
        <f t="shared" si="102"/>
        <v>0</v>
      </c>
      <c r="AS56" s="113">
        <f t="shared" si="103"/>
        <v>0</v>
      </c>
      <c r="AT56" s="113">
        <f t="shared" si="104"/>
        <v>0</v>
      </c>
      <c r="AU56" s="113">
        <f t="shared" si="105"/>
        <v>0</v>
      </c>
      <c r="AV56" s="113">
        <f t="shared" si="106"/>
        <v>0</v>
      </c>
      <c r="AW56" s="113">
        <f t="shared" si="107"/>
        <v>0</v>
      </c>
      <c r="AX56" s="113">
        <f t="shared" si="108"/>
        <v>0</v>
      </c>
      <c r="AY56" s="113">
        <f t="shared" si="109"/>
        <v>0</v>
      </c>
      <c r="AZ56" s="113">
        <f t="shared" si="110"/>
        <v>0</v>
      </c>
      <c r="BA56" s="113">
        <f t="shared" si="111"/>
        <v>0</v>
      </c>
      <c r="BB56" s="113">
        <f t="shared" si="112"/>
        <v>0</v>
      </c>
      <c r="BC56" s="113">
        <f t="shared" si="113"/>
        <v>0</v>
      </c>
      <c r="BD56" s="113">
        <f t="shared" si="114"/>
        <v>0</v>
      </c>
      <c r="BE56" s="113">
        <f t="shared" si="115"/>
        <v>0</v>
      </c>
      <c r="BF56" s="113">
        <f t="shared" si="116"/>
        <v>0</v>
      </c>
      <c r="BG56" s="113">
        <f t="shared" si="117"/>
        <v>0</v>
      </c>
      <c r="BH56" s="113">
        <f t="shared" si="118"/>
        <v>0</v>
      </c>
      <c r="BI56" s="113">
        <f t="shared" si="119"/>
        <v>0</v>
      </c>
      <c r="BJ56" s="113">
        <f t="shared" si="120"/>
        <v>0</v>
      </c>
      <c r="BK56" s="113">
        <f t="shared" si="121"/>
        <v>0</v>
      </c>
      <c r="BL56" s="113">
        <f t="shared" si="122"/>
        <v>0</v>
      </c>
      <c r="BM56" s="113">
        <f t="shared" si="123"/>
        <v>0</v>
      </c>
      <c r="BN56" s="113">
        <f t="shared" si="124"/>
        <v>0</v>
      </c>
      <c r="BO56" s="113">
        <f t="shared" si="125"/>
        <v>0</v>
      </c>
      <c r="BP56" s="113">
        <f t="shared" si="126"/>
        <v>0</v>
      </c>
      <c r="BQ56" s="113">
        <f t="shared" si="127"/>
        <v>0</v>
      </c>
      <c r="BR56" s="113">
        <f t="shared" si="128"/>
        <v>0</v>
      </c>
      <c r="BS56" s="113">
        <f t="shared" si="129"/>
        <v>0</v>
      </c>
      <c r="BT56" s="113">
        <f t="shared" si="130"/>
        <v>0</v>
      </c>
      <c r="BU56" s="113">
        <f t="shared" si="131"/>
        <v>0</v>
      </c>
      <c r="BV56" s="113">
        <f t="shared" si="132"/>
        <v>0</v>
      </c>
      <c r="BW56" s="113">
        <f t="shared" si="133"/>
        <v>0</v>
      </c>
      <c r="BX56" s="113">
        <f t="shared" si="134"/>
        <v>0</v>
      </c>
      <c r="BY56" s="113">
        <f t="shared" si="135"/>
        <v>0</v>
      </c>
      <c r="BZ56" s="113">
        <f t="shared" si="136"/>
        <v>0</v>
      </c>
      <c r="CA56" s="113">
        <f t="shared" si="137"/>
        <v>0</v>
      </c>
      <c r="CB56" s="113">
        <f t="shared" si="138"/>
        <v>0</v>
      </c>
      <c r="CC56" s="113">
        <f t="shared" si="139"/>
        <v>0</v>
      </c>
      <c r="CD56" s="113">
        <f t="shared" si="140"/>
        <v>0</v>
      </c>
      <c r="CE56" s="113">
        <f t="shared" si="141"/>
        <v>0</v>
      </c>
      <c r="CF56" s="113">
        <f t="shared" si="142"/>
        <v>0</v>
      </c>
      <c r="CG56" s="113">
        <f t="shared" si="143"/>
        <v>0</v>
      </c>
      <c r="CH56" s="113">
        <f t="shared" si="144"/>
        <v>0</v>
      </c>
      <c r="CI56" s="113">
        <f t="shared" si="145"/>
        <v>0</v>
      </c>
      <c r="CJ56" s="113">
        <f t="shared" si="146"/>
        <v>0</v>
      </c>
      <c r="CK56" s="113">
        <f t="shared" si="147"/>
        <v>0</v>
      </c>
      <c r="CL56" s="113">
        <f t="shared" si="148"/>
        <v>0</v>
      </c>
      <c r="CM56" s="113">
        <f t="shared" si="149"/>
        <v>0</v>
      </c>
      <c r="CN56" s="113">
        <f t="shared" si="150"/>
        <v>0</v>
      </c>
      <c r="CO56" s="113">
        <f t="shared" si="151"/>
        <v>0</v>
      </c>
      <c r="CP56" s="113">
        <f t="shared" si="152"/>
        <v>0</v>
      </c>
      <c r="CQ56" s="113">
        <f t="shared" si="153"/>
        <v>0</v>
      </c>
      <c r="CR56" s="113">
        <f t="shared" si="154"/>
        <v>0</v>
      </c>
      <c r="CS56" s="113">
        <f t="shared" si="155"/>
        <v>0</v>
      </c>
      <c r="CT56" s="113">
        <f t="shared" si="156"/>
        <v>0</v>
      </c>
    </row>
    <row r="57" spans="1:98" ht="15" x14ac:dyDescent="0.25">
      <c r="A57" s="110">
        <f>VLOOKUP(LARGE(BASIC_TAB!$A$11:$A$151,ROW(A57)-5),BASIC_TAB!$A$11:$C$151,3,0)</f>
        <v>58</v>
      </c>
      <c r="B57" t="str">
        <f t="shared" si="0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IF(AND(VLOOKUP($A57,BASIC_TAB!$C$11:$AU$151,8,0)="",VLOOKUP($A57,BASIC_TAB!$C$11:$AU$151,9,0)=""),"",IF(VLOOKUP($A57,BASIC_TAB!$C$11:$AU$151,14,0)="*",0,VLOOKUP($A57,BASIC_TAB!$C$11:$AU$151,14,0)))</f>
        <v/>
      </c>
      <c r="P57" s="111" t="str">
        <f>IF(AND(VLOOKUP($A57,BASIC_TAB!$C$11:$AU$151,8,0)="",VLOOKUP($A57,BASIC_TAB!$C$11:$AU$151,9,0)=""),"",IF(VLOOKUP($A57,BASIC_TAB!$C$11:$AU$151,15,0)="*",0,VLOOKUP($A57,BASIC_TAB!$C$11:$AU$151,15,0)))</f>
        <v/>
      </c>
      <c r="Q57" s="111" t="str">
        <f>IF(AND(VLOOKUP($A57,BASIC_TAB!$C$11:$AU$151,8,0)="",VLOOKUP($A57,BASIC_TAB!$C$11:$AU$151,9,0)=""),"",IF(VLOOKUP($A57,BASIC_TAB!$C$11:$AU$151,16,0)="*",0,VLOOKUP($A57,BASIC_TAB!$C$11:$AU$151,16,0)))</f>
        <v/>
      </c>
      <c r="R57" s="111" t="str">
        <f>IF(AND(VLOOKUP($A57,BASIC_TAB!$C$11:$AU$151,8,0)="",VLOOKUP($A57,BASIC_TAB!$C$11:$AU$151,9,0)=""),"",IF(VLOOKUP($A57,BASIC_TAB!$C$11:$AU$151,17,0)="*",0,VLOOKUP($A57,BASIC_TAB!$C$11:$AU$151,17,0)))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1"/>
        <v>#N/A</v>
      </c>
      <c r="X57" s="110" t="e">
        <f t="shared" si="82"/>
        <v>#N/A</v>
      </c>
      <c r="Y57" s="110" t="e">
        <f t="shared" si="83"/>
        <v>#N/A</v>
      </c>
      <c r="Z57" s="110" t="e">
        <f t="shared" si="84"/>
        <v>#N/A</v>
      </c>
      <c r="AA57" s="113">
        <f t="shared" si="85"/>
        <v>0</v>
      </c>
      <c r="AB57" s="113">
        <f t="shared" si="86"/>
        <v>0</v>
      </c>
      <c r="AC57" s="113">
        <f t="shared" si="87"/>
        <v>0</v>
      </c>
      <c r="AD57" s="113">
        <f t="shared" si="88"/>
        <v>0</v>
      </c>
      <c r="AE57" s="113">
        <f t="shared" si="89"/>
        <v>0</v>
      </c>
      <c r="AF57" s="113">
        <f t="shared" si="90"/>
        <v>0</v>
      </c>
      <c r="AG57" s="113">
        <f t="shared" si="91"/>
        <v>0</v>
      </c>
      <c r="AH57" s="113">
        <f t="shared" si="92"/>
        <v>0</v>
      </c>
      <c r="AI57" s="113">
        <f t="shared" si="93"/>
        <v>0</v>
      </c>
      <c r="AJ57" s="113">
        <f t="shared" si="94"/>
        <v>0</v>
      </c>
      <c r="AK57" s="113">
        <f t="shared" si="95"/>
        <v>0</v>
      </c>
      <c r="AL57" s="113">
        <f t="shared" si="96"/>
        <v>0</v>
      </c>
      <c r="AM57" s="113">
        <f t="shared" si="97"/>
        <v>0</v>
      </c>
      <c r="AN57" s="113">
        <f t="shared" si="98"/>
        <v>0</v>
      </c>
      <c r="AO57" s="113">
        <f t="shared" si="99"/>
        <v>0</v>
      </c>
      <c r="AP57" s="113">
        <f t="shared" si="100"/>
        <v>0</v>
      </c>
      <c r="AQ57" s="113">
        <f t="shared" si="101"/>
        <v>0</v>
      </c>
      <c r="AR57" s="113">
        <f t="shared" si="102"/>
        <v>0</v>
      </c>
      <c r="AS57" s="113">
        <f t="shared" si="103"/>
        <v>0</v>
      </c>
      <c r="AT57" s="113">
        <f t="shared" si="104"/>
        <v>0</v>
      </c>
      <c r="AU57" s="113">
        <f t="shared" si="105"/>
        <v>0</v>
      </c>
      <c r="AV57" s="113">
        <f t="shared" si="106"/>
        <v>0</v>
      </c>
      <c r="AW57" s="113">
        <f t="shared" si="107"/>
        <v>0</v>
      </c>
      <c r="AX57" s="113">
        <f t="shared" si="108"/>
        <v>0</v>
      </c>
      <c r="AY57" s="113">
        <f t="shared" si="109"/>
        <v>0</v>
      </c>
      <c r="AZ57" s="113">
        <f t="shared" si="110"/>
        <v>0</v>
      </c>
      <c r="BA57" s="113">
        <f t="shared" si="111"/>
        <v>0</v>
      </c>
      <c r="BB57" s="113">
        <f t="shared" si="112"/>
        <v>0</v>
      </c>
      <c r="BC57" s="113">
        <f t="shared" si="113"/>
        <v>0</v>
      </c>
      <c r="BD57" s="113">
        <f t="shared" si="114"/>
        <v>0</v>
      </c>
      <c r="BE57" s="113">
        <f t="shared" si="115"/>
        <v>0</v>
      </c>
      <c r="BF57" s="113">
        <f t="shared" si="116"/>
        <v>0</v>
      </c>
      <c r="BG57" s="113">
        <f t="shared" si="117"/>
        <v>0</v>
      </c>
      <c r="BH57" s="113">
        <f t="shared" si="118"/>
        <v>0</v>
      </c>
      <c r="BI57" s="113">
        <f t="shared" si="119"/>
        <v>0</v>
      </c>
      <c r="BJ57" s="113">
        <f t="shared" si="120"/>
        <v>0</v>
      </c>
      <c r="BK57" s="113">
        <f t="shared" si="121"/>
        <v>0</v>
      </c>
      <c r="BL57" s="113">
        <f t="shared" si="122"/>
        <v>0</v>
      </c>
      <c r="BM57" s="113">
        <f t="shared" si="123"/>
        <v>0</v>
      </c>
      <c r="BN57" s="113">
        <f t="shared" si="124"/>
        <v>0</v>
      </c>
      <c r="BO57" s="113">
        <f t="shared" si="125"/>
        <v>0</v>
      </c>
      <c r="BP57" s="113">
        <f t="shared" si="126"/>
        <v>0</v>
      </c>
      <c r="BQ57" s="113">
        <f t="shared" si="127"/>
        <v>0</v>
      </c>
      <c r="BR57" s="113">
        <f t="shared" si="128"/>
        <v>0</v>
      </c>
      <c r="BS57" s="113">
        <f t="shared" si="129"/>
        <v>0</v>
      </c>
      <c r="BT57" s="113">
        <f t="shared" si="130"/>
        <v>0</v>
      </c>
      <c r="BU57" s="113">
        <f t="shared" si="131"/>
        <v>0</v>
      </c>
      <c r="BV57" s="113">
        <f t="shared" si="132"/>
        <v>0</v>
      </c>
      <c r="BW57" s="113">
        <f t="shared" si="133"/>
        <v>0</v>
      </c>
      <c r="BX57" s="113">
        <f t="shared" si="134"/>
        <v>0</v>
      </c>
      <c r="BY57" s="113">
        <f t="shared" si="135"/>
        <v>0</v>
      </c>
      <c r="BZ57" s="113">
        <f t="shared" si="136"/>
        <v>0</v>
      </c>
      <c r="CA57" s="113">
        <f t="shared" si="137"/>
        <v>0</v>
      </c>
      <c r="CB57" s="113">
        <f t="shared" si="138"/>
        <v>0</v>
      </c>
      <c r="CC57" s="113">
        <f t="shared" si="139"/>
        <v>0</v>
      </c>
      <c r="CD57" s="113">
        <f t="shared" si="140"/>
        <v>0</v>
      </c>
      <c r="CE57" s="113">
        <f t="shared" si="141"/>
        <v>0</v>
      </c>
      <c r="CF57" s="113">
        <f t="shared" si="142"/>
        <v>0</v>
      </c>
      <c r="CG57" s="113">
        <f t="shared" si="143"/>
        <v>0</v>
      </c>
      <c r="CH57" s="113">
        <f t="shared" si="144"/>
        <v>0</v>
      </c>
      <c r="CI57" s="113">
        <f t="shared" si="145"/>
        <v>0</v>
      </c>
      <c r="CJ57" s="113">
        <f t="shared" si="146"/>
        <v>0</v>
      </c>
      <c r="CK57" s="113">
        <f t="shared" si="147"/>
        <v>0</v>
      </c>
      <c r="CL57" s="113">
        <f t="shared" si="148"/>
        <v>0</v>
      </c>
      <c r="CM57" s="113">
        <f t="shared" si="149"/>
        <v>0</v>
      </c>
      <c r="CN57" s="113">
        <f t="shared" si="150"/>
        <v>0</v>
      </c>
      <c r="CO57" s="113">
        <f t="shared" si="151"/>
        <v>0</v>
      </c>
      <c r="CP57" s="113">
        <f t="shared" si="152"/>
        <v>0</v>
      </c>
      <c r="CQ57" s="113">
        <f t="shared" si="153"/>
        <v>0</v>
      </c>
      <c r="CR57" s="113">
        <f t="shared" si="154"/>
        <v>0</v>
      </c>
      <c r="CS57" s="113">
        <f t="shared" si="155"/>
        <v>0</v>
      </c>
      <c r="CT57" s="113">
        <f t="shared" si="156"/>
        <v>0</v>
      </c>
    </row>
    <row r="58" spans="1:98" ht="15" x14ac:dyDescent="0.25">
      <c r="A58" s="110">
        <f>VLOOKUP(LARGE(BASIC_TAB!$A$11:$A$151,ROW(A58)-5),BASIC_TAB!$A$11:$C$151,3,0)</f>
        <v>59</v>
      </c>
      <c r="B58" t="str">
        <f t="shared" si="0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IF(AND(VLOOKUP($A58,BASIC_TAB!$C$11:$AU$151,8,0)="",VLOOKUP($A58,BASIC_TAB!$C$11:$AU$151,9,0)=""),"",IF(VLOOKUP($A58,BASIC_TAB!$C$11:$AU$151,14,0)="*",0,VLOOKUP($A58,BASIC_TAB!$C$11:$AU$151,14,0)))</f>
        <v/>
      </c>
      <c r="P58" s="111" t="str">
        <f>IF(AND(VLOOKUP($A58,BASIC_TAB!$C$11:$AU$151,8,0)="",VLOOKUP($A58,BASIC_TAB!$C$11:$AU$151,9,0)=""),"",IF(VLOOKUP($A58,BASIC_TAB!$C$11:$AU$151,15,0)="*",0,VLOOKUP($A58,BASIC_TAB!$C$11:$AU$151,15,0)))</f>
        <v/>
      </c>
      <c r="Q58" s="111" t="str">
        <f>IF(AND(VLOOKUP($A58,BASIC_TAB!$C$11:$AU$151,8,0)="",VLOOKUP($A58,BASIC_TAB!$C$11:$AU$151,9,0)=""),"",IF(VLOOKUP($A58,BASIC_TAB!$C$11:$AU$151,16,0)="*",0,VLOOKUP($A58,BASIC_TAB!$C$11:$AU$151,16,0)))</f>
        <v/>
      </c>
      <c r="R58" s="111" t="str">
        <f>IF(AND(VLOOKUP($A58,BASIC_TAB!$C$11:$AU$151,8,0)="",VLOOKUP($A58,BASIC_TAB!$C$11:$AU$151,9,0)=""),"",IF(VLOOKUP($A58,BASIC_TAB!$C$11:$AU$151,17,0)="*",0,VLOOKUP($A58,BASIC_TAB!$C$11:$AU$151,17,0)))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1"/>
        <v>#N/A</v>
      </c>
      <c r="X58" s="110" t="e">
        <f t="shared" si="82"/>
        <v>#N/A</v>
      </c>
      <c r="Y58" s="110" t="e">
        <f t="shared" si="83"/>
        <v>#N/A</v>
      </c>
      <c r="Z58" s="110" t="e">
        <f t="shared" si="84"/>
        <v>#N/A</v>
      </c>
      <c r="AA58" s="113">
        <f t="shared" si="85"/>
        <v>0</v>
      </c>
      <c r="AB58" s="113">
        <f t="shared" si="86"/>
        <v>0</v>
      </c>
      <c r="AC58" s="113">
        <f t="shared" si="87"/>
        <v>0</v>
      </c>
      <c r="AD58" s="113">
        <f t="shared" si="88"/>
        <v>0</v>
      </c>
      <c r="AE58" s="113">
        <f t="shared" si="89"/>
        <v>0</v>
      </c>
      <c r="AF58" s="113">
        <f t="shared" si="90"/>
        <v>0</v>
      </c>
      <c r="AG58" s="113">
        <f t="shared" si="91"/>
        <v>0</v>
      </c>
      <c r="AH58" s="113">
        <f t="shared" si="92"/>
        <v>0</v>
      </c>
      <c r="AI58" s="113">
        <f t="shared" si="93"/>
        <v>0</v>
      </c>
      <c r="AJ58" s="113">
        <f t="shared" si="94"/>
        <v>0</v>
      </c>
      <c r="AK58" s="113">
        <f t="shared" si="95"/>
        <v>0</v>
      </c>
      <c r="AL58" s="113">
        <f t="shared" si="96"/>
        <v>0</v>
      </c>
      <c r="AM58" s="113">
        <f t="shared" si="97"/>
        <v>0</v>
      </c>
      <c r="AN58" s="113">
        <f t="shared" si="98"/>
        <v>0</v>
      </c>
      <c r="AO58" s="113">
        <f t="shared" si="99"/>
        <v>0</v>
      </c>
      <c r="AP58" s="113">
        <f t="shared" si="100"/>
        <v>0</v>
      </c>
      <c r="AQ58" s="113">
        <f t="shared" si="101"/>
        <v>0</v>
      </c>
      <c r="AR58" s="113">
        <f t="shared" si="102"/>
        <v>0</v>
      </c>
      <c r="AS58" s="113">
        <f t="shared" si="103"/>
        <v>0</v>
      </c>
      <c r="AT58" s="113">
        <f t="shared" si="104"/>
        <v>0</v>
      </c>
      <c r="AU58" s="113">
        <f t="shared" si="105"/>
        <v>0</v>
      </c>
      <c r="AV58" s="113">
        <f t="shared" si="106"/>
        <v>0</v>
      </c>
      <c r="AW58" s="113">
        <f t="shared" si="107"/>
        <v>0</v>
      </c>
      <c r="AX58" s="113">
        <f t="shared" si="108"/>
        <v>0</v>
      </c>
      <c r="AY58" s="113">
        <f t="shared" si="109"/>
        <v>0</v>
      </c>
      <c r="AZ58" s="113">
        <f t="shared" si="110"/>
        <v>0</v>
      </c>
      <c r="BA58" s="113">
        <f t="shared" si="111"/>
        <v>0</v>
      </c>
      <c r="BB58" s="113">
        <f t="shared" si="112"/>
        <v>0</v>
      </c>
      <c r="BC58" s="113">
        <f t="shared" si="113"/>
        <v>0</v>
      </c>
      <c r="BD58" s="113">
        <f t="shared" si="114"/>
        <v>0</v>
      </c>
      <c r="BE58" s="113">
        <f t="shared" si="115"/>
        <v>0</v>
      </c>
      <c r="BF58" s="113">
        <f t="shared" si="116"/>
        <v>0</v>
      </c>
      <c r="BG58" s="113">
        <f t="shared" si="117"/>
        <v>0</v>
      </c>
      <c r="BH58" s="113">
        <f t="shared" si="118"/>
        <v>0</v>
      </c>
      <c r="BI58" s="113">
        <f t="shared" si="119"/>
        <v>0</v>
      </c>
      <c r="BJ58" s="113">
        <f t="shared" si="120"/>
        <v>0</v>
      </c>
      <c r="BK58" s="113">
        <f t="shared" si="121"/>
        <v>0</v>
      </c>
      <c r="BL58" s="113">
        <f t="shared" si="122"/>
        <v>0</v>
      </c>
      <c r="BM58" s="113">
        <f t="shared" si="123"/>
        <v>0</v>
      </c>
      <c r="BN58" s="113">
        <f t="shared" si="124"/>
        <v>0</v>
      </c>
      <c r="BO58" s="113">
        <f t="shared" si="125"/>
        <v>0</v>
      </c>
      <c r="BP58" s="113">
        <f t="shared" si="126"/>
        <v>0</v>
      </c>
      <c r="BQ58" s="113">
        <f t="shared" si="127"/>
        <v>0</v>
      </c>
      <c r="BR58" s="113">
        <f t="shared" si="128"/>
        <v>0</v>
      </c>
      <c r="BS58" s="113">
        <f t="shared" si="129"/>
        <v>0</v>
      </c>
      <c r="BT58" s="113">
        <f t="shared" si="130"/>
        <v>0</v>
      </c>
      <c r="BU58" s="113">
        <f t="shared" si="131"/>
        <v>0</v>
      </c>
      <c r="BV58" s="113">
        <f t="shared" si="132"/>
        <v>0</v>
      </c>
      <c r="BW58" s="113">
        <f t="shared" si="133"/>
        <v>0</v>
      </c>
      <c r="BX58" s="113">
        <f t="shared" si="134"/>
        <v>0</v>
      </c>
      <c r="BY58" s="113">
        <f t="shared" si="135"/>
        <v>0</v>
      </c>
      <c r="BZ58" s="113">
        <f t="shared" si="136"/>
        <v>0</v>
      </c>
      <c r="CA58" s="113">
        <f t="shared" si="137"/>
        <v>0</v>
      </c>
      <c r="CB58" s="113">
        <f t="shared" si="138"/>
        <v>0</v>
      </c>
      <c r="CC58" s="113">
        <f t="shared" si="139"/>
        <v>0</v>
      </c>
      <c r="CD58" s="113">
        <f t="shared" si="140"/>
        <v>0</v>
      </c>
      <c r="CE58" s="113">
        <f t="shared" si="141"/>
        <v>0</v>
      </c>
      <c r="CF58" s="113">
        <f t="shared" si="142"/>
        <v>0</v>
      </c>
      <c r="CG58" s="113">
        <f t="shared" si="143"/>
        <v>0</v>
      </c>
      <c r="CH58" s="113">
        <f t="shared" si="144"/>
        <v>0</v>
      </c>
      <c r="CI58" s="113">
        <f t="shared" si="145"/>
        <v>0</v>
      </c>
      <c r="CJ58" s="113">
        <f t="shared" si="146"/>
        <v>0</v>
      </c>
      <c r="CK58" s="113">
        <f t="shared" si="147"/>
        <v>0</v>
      </c>
      <c r="CL58" s="113">
        <f t="shared" si="148"/>
        <v>0</v>
      </c>
      <c r="CM58" s="113">
        <f t="shared" si="149"/>
        <v>0</v>
      </c>
      <c r="CN58" s="113">
        <f t="shared" si="150"/>
        <v>0</v>
      </c>
      <c r="CO58" s="113">
        <f t="shared" si="151"/>
        <v>0</v>
      </c>
      <c r="CP58" s="113">
        <f t="shared" si="152"/>
        <v>0</v>
      </c>
      <c r="CQ58" s="113">
        <f t="shared" si="153"/>
        <v>0</v>
      </c>
      <c r="CR58" s="113">
        <f t="shared" si="154"/>
        <v>0</v>
      </c>
      <c r="CS58" s="113">
        <f t="shared" si="155"/>
        <v>0</v>
      </c>
      <c r="CT58" s="113">
        <f t="shared" si="156"/>
        <v>0</v>
      </c>
    </row>
    <row r="59" spans="1:98" ht="15" x14ac:dyDescent="0.25">
      <c r="A59" s="110">
        <f>VLOOKUP(LARGE(BASIC_TAB!$A$11:$A$151,ROW(A59)-5),BASIC_TAB!$A$11:$C$151,3,0)</f>
        <v>60</v>
      </c>
      <c r="B59" t="str">
        <f t="shared" si="0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IF(AND(VLOOKUP($A59,BASIC_TAB!$C$11:$AU$151,8,0)="",VLOOKUP($A59,BASIC_TAB!$C$11:$AU$151,9,0)=""),"",IF(VLOOKUP($A59,BASIC_TAB!$C$11:$AU$151,14,0)="*",0,VLOOKUP($A59,BASIC_TAB!$C$11:$AU$151,14,0)))</f>
        <v/>
      </c>
      <c r="P59" s="111" t="str">
        <f>IF(AND(VLOOKUP($A59,BASIC_TAB!$C$11:$AU$151,8,0)="",VLOOKUP($A59,BASIC_TAB!$C$11:$AU$151,9,0)=""),"",IF(VLOOKUP($A59,BASIC_TAB!$C$11:$AU$151,15,0)="*",0,VLOOKUP($A59,BASIC_TAB!$C$11:$AU$151,15,0)))</f>
        <v/>
      </c>
      <c r="Q59" s="111" t="str">
        <f>IF(AND(VLOOKUP($A59,BASIC_TAB!$C$11:$AU$151,8,0)="",VLOOKUP($A59,BASIC_TAB!$C$11:$AU$151,9,0)=""),"",IF(VLOOKUP($A59,BASIC_TAB!$C$11:$AU$151,16,0)="*",0,VLOOKUP($A59,BASIC_TAB!$C$11:$AU$151,16,0)))</f>
        <v/>
      </c>
      <c r="R59" s="111" t="str">
        <f>IF(AND(VLOOKUP($A59,BASIC_TAB!$C$11:$AU$151,8,0)="",VLOOKUP($A59,BASIC_TAB!$C$11:$AU$151,9,0)=""),"",IF(VLOOKUP($A59,BASIC_TAB!$C$11:$AU$151,17,0)="*",0,VLOOKUP($A59,BASIC_TAB!$C$11:$AU$151,17,0)))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1"/>
        <v>#N/A</v>
      </c>
      <c r="X59" s="110" t="e">
        <f t="shared" si="82"/>
        <v>#N/A</v>
      </c>
      <c r="Y59" s="110" t="e">
        <f t="shared" si="83"/>
        <v>#N/A</v>
      </c>
      <c r="Z59" s="110" t="e">
        <f t="shared" si="84"/>
        <v>#N/A</v>
      </c>
      <c r="AA59" s="113">
        <f t="shared" si="85"/>
        <v>0</v>
      </c>
      <c r="AB59" s="113">
        <f t="shared" si="86"/>
        <v>0</v>
      </c>
      <c r="AC59" s="113">
        <f t="shared" si="87"/>
        <v>0</v>
      </c>
      <c r="AD59" s="113">
        <f t="shared" si="88"/>
        <v>0</v>
      </c>
      <c r="AE59" s="113">
        <f t="shared" si="89"/>
        <v>0</v>
      </c>
      <c r="AF59" s="113">
        <f t="shared" si="90"/>
        <v>0</v>
      </c>
      <c r="AG59" s="113">
        <f t="shared" si="91"/>
        <v>0</v>
      </c>
      <c r="AH59" s="113">
        <f t="shared" si="92"/>
        <v>0</v>
      </c>
      <c r="AI59" s="113">
        <f t="shared" si="93"/>
        <v>0</v>
      </c>
      <c r="AJ59" s="113">
        <f t="shared" si="94"/>
        <v>0</v>
      </c>
      <c r="AK59" s="113">
        <f t="shared" si="95"/>
        <v>0</v>
      </c>
      <c r="AL59" s="113">
        <f t="shared" si="96"/>
        <v>0</v>
      </c>
      <c r="AM59" s="113">
        <f t="shared" si="97"/>
        <v>0</v>
      </c>
      <c r="AN59" s="113">
        <f t="shared" si="98"/>
        <v>0</v>
      </c>
      <c r="AO59" s="113">
        <f t="shared" si="99"/>
        <v>0</v>
      </c>
      <c r="AP59" s="113">
        <f t="shared" si="100"/>
        <v>0</v>
      </c>
      <c r="AQ59" s="113">
        <f t="shared" si="101"/>
        <v>0</v>
      </c>
      <c r="AR59" s="113">
        <f t="shared" si="102"/>
        <v>0</v>
      </c>
      <c r="AS59" s="113">
        <f t="shared" si="103"/>
        <v>0</v>
      </c>
      <c r="AT59" s="113">
        <f t="shared" si="104"/>
        <v>0</v>
      </c>
      <c r="AU59" s="113">
        <f t="shared" si="105"/>
        <v>0</v>
      </c>
      <c r="AV59" s="113">
        <f t="shared" si="106"/>
        <v>0</v>
      </c>
      <c r="AW59" s="113">
        <f t="shared" si="107"/>
        <v>0</v>
      </c>
      <c r="AX59" s="113">
        <f t="shared" si="108"/>
        <v>0</v>
      </c>
      <c r="AY59" s="113">
        <f t="shared" si="109"/>
        <v>0</v>
      </c>
      <c r="AZ59" s="113">
        <f t="shared" si="110"/>
        <v>0</v>
      </c>
      <c r="BA59" s="113">
        <f t="shared" si="111"/>
        <v>0</v>
      </c>
      <c r="BB59" s="113">
        <f t="shared" si="112"/>
        <v>0</v>
      </c>
      <c r="BC59" s="113">
        <f t="shared" si="113"/>
        <v>0</v>
      </c>
      <c r="BD59" s="113">
        <f t="shared" si="114"/>
        <v>0</v>
      </c>
      <c r="BE59" s="113">
        <f t="shared" si="115"/>
        <v>0</v>
      </c>
      <c r="BF59" s="113">
        <f t="shared" si="116"/>
        <v>0</v>
      </c>
      <c r="BG59" s="113">
        <f t="shared" si="117"/>
        <v>0</v>
      </c>
      <c r="BH59" s="113">
        <f t="shared" si="118"/>
        <v>0</v>
      </c>
      <c r="BI59" s="113">
        <f t="shared" si="119"/>
        <v>0</v>
      </c>
      <c r="BJ59" s="113">
        <f t="shared" si="120"/>
        <v>0</v>
      </c>
      <c r="BK59" s="113">
        <f t="shared" si="121"/>
        <v>0</v>
      </c>
      <c r="BL59" s="113">
        <f t="shared" si="122"/>
        <v>0</v>
      </c>
      <c r="BM59" s="113">
        <f t="shared" si="123"/>
        <v>0</v>
      </c>
      <c r="BN59" s="113">
        <f t="shared" si="124"/>
        <v>0</v>
      </c>
      <c r="BO59" s="113">
        <f t="shared" si="125"/>
        <v>0</v>
      </c>
      <c r="BP59" s="113">
        <f t="shared" si="126"/>
        <v>0</v>
      </c>
      <c r="BQ59" s="113">
        <f t="shared" si="127"/>
        <v>0</v>
      </c>
      <c r="BR59" s="113">
        <f t="shared" si="128"/>
        <v>0</v>
      </c>
      <c r="BS59" s="113">
        <f t="shared" si="129"/>
        <v>0</v>
      </c>
      <c r="BT59" s="113">
        <f t="shared" si="130"/>
        <v>0</v>
      </c>
      <c r="BU59" s="113">
        <f t="shared" si="131"/>
        <v>0</v>
      </c>
      <c r="BV59" s="113">
        <f t="shared" si="132"/>
        <v>0</v>
      </c>
      <c r="BW59" s="113">
        <f t="shared" si="133"/>
        <v>0</v>
      </c>
      <c r="BX59" s="113">
        <f t="shared" si="134"/>
        <v>0</v>
      </c>
      <c r="BY59" s="113">
        <f t="shared" si="135"/>
        <v>0</v>
      </c>
      <c r="BZ59" s="113">
        <f t="shared" si="136"/>
        <v>0</v>
      </c>
      <c r="CA59" s="113">
        <f t="shared" si="137"/>
        <v>0</v>
      </c>
      <c r="CB59" s="113">
        <f t="shared" si="138"/>
        <v>0</v>
      </c>
      <c r="CC59" s="113">
        <f t="shared" si="139"/>
        <v>0</v>
      </c>
      <c r="CD59" s="113">
        <f t="shared" si="140"/>
        <v>0</v>
      </c>
      <c r="CE59" s="113">
        <f t="shared" si="141"/>
        <v>0</v>
      </c>
      <c r="CF59" s="113">
        <f t="shared" si="142"/>
        <v>0</v>
      </c>
      <c r="CG59" s="113">
        <f t="shared" si="143"/>
        <v>0</v>
      </c>
      <c r="CH59" s="113">
        <f t="shared" si="144"/>
        <v>0</v>
      </c>
      <c r="CI59" s="113">
        <f t="shared" si="145"/>
        <v>0</v>
      </c>
      <c r="CJ59" s="113">
        <f t="shared" si="146"/>
        <v>0</v>
      </c>
      <c r="CK59" s="113">
        <f t="shared" si="147"/>
        <v>0</v>
      </c>
      <c r="CL59" s="113">
        <f t="shared" si="148"/>
        <v>0</v>
      </c>
      <c r="CM59" s="113">
        <f t="shared" si="149"/>
        <v>0</v>
      </c>
      <c r="CN59" s="113">
        <f t="shared" si="150"/>
        <v>0</v>
      </c>
      <c r="CO59" s="113">
        <f t="shared" si="151"/>
        <v>0</v>
      </c>
      <c r="CP59" s="113">
        <f t="shared" si="152"/>
        <v>0</v>
      </c>
      <c r="CQ59" s="113">
        <f t="shared" si="153"/>
        <v>0</v>
      </c>
      <c r="CR59" s="113">
        <f t="shared" si="154"/>
        <v>0</v>
      </c>
      <c r="CS59" s="113">
        <f t="shared" si="155"/>
        <v>0</v>
      </c>
      <c r="CT59" s="113">
        <f t="shared" si="156"/>
        <v>0</v>
      </c>
    </row>
    <row r="60" spans="1:98" ht="15" x14ac:dyDescent="0.25">
      <c r="A60" s="110">
        <f>VLOOKUP(LARGE(BASIC_TAB!$A$11:$A$151,ROW(A60)-5),BASIC_TAB!$A$11:$C$151,3,0)</f>
        <v>61</v>
      </c>
      <c r="B60" t="str">
        <f t="shared" si="0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IF(AND(VLOOKUP($A60,BASIC_TAB!$C$11:$AU$151,8,0)="",VLOOKUP($A60,BASIC_TAB!$C$11:$AU$151,9,0)=""),"",IF(VLOOKUP($A60,BASIC_TAB!$C$11:$AU$151,14,0)="*",0,VLOOKUP($A60,BASIC_TAB!$C$11:$AU$151,14,0)))</f>
        <v/>
      </c>
      <c r="P60" s="111" t="str">
        <f>IF(AND(VLOOKUP($A60,BASIC_TAB!$C$11:$AU$151,8,0)="",VLOOKUP($A60,BASIC_TAB!$C$11:$AU$151,9,0)=""),"",IF(VLOOKUP($A60,BASIC_TAB!$C$11:$AU$151,15,0)="*",0,VLOOKUP($A60,BASIC_TAB!$C$11:$AU$151,15,0)))</f>
        <v/>
      </c>
      <c r="Q60" s="111" t="str">
        <f>IF(AND(VLOOKUP($A60,BASIC_TAB!$C$11:$AU$151,8,0)="",VLOOKUP($A60,BASIC_TAB!$C$11:$AU$151,9,0)=""),"",IF(VLOOKUP($A60,BASIC_TAB!$C$11:$AU$151,16,0)="*",0,VLOOKUP($A60,BASIC_TAB!$C$11:$AU$151,16,0)))</f>
        <v/>
      </c>
      <c r="R60" s="111" t="str">
        <f>IF(AND(VLOOKUP($A60,BASIC_TAB!$C$11:$AU$151,8,0)="",VLOOKUP($A60,BASIC_TAB!$C$11:$AU$151,9,0)=""),"",IF(VLOOKUP($A60,BASIC_TAB!$C$11:$AU$151,17,0)="*",0,VLOOKUP($A60,BASIC_TAB!$C$11:$AU$151,17,0)))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1"/>
        <v>#N/A</v>
      </c>
      <c r="X60" s="110" t="e">
        <f t="shared" si="82"/>
        <v>#N/A</v>
      </c>
      <c r="Y60" s="110" t="e">
        <f t="shared" si="83"/>
        <v>#N/A</v>
      </c>
      <c r="Z60" s="110" t="e">
        <f t="shared" si="84"/>
        <v>#N/A</v>
      </c>
      <c r="AA60" s="113">
        <f t="shared" si="85"/>
        <v>0</v>
      </c>
      <c r="AB60" s="113">
        <f t="shared" si="86"/>
        <v>0</v>
      </c>
      <c r="AC60" s="113">
        <f t="shared" si="87"/>
        <v>0</v>
      </c>
      <c r="AD60" s="113">
        <f t="shared" si="88"/>
        <v>0</v>
      </c>
      <c r="AE60" s="113">
        <f t="shared" si="89"/>
        <v>0</v>
      </c>
      <c r="AF60" s="113">
        <f t="shared" si="90"/>
        <v>0</v>
      </c>
      <c r="AG60" s="113">
        <f t="shared" si="91"/>
        <v>0</v>
      </c>
      <c r="AH60" s="113">
        <f t="shared" si="92"/>
        <v>0</v>
      </c>
      <c r="AI60" s="113">
        <f t="shared" si="93"/>
        <v>0</v>
      </c>
      <c r="AJ60" s="113">
        <f t="shared" si="94"/>
        <v>0</v>
      </c>
      <c r="AK60" s="113">
        <f t="shared" si="95"/>
        <v>0</v>
      </c>
      <c r="AL60" s="113">
        <f t="shared" si="96"/>
        <v>0</v>
      </c>
      <c r="AM60" s="113">
        <f t="shared" si="97"/>
        <v>0</v>
      </c>
      <c r="AN60" s="113">
        <f t="shared" si="98"/>
        <v>0</v>
      </c>
      <c r="AO60" s="113">
        <f t="shared" si="99"/>
        <v>0</v>
      </c>
      <c r="AP60" s="113">
        <f t="shared" si="100"/>
        <v>0</v>
      </c>
      <c r="AQ60" s="113">
        <f t="shared" si="101"/>
        <v>0</v>
      </c>
      <c r="AR60" s="113">
        <f t="shared" si="102"/>
        <v>0</v>
      </c>
      <c r="AS60" s="113">
        <f t="shared" si="103"/>
        <v>0</v>
      </c>
      <c r="AT60" s="113">
        <f t="shared" si="104"/>
        <v>0</v>
      </c>
      <c r="AU60" s="113">
        <f t="shared" si="105"/>
        <v>0</v>
      </c>
      <c r="AV60" s="113">
        <f t="shared" si="106"/>
        <v>0</v>
      </c>
      <c r="AW60" s="113">
        <f t="shared" si="107"/>
        <v>0</v>
      </c>
      <c r="AX60" s="113">
        <f t="shared" si="108"/>
        <v>0</v>
      </c>
      <c r="AY60" s="113">
        <f t="shared" si="109"/>
        <v>0</v>
      </c>
      <c r="AZ60" s="113">
        <f t="shared" si="110"/>
        <v>0</v>
      </c>
      <c r="BA60" s="113">
        <f t="shared" si="111"/>
        <v>0</v>
      </c>
      <c r="BB60" s="113">
        <f t="shared" si="112"/>
        <v>0</v>
      </c>
      <c r="BC60" s="113">
        <f t="shared" si="113"/>
        <v>0</v>
      </c>
      <c r="BD60" s="113">
        <f t="shared" si="114"/>
        <v>0</v>
      </c>
      <c r="BE60" s="113">
        <f t="shared" si="115"/>
        <v>0</v>
      </c>
      <c r="BF60" s="113">
        <f t="shared" si="116"/>
        <v>0</v>
      </c>
      <c r="BG60" s="113">
        <f t="shared" si="117"/>
        <v>0</v>
      </c>
      <c r="BH60" s="113">
        <f t="shared" si="118"/>
        <v>0</v>
      </c>
      <c r="BI60" s="113">
        <f t="shared" si="119"/>
        <v>0</v>
      </c>
      <c r="BJ60" s="113">
        <f t="shared" si="120"/>
        <v>0</v>
      </c>
      <c r="BK60" s="113">
        <f t="shared" si="121"/>
        <v>0</v>
      </c>
      <c r="BL60" s="113">
        <f t="shared" si="122"/>
        <v>0</v>
      </c>
      <c r="BM60" s="113">
        <f t="shared" si="123"/>
        <v>0</v>
      </c>
      <c r="BN60" s="113">
        <f t="shared" si="124"/>
        <v>0</v>
      </c>
      <c r="BO60" s="113">
        <f t="shared" si="125"/>
        <v>0</v>
      </c>
      <c r="BP60" s="113">
        <f t="shared" si="126"/>
        <v>0</v>
      </c>
      <c r="BQ60" s="113">
        <f t="shared" si="127"/>
        <v>0</v>
      </c>
      <c r="BR60" s="113">
        <f t="shared" si="128"/>
        <v>0</v>
      </c>
      <c r="BS60" s="113">
        <f t="shared" si="129"/>
        <v>0</v>
      </c>
      <c r="BT60" s="113">
        <f t="shared" si="130"/>
        <v>0</v>
      </c>
      <c r="BU60" s="113">
        <f t="shared" si="131"/>
        <v>0</v>
      </c>
      <c r="BV60" s="113">
        <f t="shared" si="132"/>
        <v>0</v>
      </c>
      <c r="BW60" s="113">
        <f t="shared" si="133"/>
        <v>0</v>
      </c>
      <c r="BX60" s="113">
        <f t="shared" si="134"/>
        <v>0</v>
      </c>
      <c r="BY60" s="113">
        <f t="shared" si="135"/>
        <v>0</v>
      </c>
      <c r="BZ60" s="113">
        <f t="shared" si="136"/>
        <v>0</v>
      </c>
      <c r="CA60" s="113">
        <f t="shared" si="137"/>
        <v>0</v>
      </c>
      <c r="CB60" s="113">
        <f t="shared" si="138"/>
        <v>0</v>
      </c>
      <c r="CC60" s="113">
        <f t="shared" si="139"/>
        <v>0</v>
      </c>
      <c r="CD60" s="113">
        <f t="shared" si="140"/>
        <v>0</v>
      </c>
      <c r="CE60" s="113">
        <f t="shared" si="141"/>
        <v>0</v>
      </c>
      <c r="CF60" s="113">
        <f t="shared" si="142"/>
        <v>0</v>
      </c>
      <c r="CG60" s="113">
        <f t="shared" si="143"/>
        <v>0</v>
      </c>
      <c r="CH60" s="113">
        <f t="shared" si="144"/>
        <v>0</v>
      </c>
      <c r="CI60" s="113">
        <f t="shared" si="145"/>
        <v>0</v>
      </c>
      <c r="CJ60" s="113">
        <f t="shared" si="146"/>
        <v>0</v>
      </c>
      <c r="CK60" s="113">
        <f t="shared" si="147"/>
        <v>0</v>
      </c>
      <c r="CL60" s="113">
        <f t="shared" si="148"/>
        <v>0</v>
      </c>
      <c r="CM60" s="113">
        <f t="shared" si="149"/>
        <v>0</v>
      </c>
      <c r="CN60" s="113">
        <f t="shared" si="150"/>
        <v>0</v>
      </c>
      <c r="CO60" s="113">
        <f t="shared" si="151"/>
        <v>0</v>
      </c>
      <c r="CP60" s="113">
        <f t="shared" si="152"/>
        <v>0</v>
      </c>
      <c r="CQ60" s="113">
        <f t="shared" si="153"/>
        <v>0</v>
      </c>
      <c r="CR60" s="113">
        <f t="shared" si="154"/>
        <v>0</v>
      </c>
      <c r="CS60" s="113">
        <f t="shared" si="155"/>
        <v>0</v>
      </c>
      <c r="CT60" s="113">
        <f t="shared" si="156"/>
        <v>0</v>
      </c>
    </row>
    <row r="61" spans="1:98" ht="15" x14ac:dyDescent="0.25">
      <c r="A61" s="110">
        <f>VLOOKUP(LARGE(BASIC_TAB!$A$11:$A$151,ROW(A61)-5),BASIC_TAB!$A$11:$C$151,3,0)</f>
        <v>62</v>
      </c>
      <c r="B61" t="str">
        <f t="shared" si="0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0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IF(AND(VLOOKUP($A61,BASIC_TAB!$C$11:$AU$151,8,0)="",VLOOKUP($A61,BASIC_TAB!$C$11:$AU$151,9,0)=""),"",IF(VLOOKUP($A61,BASIC_TAB!$C$11:$AU$151,14,0)="*",0,VLOOKUP($A61,BASIC_TAB!$C$11:$AU$151,14,0)))</f>
        <v/>
      </c>
      <c r="P61" s="111" t="str">
        <f>IF(AND(VLOOKUP($A61,BASIC_TAB!$C$11:$AU$151,8,0)="",VLOOKUP($A61,BASIC_TAB!$C$11:$AU$151,9,0)=""),"",IF(VLOOKUP($A61,BASIC_TAB!$C$11:$AU$151,15,0)="*",0,VLOOKUP($A61,BASIC_TAB!$C$11:$AU$151,15,0)))</f>
        <v/>
      </c>
      <c r="Q61" s="111" t="str">
        <f>IF(AND(VLOOKUP($A61,BASIC_TAB!$C$11:$AU$151,8,0)="",VLOOKUP($A61,BASIC_TAB!$C$11:$AU$151,9,0)=""),"",IF(VLOOKUP($A61,BASIC_TAB!$C$11:$AU$151,16,0)="*",0,VLOOKUP($A61,BASIC_TAB!$C$11:$AU$151,16,0)))</f>
        <v/>
      </c>
      <c r="R61" s="111" t="str">
        <f>IF(AND(VLOOKUP($A61,BASIC_TAB!$C$11:$AU$151,8,0)="",VLOOKUP($A61,BASIC_TAB!$C$11:$AU$151,9,0)=""),"",IF(VLOOKUP($A61,BASIC_TAB!$C$11:$AU$151,17,0)="*",0,VLOOKUP($A61,BASIC_TAB!$C$11:$AU$151,17,0)))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1"/>
        <v>#N/A</v>
      </c>
      <c r="X61" s="110" t="e">
        <f t="shared" si="82"/>
        <v>#N/A</v>
      </c>
      <c r="Y61" s="110" t="e">
        <f t="shared" si="83"/>
        <v>#N/A</v>
      </c>
      <c r="Z61" s="110" t="e">
        <f t="shared" si="84"/>
        <v>#N/A</v>
      </c>
      <c r="AA61" s="113">
        <f t="shared" si="85"/>
        <v>0</v>
      </c>
      <c r="AB61" s="113">
        <f t="shared" si="86"/>
        <v>0</v>
      </c>
      <c r="AC61" s="113">
        <f t="shared" si="87"/>
        <v>0</v>
      </c>
      <c r="AD61" s="113">
        <f t="shared" si="88"/>
        <v>0</v>
      </c>
      <c r="AE61" s="113">
        <f t="shared" si="89"/>
        <v>0</v>
      </c>
      <c r="AF61" s="113">
        <f t="shared" si="90"/>
        <v>0</v>
      </c>
      <c r="AG61" s="113">
        <f t="shared" si="91"/>
        <v>0</v>
      </c>
      <c r="AH61" s="113">
        <f t="shared" si="92"/>
        <v>0</v>
      </c>
      <c r="AI61" s="113">
        <f t="shared" si="93"/>
        <v>0</v>
      </c>
      <c r="AJ61" s="113">
        <f t="shared" si="94"/>
        <v>0</v>
      </c>
      <c r="AK61" s="113">
        <f t="shared" si="95"/>
        <v>0</v>
      </c>
      <c r="AL61" s="113">
        <f t="shared" si="96"/>
        <v>0</v>
      </c>
      <c r="AM61" s="113">
        <f t="shared" si="97"/>
        <v>0</v>
      </c>
      <c r="AN61" s="113">
        <f t="shared" si="98"/>
        <v>0</v>
      </c>
      <c r="AO61" s="113">
        <f t="shared" si="99"/>
        <v>0</v>
      </c>
      <c r="AP61" s="113">
        <f t="shared" si="100"/>
        <v>0</v>
      </c>
      <c r="AQ61" s="113">
        <f t="shared" si="101"/>
        <v>0</v>
      </c>
      <c r="AR61" s="113">
        <f t="shared" si="102"/>
        <v>0</v>
      </c>
      <c r="AS61" s="113">
        <f t="shared" si="103"/>
        <v>0</v>
      </c>
      <c r="AT61" s="113">
        <f t="shared" si="104"/>
        <v>0</v>
      </c>
      <c r="AU61" s="113">
        <f t="shared" si="105"/>
        <v>0</v>
      </c>
      <c r="AV61" s="113">
        <f t="shared" si="106"/>
        <v>0</v>
      </c>
      <c r="AW61" s="113">
        <f t="shared" si="107"/>
        <v>0</v>
      </c>
      <c r="AX61" s="113">
        <f t="shared" si="108"/>
        <v>0</v>
      </c>
      <c r="AY61" s="113">
        <f t="shared" si="109"/>
        <v>0</v>
      </c>
      <c r="AZ61" s="113">
        <f t="shared" si="110"/>
        <v>0</v>
      </c>
      <c r="BA61" s="113">
        <f t="shared" si="111"/>
        <v>0</v>
      </c>
      <c r="BB61" s="113">
        <f t="shared" si="112"/>
        <v>0</v>
      </c>
      <c r="BC61" s="113">
        <f t="shared" si="113"/>
        <v>0</v>
      </c>
      <c r="BD61" s="113">
        <f t="shared" si="114"/>
        <v>0</v>
      </c>
      <c r="BE61" s="113">
        <f t="shared" si="115"/>
        <v>0</v>
      </c>
      <c r="BF61" s="113">
        <f t="shared" si="116"/>
        <v>0</v>
      </c>
      <c r="BG61" s="113">
        <f t="shared" si="117"/>
        <v>0</v>
      </c>
      <c r="BH61" s="113">
        <f t="shared" si="118"/>
        <v>0</v>
      </c>
      <c r="BI61" s="113">
        <f t="shared" si="119"/>
        <v>0</v>
      </c>
      <c r="BJ61" s="113">
        <f t="shared" si="120"/>
        <v>0</v>
      </c>
      <c r="BK61" s="113">
        <f t="shared" si="121"/>
        <v>0</v>
      </c>
      <c r="BL61" s="113">
        <f t="shared" si="122"/>
        <v>0</v>
      </c>
      <c r="BM61" s="113">
        <f t="shared" si="123"/>
        <v>0</v>
      </c>
      <c r="BN61" s="113">
        <f t="shared" si="124"/>
        <v>0</v>
      </c>
      <c r="BO61" s="113">
        <f t="shared" si="125"/>
        <v>0</v>
      </c>
      <c r="BP61" s="113">
        <f t="shared" si="126"/>
        <v>0</v>
      </c>
      <c r="BQ61" s="113">
        <f t="shared" si="127"/>
        <v>0</v>
      </c>
      <c r="BR61" s="113">
        <f t="shared" si="128"/>
        <v>0</v>
      </c>
      <c r="BS61" s="113">
        <f t="shared" si="129"/>
        <v>0</v>
      </c>
      <c r="BT61" s="113">
        <f t="shared" si="130"/>
        <v>0</v>
      </c>
      <c r="BU61" s="113">
        <f t="shared" si="131"/>
        <v>0</v>
      </c>
      <c r="BV61" s="113">
        <f t="shared" si="132"/>
        <v>0</v>
      </c>
      <c r="BW61" s="113">
        <f t="shared" si="133"/>
        <v>0</v>
      </c>
      <c r="BX61" s="113">
        <f t="shared" si="134"/>
        <v>0</v>
      </c>
      <c r="BY61" s="113">
        <f t="shared" si="135"/>
        <v>0</v>
      </c>
      <c r="BZ61" s="113">
        <f t="shared" si="136"/>
        <v>0</v>
      </c>
      <c r="CA61" s="113">
        <f t="shared" si="137"/>
        <v>0</v>
      </c>
      <c r="CB61" s="113">
        <f t="shared" si="138"/>
        <v>0</v>
      </c>
      <c r="CC61" s="113">
        <f t="shared" si="139"/>
        <v>0</v>
      </c>
      <c r="CD61" s="113">
        <f t="shared" si="140"/>
        <v>0</v>
      </c>
      <c r="CE61" s="113">
        <f t="shared" si="141"/>
        <v>0</v>
      </c>
      <c r="CF61" s="113">
        <f t="shared" si="142"/>
        <v>0</v>
      </c>
      <c r="CG61" s="113">
        <f t="shared" si="143"/>
        <v>0</v>
      </c>
      <c r="CH61" s="113">
        <f t="shared" si="144"/>
        <v>0</v>
      </c>
      <c r="CI61" s="113">
        <f t="shared" si="145"/>
        <v>0</v>
      </c>
      <c r="CJ61" s="113">
        <f t="shared" si="146"/>
        <v>0</v>
      </c>
      <c r="CK61" s="113">
        <f t="shared" si="147"/>
        <v>0</v>
      </c>
      <c r="CL61" s="113">
        <f t="shared" si="148"/>
        <v>0</v>
      </c>
      <c r="CM61" s="113">
        <f t="shared" si="149"/>
        <v>0</v>
      </c>
      <c r="CN61" s="113">
        <f t="shared" si="150"/>
        <v>0</v>
      </c>
      <c r="CO61" s="113">
        <f t="shared" si="151"/>
        <v>0</v>
      </c>
      <c r="CP61" s="113">
        <f t="shared" si="152"/>
        <v>0</v>
      </c>
      <c r="CQ61" s="113">
        <f t="shared" si="153"/>
        <v>0</v>
      </c>
      <c r="CR61" s="113">
        <f t="shared" si="154"/>
        <v>0</v>
      </c>
      <c r="CS61" s="113">
        <f t="shared" si="155"/>
        <v>0</v>
      </c>
      <c r="CT61" s="113">
        <f t="shared" si="156"/>
        <v>0</v>
      </c>
    </row>
    <row r="62" spans="1:98" ht="15" x14ac:dyDescent="0.25">
      <c r="A62" s="110">
        <f>VLOOKUP(LARGE(BASIC_TAB!$A$11:$A$151,ROW(A62)-5),BASIC_TAB!$A$11:$C$151,3,0)</f>
        <v>63</v>
      </c>
      <c r="B62" t="str">
        <f t="shared" si="0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IF(AND(VLOOKUP($A62,BASIC_TAB!$C$11:$AU$151,8,0)="",VLOOKUP($A62,BASIC_TAB!$C$11:$AU$151,9,0)=""),"",IF(VLOOKUP($A62,BASIC_TAB!$C$11:$AU$151,14,0)="*",0,VLOOKUP($A62,BASIC_TAB!$C$11:$AU$151,14,0)))</f>
        <v/>
      </c>
      <c r="P62" s="111" t="str">
        <f>IF(AND(VLOOKUP($A62,BASIC_TAB!$C$11:$AU$151,8,0)="",VLOOKUP($A62,BASIC_TAB!$C$11:$AU$151,9,0)=""),"",IF(VLOOKUP($A62,BASIC_TAB!$C$11:$AU$151,15,0)="*",0,VLOOKUP($A62,BASIC_TAB!$C$11:$AU$151,15,0)))</f>
        <v/>
      </c>
      <c r="Q62" s="111" t="str">
        <f>IF(AND(VLOOKUP($A62,BASIC_TAB!$C$11:$AU$151,8,0)="",VLOOKUP($A62,BASIC_TAB!$C$11:$AU$151,9,0)=""),"",IF(VLOOKUP($A62,BASIC_TAB!$C$11:$AU$151,16,0)="*",0,VLOOKUP($A62,BASIC_TAB!$C$11:$AU$151,16,0)))</f>
        <v/>
      </c>
      <c r="R62" s="111" t="str">
        <f>IF(AND(VLOOKUP($A62,BASIC_TAB!$C$11:$AU$151,8,0)="",VLOOKUP($A62,BASIC_TAB!$C$11:$AU$151,9,0)=""),"",IF(VLOOKUP($A62,BASIC_TAB!$C$11:$AU$151,17,0)="*",0,VLOOKUP($A62,BASIC_TAB!$C$11:$AU$151,17,0)))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1"/>
        <v>#N/A</v>
      </c>
      <c r="X62" s="110" t="e">
        <f t="shared" si="82"/>
        <v>#N/A</v>
      </c>
      <c r="Y62" s="110" t="e">
        <f t="shared" si="83"/>
        <v>#N/A</v>
      </c>
      <c r="Z62" s="110" t="e">
        <f t="shared" si="84"/>
        <v>#N/A</v>
      </c>
      <c r="AA62" s="113">
        <f t="shared" si="85"/>
        <v>0</v>
      </c>
      <c r="AB62" s="113">
        <f t="shared" si="86"/>
        <v>0</v>
      </c>
      <c r="AC62" s="113">
        <f t="shared" si="87"/>
        <v>0</v>
      </c>
      <c r="AD62" s="113">
        <f t="shared" si="88"/>
        <v>0</v>
      </c>
      <c r="AE62" s="113">
        <f t="shared" si="89"/>
        <v>0</v>
      </c>
      <c r="AF62" s="113">
        <f t="shared" si="90"/>
        <v>0</v>
      </c>
      <c r="AG62" s="113">
        <f t="shared" si="91"/>
        <v>0</v>
      </c>
      <c r="AH62" s="113">
        <f t="shared" si="92"/>
        <v>0</v>
      </c>
      <c r="AI62" s="113">
        <f t="shared" si="93"/>
        <v>0</v>
      </c>
      <c r="AJ62" s="113">
        <f t="shared" si="94"/>
        <v>0</v>
      </c>
      <c r="AK62" s="113">
        <f t="shared" si="95"/>
        <v>0</v>
      </c>
      <c r="AL62" s="113">
        <f t="shared" si="96"/>
        <v>0</v>
      </c>
      <c r="AM62" s="113">
        <f t="shared" si="97"/>
        <v>0</v>
      </c>
      <c r="AN62" s="113">
        <f t="shared" si="98"/>
        <v>0</v>
      </c>
      <c r="AO62" s="113">
        <f t="shared" si="99"/>
        <v>0</v>
      </c>
      <c r="AP62" s="113">
        <f t="shared" si="100"/>
        <v>0</v>
      </c>
      <c r="AQ62" s="113">
        <f t="shared" si="101"/>
        <v>0</v>
      </c>
      <c r="AR62" s="113">
        <f t="shared" si="102"/>
        <v>0</v>
      </c>
      <c r="AS62" s="113">
        <f t="shared" si="103"/>
        <v>0</v>
      </c>
      <c r="AT62" s="113">
        <f t="shared" si="104"/>
        <v>0</v>
      </c>
      <c r="AU62" s="113">
        <f t="shared" si="105"/>
        <v>0</v>
      </c>
      <c r="AV62" s="113">
        <f t="shared" si="106"/>
        <v>0</v>
      </c>
      <c r="AW62" s="113">
        <f t="shared" si="107"/>
        <v>0</v>
      </c>
      <c r="AX62" s="113">
        <f t="shared" si="108"/>
        <v>0</v>
      </c>
      <c r="AY62" s="113">
        <f t="shared" si="109"/>
        <v>0</v>
      </c>
      <c r="AZ62" s="113">
        <f t="shared" si="110"/>
        <v>0</v>
      </c>
      <c r="BA62" s="113">
        <f t="shared" si="111"/>
        <v>0</v>
      </c>
      <c r="BB62" s="113">
        <f t="shared" si="112"/>
        <v>0</v>
      </c>
      <c r="BC62" s="113">
        <f t="shared" si="113"/>
        <v>0</v>
      </c>
      <c r="BD62" s="113">
        <f t="shared" si="114"/>
        <v>0</v>
      </c>
      <c r="BE62" s="113">
        <f t="shared" si="115"/>
        <v>0</v>
      </c>
      <c r="BF62" s="113">
        <f t="shared" si="116"/>
        <v>0</v>
      </c>
      <c r="BG62" s="113">
        <f t="shared" si="117"/>
        <v>0</v>
      </c>
      <c r="BH62" s="113">
        <f t="shared" si="118"/>
        <v>0</v>
      </c>
      <c r="BI62" s="113">
        <f t="shared" si="119"/>
        <v>0</v>
      </c>
      <c r="BJ62" s="113">
        <f t="shared" si="120"/>
        <v>0</v>
      </c>
      <c r="BK62" s="113">
        <f t="shared" si="121"/>
        <v>0</v>
      </c>
      <c r="BL62" s="113">
        <f t="shared" si="122"/>
        <v>0</v>
      </c>
      <c r="BM62" s="113">
        <f t="shared" si="123"/>
        <v>0</v>
      </c>
      <c r="BN62" s="113">
        <f t="shared" si="124"/>
        <v>0</v>
      </c>
      <c r="BO62" s="113">
        <f t="shared" si="125"/>
        <v>0</v>
      </c>
      <c r="BP62" s="113">
        <f t="shared" si="126"/>
        <v>0</v>
      </c>
      <c r="BQ62" s="113">
        <f t="shared" si="127"/>
        <v>0</v>
      </c>
      <c r="BR62" s="113">
        <f t="shared" si="128"/>
        <v>0</v>
      </c>
      <c r="BS62" s="113">
        <f t="shared" si="129"/>
        <v>0</v>
      </c>
      <c r="BT62" s="113">
        <f t="shared" si="130"/>
        <v>0</v>
      </c>
      <c r="BU62" s="113">
        <f t="shared" si="131"/>
        <v>0</v>
      </c>
      <c r="BV62" s="113">
        <f t="shared" si="132"/>
        <v>0</v>
      </c>
      <c r="BW62" s="113">
        <f t="shared" si="133"/>
        <v>0</v>
      </c>
      <c r="BX62" s="113">
        <f t="shared" si="134"/>
        <v>0</v>
      </c>
      <c r="BY62" s="113">
        <f t="shared" si="135"/>
        <v>0</v>
      </c>
      <c r="BZ62" s="113">
        <f t="shared" si="136"/>
        <v>0</v>
      </c>
      <c r="CA62" s="113">
        <f t="shared" si="137"/>
        <v>0</v>
      </c>
      <c r="CB62" s="113">
        <f t="shared" si="138"/>
        <v>0</v>
      </c>
      <c r="CC62" s="113">
        <f t="shared" si="139"/>
        <v>0</v>
      </c>
      <c r="CD62" s="113">
        <f t="shared" si="140"/>
        <v>0</v>
      </c>
      <c r="CE62" s="113">
        <f t="shared" si="141"/>
        <v>0</v>
      </c>
      <c r="CF62" s="113">
        <f t="shared" si="142"/>
        <v>0</v>
      </c>
      <c r="CG62" s="113">
        <f t="shared" si="143"/>
        <v>0</v>
      </c>
      <c r="CH62" s="113">
        <f t="shared" si="144"/>
        <v>0</v>
      </c>
      <c r="CI62" s="113">
        <f t="shared" si="145"/>
        <v>0</v>
      </c>
      <c r="CJ62" s="113">
        <f t="shared" si="146"/>
        <v>0</v>
      </c>
      <c r="CK62" s="113">
        <f t="shared" si="147"/>
        <v>0</v>
      </c>
      <c r="CL62" s="113">
        <f t="shared" si="148"/>
        <v>0</v>
      </c>
      <c r="CM62" s="113">
        <f t="shared" si="149"/>
        <v>0</v>
      </c>
      <c r="CN62" s="113">
        <f t="shared" si="150"/>
        <v>0</v>
      </c>
      <c r="CO62" s="113">
        <f t="shared" si="151"/>
        <v>0</v>
      </c>
      <c r="CP62" s="113">
        <f t="shared" si="152"/>
        <v>0</v>
      </c>
      <c r="CQ62" s="113">
        <f t="shared" si="153"/>
        <v>0</v>
      </c>
      <c r="CR62" s="113">
        <f t="shared" si="154"/>
        <v>0</v>
      </c>
      <c r="CS62" s="113">
        <f t="shared" si="155"/>
        <v>0</v>
      </c>
      <c r="CT62" s="113">
        <f t="shared" si="156"/>
        <v>0</v>
      </c>
    </row>
    <row r="63" spans="1:98" ht="15" x14ac:dyDescent="0.25">
      <c r="A63" s="110">
        <f>VLOOKUP(LARGE(BASIC_TAB!$A$11:$A$151,ROW(A63)-5),BASIC_TAB!$A$11:$C$151,3,0)</f>
        <v>64</v>
      </c>
      <c r="B63" t="str">
        <f t="shared" si="0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IF(AND(VLOOKUP($A63,BASIC_TAB!$C$11:$AU$151,8,0)="",VLOOKUP($A63,BASIC_TAB!$C$11:$AU$151,9,0)=""),"",IF(VLOOKUP($A63,BASIC_TAB!$C$11:$AU$151,14,0)="*",0,VLOOKUP($A63,BASIC_TAB!$C$11:$AU$151,14,0)))</f>
        <v/>
      </c>
      <c r="P63" s="111" t="str">
        <f>IF(AND(VLOOKUP($A63,BASIC_TAB!$C$11:$AU$151,8,0)="",VLOOKUP($A63,BASIC_TAB!$C$11:$AU$151,9,0)=""),"",IF(VLOOKUP($A63,BASIC_TAB!$C$11:$AU$151,15,0)="*",0,VLOOKUP($A63,BASIC_TAB!$C$11:$AU$151,15,0)))</f>
        <v/>
      </c>
      <c r="Q63" s="111" t="str">
        <f>IF(AND(VLOOKUP($A63,BASIC_TAB!$C$11:$AU$151,8,0)="",VLOOKUP($A63,BASIC_TAB!$C$11:$AU$151,9,0)=""),"",IF(VLOOKUP($A63,BASIC_TAB!$C$11:$AU$151,16,0)="*",0,VLOOKUP($A63,BASIC_TAB!$C$11:$AU$151,16,0)))</f>
        <v/>
      </c>
      <c r="R63" s="111" t="str">
        <f>IF(AND(VLOOKUP($A63,BASIC_TAB!$C$11:$AU$151,8,0)="",VLOOKUP($A63,BASIC_TAB!$C$11:$AU$151,9,0)=""),"",IF(VLOOKUP($A63,BASIC_TAB!$C$11:$AU$151,17,0)="*",0,VLOOKUP($A63,BASIC_TAB!$C$11:$AU$151,17,0)))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1"/>
        <v>#N/A</v>
      </c>
      <c r="X63" s="110" t="e">
        <f t="shared" si="82"/>
        <v>#N/A</v>
      </c>
      <c r="Y63" s="110" t="e">
        <f t="shared" si="83"/>
        <v>#N/A</v>
      </c>
      <c r="Z63" s="110" t="e">
        <f t="shared" si="84"/>
        <v>#N/A</v>
      </c>
      <c r="AA63" s="113">
        <f t="shared" si="85"/>
        <v>0</v>
      </c>
      <c r="AB63" s="113">
        <f t="shared" si="86"/>
        <v>0</v>
      </c>
      <c r="AC63" s="113">
        <f t="shared" si="87"/>
        <v>0</v>
      </c>
      <c r="AD63" s="113">
        <f t="shared" si="88"/>
        <v>0</v>
      </c>
      <c r="AE63" s="113">
        <f t="shared" si="89"/>
        <v>0</v>
      </c>
      <c r="AF63" s="113">
        <f t="shared" si="90"/>
        <v>0</v>
      </c>
      <c r="AG63" s="113">
        <f t="shared" si="91"/>
        <v>0</v>
      </c>
      <c r="AH63" s="113">
        <f t="shared" si="92"/>
        <v>0</v>
      </c>
      <c r="AI63" s="113">
        <f t="shared" si="93"/>
        <v>0</v>
      </c>
      <c r="AJ63" s="113">
        <f t="shared" si="94"/>
        <v>0</v>
      </c>
      <c r="AK63" s="113">
        <f t="shared" si="95"/>
        <v>0</v>
      </c>
      <c r="AL63" s="113">
        <f t="shared" si="96"/>
        <v>0</v>
      </c>
      <c r="AM63" s="113">
        <f t="shared" si="97"/>
        <v>0</v>
      </c>
      <c r="AN63" s="113">
        <f t="shared" si="98"/>
        <v>0</v>
      </c>
      <c r="AO63" s="113">
        <f t="shared" si="99"/>
        <v>0</v>
      </c>
      <c r="AP63" s="113">
        <f t="shared" si="100"/>
        <v>0</v>
      </c>
      <c r="AQ63" s="113">
        <f t="shared" si="101"/>
        <v>0</v>
      </c>
      <c r="AR63" s="113">
        <f t="shared" si="102"/>
        <v>0</v>
      </c>
      <c r="AS63" s="113">
        <f t="shared" si="103"/>
        <v>0</v>
      </c>
      <c r="AT63" s="113">
        <f t="shared" si="104"/>
        <v>0</v>
      </c>
      <c r="AU63" s="113">
        <f t="shared" si="105"/>
        <v>0</v>
      </c>
      <c r="AV63" s="113">
        <f t="shared" si="106"/>
        <v>0</v>
      </c>
      <c r="AW63" s="113">
        <f t="shared" si="107"/>
        <v>0</v>
      </c>
      <c r="AX63" s="113">
        <f t="shared" si="108"/>
        <v>0</v>
      </c>
      <c r="AY63" s="113">
        <f t="shared" si="109"/>
        <v>0</v>
      </c>
      <c r="AZ63" s="113">
        <f t="shared" si="110"/>
        <v>0</v>
      </c>
      <c r="BA63" s="113">
        <f t="shared" si="111"/>
        <v>0</v>
      </c>
      <c r="BB63" s="113">
        <f t="shared" si="112"/>
        <v>0</v>
      </c>
      <c r="BC63" s="113">
        <f t="shared" si="113"/>
        <v>0</v>
      </c>
      <c r="BD63" s="113">
        <f t="shared" si="114"/>
        <v>0</v>
      </c>
      <c r="BE63" s="113">
        <f t="shared" si="115"/>
        <v>0</v>
      </c>
      <c r="BF63" s="113">
        <f t="shared" si="116"/>
        <v>0</v>
      </c>
      <c r="BG63" s="113">
        <f t="shared" si="117"/>
        <v>0</v>
      </c>
      <c r="BH63" s="113">
        <f t="shared" si="118"/>
        <v>0</v>
      </c>
      <c r="BI63" s="113">
        <f t="shared" si="119"/>
        <v>0</v>
      </c>
      <c r="BJ63" s="113">
        <f t="shared" si="120"/>
        <v>0</v>
      </c>
      <c r="BK63" s="113">
        <f t="shared" si="121"/>
        <v>0</v>
      </c>
      <c r="BL63" s="113">
        <f t="shared" si="122"/>
        <v>0</v>
      </c>
      <c r="BM63" s="113">
        <f t="shared" si="123"/>
        <v>0</v>
      </c>
      <c r="BN63" s="113">
        <f t="shared" si="124"/>
        <v>0</v>
      </c>
      <c r="BO63" s="113">
        <f t="shared" si="125"/>
        <v>0</v>
      </c>
      <c r="BP63" s="113">
        <f t="shared" si="126"/>
        <v>0</v>
      </c>
      <c r="BQ63" s="113">
        <f t="shared" si="127"/>
        <v>0</v>
      </c>
      <c r="BR63" s="113">
        <f t="shared" si="128"/>
        <v>0</v>
      </c>
      <c r="BS63" s="113">
        <f t="shared" si="129"/>
        <v>0</v>
      </c>
      <c r="BT63" s="113">
        <f t="shared" si="130"/>
        <v>0</v>
      </c>
      <c r="BU63" s="113">
        <f t="shared" si="131"/>
        <v>0</v>
      </c>
      <c r="BV63" s="113">
        <f t="shared" si="132"/>
        <v>0</v>
      </c>
      <c r="BW63" s="113">
        <f t="shared" si="133"/>
        <v>0</v>
      </c>
      <c r="BX63" s="113">
        <f t="shared" si="134"/>
        <v>0</v>
      </c>
      <c r="BY63" s="113">
        <f t="shared" si="135"/>
        <v>0</v>
      </c>
      <c r="BZ63" s="113">
        <f t="shared" si="136"/>
        <v>0</v>
      </c>
      <c r="CA63" s="113">
        <f t="shared" si="137"/>
        <v>0</v>
      </c>
      <c r="CB63" s="113">
        <f t="shared" si="138"/>
        <v>0</v>
      </c>
      <c r="CC63" s="113">
        <f t="shared" si="139"/>
        <v>0</v>
      </c>
      <c r="CD63" s="113">
        <f t="shared" si="140"/>
        <v>0</v>
      </c>
      <c r="CE63" s="113">
        <f t="shared" si="141"/>
        <v>0</v>
      </c>
      <c r="CF63" s="113">
        <f t="shared" si="142"/>
        <v>0</v>
      </c>
      <c r="CG63" s="113">
        <f t="shared" si="143"/>
        <v>0</v>
      </c>
      <c r="CH63" s="113">
        <f t="shared" si="144"/>
        <v>0</v>
      </c>
      <c r="CI63" s="113">
        <f t="shared" si="145"/>
        <v>0</v>
      </c>
      <c r="CJ63" s="113">
        <f t="shared" si="146"/>
        <v>0</v>
      </c>
      <c r="CK63" s="113">
        <f t="shared" si="147"/>
        <v>0</v>
      </c>
      <c r="CL63" s="113">
        <f t="shared" si="148"/>
        <v>0</v>
      </c>
      <c r="CM63" s="113">
        <f t="shared" si="149"/>
        <v>0</v>
      </c>
      <c r="CN63" s="113">
        <f t="shared" si="150"/>
        <v>0</v>
      </c>
      <c r="CO63" s="113">
        <f t="shared" si="151"/>
        <v>0</v>
      </c>
      <c r="CP63" s="113">
        <f t="shared" si="152"/>
        <v>0</v>
      </c>
      <c r="CQ63" s="113">
        <f t="shared" si="153"/>
        <v>0</v>
      </c>
      <c r="CR63" s="113">
        <f t="shared" si="154"/>
        <v>0</v>
      </c>
      <c r="CS63" s="113">
        <f t="shared" si="155"/>
        <v>0</v>
      </c>
      <c r="CT63" s="113">
        <f t="shared" si="156"/>
        <v>0</v>
      </c>
    </row>
    <row r="64" spans="1:98" ht="15" x14ac:dyDescent="0.25">
      <c r="A64" s="110">
        <f>VLOOKUP(LARGE(BASIC_TAB!$A$11:$A$151,ROW(A64)-5),BASIC_TAB!$A$11:$C$151,3,0)</f>
        <v>65</v>
      </c>
      <c r="B64" t="str">
        <f t="shared" si="0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IF(AND(VLOOKUP($A64,BASIC_TAB!$C$11:$AU$151,8,0)="",VLOOKUP($A64,BASIC_TAB!$C$11:$AU$151,9,0)=""),"",IF(VLOOKUP($A64,BASIC_TAB!$C$11:$AU$151,14,0)="*",0,VLOOKUP($A64,BASIC_TAB!$C$11:$AU$151,14,0)))</f>
        <v/>
      </c>
      <c r="P64" s="111" t="str">
        <f>IF(AND(VLOOKUP($A64,BASIC_TAB!$C$11:$AU$151,8,0)="",VLOOKUP($A64,BASIC_TAB!$C$11:$AU$151,9,0)=""),"",IF(VLOOKUP($A64,BASIC_TAB!$C$11:$AU$151,15,0)="*",0,VLOOKUP($A64,BASIC_TAB!$C$11:$AU$151,15,0)))</f>
        <v/>
      </c>
      <c r="Q64" s="111" t="str">
        <f>IF(AND(VLOOKUP($A64,BASIC_TAB!$C$11:$AU$151,8,0)="",VLOOKUP($A64,BASIC_TAB!$C$11:$AU$151,9,0)=""),"",IF(VLOOKUP($A64,BASIC_TAB!$C$11:$AU$151,16,0)="*",0,VLOOKUP($A64,BASIC_TAB!$C$11:$AU$151,16,0)))</f>
        <v/>
      </c>
      <c r="R64" s="111" t="str">
        <f>IF(AND(VLOOKUP($A64,BASIC_TAB!$C$11:$AU$151,8,0)="",VLOOKUP($A64,BASIC_TAB!$C$11:$AU$151,9,0)=""),"",IF(VLOOKUP($A64,BASIC_TAB!$C$11:$AU$151,17,0)="*",0,VLOOKUP($A64,BASIC_TAB!$C$11:$AU$151,17,0)))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1"/>
        <v>#N/A</v>
      </c>
      <c r="X64" s="110" t="e">
        <f t="shared" si="82"/>
        <v>#N/A</v>
      </c>
      <c r="Y64" s="110" t="e">
        <f t="shared" si="83"/>
        <v>#N/A</v>
      </c>
      <c r="Z64" s="110" t="e">
        <f t="shared" si="84"/>
        <v>#N/A</v>
      </c>
      <c r="AA64" s="113">
        <f t="shared" si="85"/>
        <v>0</v>
      </c>
      <c r="AB64" s="113">
        <f t="shared" si="86"/>
        <v>0</v>
      </c>
      <c r="AC64" s="113">
        <f t="shared" si="87"/>
        <v>0</v>
      </c>
      <c r="AD64" s="113">
        <f t="shared" si="88"/>
        <v>0</v>
      </c>
      <c r="AE64" s="113">
        <f t="shared" si="89"/>
        <v>0</v>
      </c>
      <c r="AF64" s="113">
        <f t="shared" si="90"/>
        <v>0</v>
      </c>
      <c r="AG64" s="113">
        <f t="shared" si="91"/>
        <v>0</v>
      </c>
      <c r="AH64" s="113">
        <f t="shared" si="92"/>
        <v>0</v>
      </c>
      <c r="AI64" s="113">
        <f t="shared" si="93"/>
        <v>0</v>
      </c>
      <c r="AJ64" s="113">
        <f t="shared" si="94"/>
        <v>0</v>
      </c>
      <c r="AK64" s="113">
        <f t="shared" si="95"/>
        <v>0</v>
      </c>
      <c r="AL64" s="113">
        <f t="shared" si="96"/>
        <v>0</v>
      </c>
      <c r="AM64" s="113">
        <f t="shared" si="97"/>
        <v>0</v>
      </c>
      <c r="AN64" s="113">
        <f t="shared" si="98"/>
        <v>0</v>
      </c>
      <c r="AO64" s="113">
        <f t="shared" si="99"/>
        <v>0</v>
      </c>
      <c r="AP64" s="113">
        <f t="shared" si="100"/>
        <v>0</v>
      </c>
      <c r="AQ64" s="113">
        <f t="shared" si="101"/>
        <v>0</v>
      </c>
      <c r="AR64" s="113">
        <f t="shared" si="102"/>
        <v>0</v>
      </c>
      <c r="AS64" s="113">
        <f t="shared" si="103"/>
        <v>0</v>
      </c>
      <c r="AT64" s="113">
        <f t="shared" si="104"/>
        <v>0</v>
      </c>
      <c r="AU64" s="113">
        <f t="shared" si="105"/>
        <v>0</v>
      </c>
      <c r="AV64" s="113">
        <f t="shared" si="106"/>
        <v>0</v>
      </c>
      <c r="AW64" s="113">
        <f t="shared" si="107"/>
        <v>0</v>
      </c>
      <c r="AX64" s="113">
        <f t="shared" si="108"/>
        <v>0</v>
      </c>
      <c r="AY64" s="113">
        <f t="shared" si="109"/>
        <v>0</v>
      </c>
      <c r="AZ64" s="113">
        <f t="shared" si="110"/>
        <v>0</v>
      </c>
      <c r="BA64" s="113">
        <f t="shared" si="111"/>
        <v>0</v>
      </c>
      <c r="BB64" s="113">
        <f t="shared" si="112"/>
        <v>0</v>
      </c>
      <c r="BC64" s="113">
        <f t="shared" si="113"/>
        <v>0</v>
      </c>
      <c r="BD64" s="113">
        <f t="shared" si="114"/>
        <v>0</v>
      </c>
      <c r="BE64" s="113">
        <f t="shared" si="115"/>
        <v>0</v>
      </c>
      <c r="BF64" s="113">
        <f t="shared" si="116"/>
        <v>0</v>
      </c>
      <c r="BG64" s="113">
        <f t="shared" si="117"/>
        <v>0</v>
      </c>
      <c r="BH64" s="113">
        <f t="shared" si="118"/>
        <v>0</v>
      </c>
      <c r="BI64" s="113">
        <f t="shared" si="119"/>
        <v>0</v>
      </c>
      <c r="BJ64" s="113">
        <f t="shared" si="120"/>
        <v>0</v>
      </c>
      <c r="BK64" s="113">
        <f t="shared" si="121"/>
        <v>0</v>
      </c>
      <c r="BL64" s="113">
        <f t="shared" si="122"/>
        <v>0</v>
      </c>
      <c r="BM64" s="113">
        <f t="shared" si="123"/>
        <v>0</v>
      </c>
      <c r="BN64" s="113">
        <f t="shared" si="124"/>
        <v>0</v>
      </c>
      <c r="BO64" s="113">
        <f t="shared" si="125"/>
        <v>0</v>
      </c>
      <c r="BP64" s="113">
        <f t="shared" si="126"/>
        <v>0</v>
      </c>
      <c r="BQ64" s="113">
        <f t="shared" si="127"/>
        <v>0</v>
      </c>
      <c r="BR64" s="113">
        <f t="shared" si="128"/>
        <v>0</v>
      </c>
      <c r="BS64" s="113">
        <f t="shared" si="129"/>
        <v>0</v>
      </c>
      <c r="BT64" s="113">
        <f t="shared" si="130"/>
        <v>0</v>
      </c>
      <c r="BU64" s="113">
        <f t="shared" si="131"/>
        <v>0</v>
      </c>
      <c r="BV64" s="113">
        <f t="shared" si="132"/>
        <v>0</v>
      </c>
      <c r="BW64" s="113">
        <f t="shared" si="133"/>
        <v>0</v>
      </c>
      <c r="BX64" s="113">
        <f t="shared" si="134"/>
        <v>0</v>
      </c>
      <c r="BY64" s="113">
        <f t="shared" si="135"/>
        <v>0</v>
      </c>
      <c r="BZ64" s="113">
        <f t="shared" si="136"/>
        <v>0</v>
      </c>
      <c r="CA64" s="113">
        <f t="shared" si="137"/>
        <v>0</v>
      </c>
      <c r="CB64" s="113">
        <f t="shared" si="138"/>
        <v>0</v>
      </c>
      <c r="CC64" s="113">
        <f t="shared" si="139"/>
        <v>0</v>
      </c>
      <c r="CD64" s="113">
        <f t="shared" si="140"/>
        <v>0</v>
      </c>
      <c r="CE64" s="113">
        <f t="shared" si="141"/>
        <v>0</v>
      </c>
      <c r="CF64" s="113">
        <f t="shared" si="142"/>
        <v>0</v>
      </c>
      <c r="CG64" s="113">
        <f t="shared" si="143"/>
        <v>0</v>
      </c>
      <c r="CH64" s="113">
        <f t="shared" si="144"/>
        <v>0</v>
      </c>
      <c r="CI64" s="113">
        <f t="shared" si="145"/>
        <v>0</v>
      </c>
      <c r="CJ64" s="113">
        <f t="shared" si="146"/>
        <v>0</v>
      </c>
      <c r="CK64" s="113">
        <f t="shared" si="147"/>
        <v>0</v>
      </c>
      <c r="CL64" s="113">
        <f t="shared" si="148"/>
        <v>0</v>
      </c>
      <c r="CM64" s="113">
        <f t="shared" si="149"/>
        <v>0</v>
      </c>
      <c r="CN64" s="113">
        <f t="shared" si="150"/>
        <v>0</v>
      </c>
      <c r="CO64" s="113">
        <f t="shared" si="151"/>
        <v>0</v>
      </c>
      <c r="CP64" s="113">
        <f t="shared" si="152"/>
        <v>0</v>
      </c>
      <c r="CQ64" s="113">
        <f t="shared" si="153"/>
        <v>0</v>
      </c>
      <c r="CR64" s="113">
        <f t="shared" si="154"/>
        <v>0</v>
      </c>
      <c r="CS64" s="113">
        <f t="shared" si="155"/>
        <v>0</v>
      </c>
      <c r="CT64" s="113">
        <f t="shared" si="156"/>
        <v>0</v>
      </c>
    </row>
    <row r="65" spans="1:98" ht="15" x14ac:dyDescent="0.25">
      <c r="A65" s="110">
        <f>VLOOKUP(LARGE(BASIC_TAB!$A$11:$A$151,ROW(A65)-5),BASIC_TAB!$A$11:$C$151,3,0)</f>
        <v>66</v>
      </c>
      <c r="B65" t="str">
        <f t="shared" si="0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IF(AND(VLOOKUP($A65,BASIC_TAB!$C$11:$AU$151,8,0)="",VLOOKUP($A65,BASIC_TAB!$C$11:$AU$151,9,0)=""),"",IF(VLOOKUP($A65,BASIC_TAB!$C$11:$AU$151,14,0)="*",0,VLOOKUP($A65,BASIC_TAB!$C$11:$AU$151,14,0)))</f>
        <v/>
      </c>
      <c r="P65" s="111" t="str">
        <f>IF(AND(VLOOKUP($A65,BASIC_TAB!$C$11:$AU$151,8,0)="",VLOOKUP($A65,BASIC_TAB!$C$11:$AU$151,9,0)=""),"",IF(VLOOKUP($A65,BASIC_TAB!$C$11:$AU$151,15,0)="*",0,VLOOKUP($A65,BASIC_TAB!$C$11:$AU$151,15,0)))</f>
        <v/>
      </c>
      <c r="Q65" s="111" t="str">
        <f>IF(AND(VLOOKUP($A65,BASIC_TAB!$C$11:$AU$151,8,0)="",VLOOKUP($A65,BASIC_TAB!$C$11:$AU$151,9,0)=""),"",IF(VLOOKUP($A65,BASIC_TAB!$C$11:$AU$151,16,0)="*",0,VLOOKUP($A65,BASIC_TAB!$C$11:$AU$151,16,0)))</f>
        <v/>
      </c>
      <c r="R65" s="111" t="str">
        <f>IF(AND(VLOOKUP($A65,BASIC_TAB!$C$11:$AU$151,8,0)="",VLOOKUP($A65,BASIC_TAB!$C$11:$AU$151,9,0)=""),"",IF(VLOOKUP($A65,BASIC_TAB!$C$11:$AU$151,17,0)="*",0,VLOOKUP($A65,BASIC_TAB!$C$11:$AU$151,17,0)))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1"/>
        <v>#N/A</v>
      </c>
      <c r="X65" s="110" t="e">
        <f t="shared" si="82"/>
        <v>#N/A</v>
      </c>
      <c r="Y65" s="110" t="e">
        <f t="shared" si="83"/>
        <v>#N/A</v>
      </c>
      <c r="Z65" s="110" t="e">
        <f t="shared" si="84"/>
        <v>#N/A</v>
      </c>
      <c r="AA65" s="113">
        <f t="shared" si="85"/>
        <v>0</v>
      </c>
      <c r="AB65" s="113">
        <f t="shared" si="86"/>
        <v>0</v>
      </c>
      <c r="AC65" s="113">
        <f t="shared" si="87"/>
        <v>0</v>
      </c>
      <c r="AD65" s="113">
        <f t="shared" si="88"/>
        <v>0</v>
      </c>
      <c r="AE65" s="113">
        <f t="shared" si="89"/>
        <v>0</v>
      </c>
      <c r="AF65" s="113">
        <f t="shared" si="90"/>
        <v>0</v>
      </c>
      <c r="AG65" s="113">
        <f t="shared" si="91"/>
        <v>0</v>
      </c>
      <c r="AH65" s="113">
        <f t="shared" si="92"/>
        <v>0</v>
      </c>
      <c r="AI65" s="113">
        <f t="shared" si="93"/>
        <v>0</v>
      </c>
      <c r="AJ65" s="113">
        <f t="shared" si="94"/>
        <v>0</v>
      </c>
      <c r="AK65" s="113">
        <f t="shared" si="95"/>
        <v>0</v>
      </c>
      <c r="AL65" s="113">
        <f t="shared" si="96"/>
        <v>0</v>
      </c>
      <c r="AM65" s="113">
        <f t="shared" si="97"/>
        <v>0</v>
      </c>
      <c r="AN65" s="113">
        <f t="shared" si="98"/>
        <v>0</v>
      </c>
      <c r="AO65" s="113">
        <f t="shared" si="99"/>
        <v>0</v>
      </c>
      <c r="AP65" s="113">
        <f t="shared" si="100"/>
        <v>0</v>
      </c>
      <c r="AQ65" s="113">
        <f t="shared" si="101"/>
        <v>0</v>
      </c>
      <c r="AR65" s="113">
        <f t="shared" si="102"/>
        <v>0</v>
      </c>
      <c r="AS65" s="113">
        <f t="shared" si="103"/>
        <v>0</v>
      </c>
      <c r="AT65" s="113">
        <f t="shared" si="104"/>
        <v>0</v>
      </c>
      <c r="AU65" s="113">
        <f t="shared" si="105"/>
        <v>0</v>
      </c>
      <c r="AV65" s="113">
        <f t="shared" si="106"/>
        <v>0</v>
      </c>
      <c r="AW65" s="113">
        <f t="shared" si="107"/>
        <v>0</v>
      </c>
      <c r="AX65" s="113">
        <f t="shared" si="108"/>
        <v>0</v>
      </c>
      <c r="AY65" s="113">
        <f t="shared" si="109"/>
        <v>0</v>
      </c>
      <c r="AZ65" s="113">
        <f t="shared" si="110"/>
        <v>0</v>
      </c>
      <c r="BA65" s="113">
        <f t="shared" si="111"/>
        <v>0</v>
      </c>
      <c r="BB65" s="113">
        <f t="shared" si="112"/>
        <v>0</v>
      </c>
      <c r="BC65" s="113">
        <f t="shared" si="113"/>
        <v>0</v>
      </c>
      <c r="BD65" s="113">
        <f t="shared" si="114"/>
        <v>0</v>
      </c>
      <c r="BE65" s="113">
        <f t="shared" si="115"/>
        <v>0</v>
      </c>
      <c r="BF65" s="113">
        <f t="shared" si="116"/>
        <v>0</v>
      </c>
      <c r="BG65" s="113">
        <f t="shared" si="117"/>
        <v>0</v>
      </c>
      <c r="BH65" s="113">
        <f t="shared" si="118"/>
        <v>0</v>
      </c>
      <c r="BI65" s="113">
        <f t="shared" si="119"/>
        <v>0</v>
      </c>
      <c r="BJ65" s="113">
        <f t="shared" si="120"/>
        <v>0</v>
      </c>
      <c r="BK65" s="113">
        <f t="shared" si="121"/>
        <v>0</v>
      </c>
      <c r="BL65" s="113">
        <f t="shared" si="122"/>
        <v>0</v>
      </c>
      <c r="BM65" s="113">
        <f t="shared" si="123"/>
        <v>0</v>
      </c>
      <c r="BN65" s="113">
        <f t="shared" si="124"/>
        <v>0</v>
      </c>
      <c r="BO65" s="113">
        <f t="shared" si="125"/>
        <v>0</v>
      </c>
      <c r="BP65" s="113">
        <f t="shared" si="126"/>
        <v>0</v>
      </c>
      <c r="BQ65" s="113">
        <f t="shared" si="127"/>
        <v>0</v>
      </c>
      <c r="BR65" s="113">
        <f t="shared" si="128"/>
        <v>0</v>
      </c>
      <c r="BS65" s="113">
        <f t="shared" si="129"/>
        <v>0</v>
      </c>
      <c r="BT65" s="113">
        <f t="shared" si="130"/>
        <v>0</v>
      </c>
      <c r="BU65" s="113">
        <f t="shared" si="131"/>
        <v>0</v>
      </c>
      <c r="BV65" s="113">
        <f t="shared" si="132"/>
        <v>0</v>
      </c>
      <c r="BW65" s="113">
        <f t="shared" si="133"/>
        <v>0</v>
      </c>
      <c r="BX65" s="113">
        <f t="shared" si="134"/>
        <v>0</v>
      </c>
      <c r="BY65" s="113">
        <f t="shared" si="135"/>
        <v>0</v>
      </c>
      <c r="BZ65" s="113">
        <f t="shared" si="136"/>
        <v>0</v>
      </c>
      <c r="CA65" s="113">
        <f t="shared" si="137"/>
        <v>0</v>
      </c>
      <c r="CB65" s="113">
        <f t="shared" si="138"/>
        <v>0</v>
      </c>
      <c r="CC65" s="113">
        <f t="shared" si="139"/>
        <v>0</v>
      </c>
      <c r="CD65" s="113">
        <f t="shared" si="140"/>
        <v>0</v>
      </c>
      <c r="CE65" s="113">
        <f t="shared" si="141"/>
        <v>0</v>
      </c>
      <c r="CF65" s="113">
        <f t="shared" si="142"/>
        <v>0</v>
      </c>
      <c r="CG65" s="113">
        <f t="shared" si="143"/>
        <v>0</v>
      </c>
      <c r="CH65" s="113">
        <f t="shared" si="144"/>
        <v>0</v>
      </c>
      <c r="CI65" s="113">
        <f t="shared" si="145"/>
        <v>0</v>
      </c>
      <c r="CJ65" s="113">
        <f t="shared" si="146"/>
        <v>0</v>
      </c>
      <c r="CK65" s="113">
        <f t="shared" si="147"/>
        <v>0</v>
      </c>
      <c r="CL65" s="113">
        <f t="shared" si="148"/>
        <v>0</v>
      </c>
      <c r="CM65" s="113">
        <f t="shared" si="149"/>
        <v>0</v>
      </c>
      <c r="CN65" s="113">
        <f t="shared" si="150"/>
        <v>0</v>
      </c>
      <c r="CO65" s="113">
        <f t="shared" si="151"/>
        <v>0</v>
      </c>
      <c r="CP65" s="113">
        <f t="shared" si="152"/>
        <v>0</v>
      </c>
      <c r="CQ65" s="113">
        <f t="shared" si="153"/>
        <v>0</v>
      </c>
      <c r="CR65" s="113">
        <f t="shared" si="154"/>
        <v>0</v>
      </c>
      <c r="CS65" s="113">
        <f t="shared" si="155"/>
        <v>0</v>
      </c>
      <c r="CT65" s="113">
        <f t="shared" si="156"/>
        <v>0</v>
      </c>
    </row>
    <row r="66" spans="1:98" ht="15" x14ac:dyDescent="0.25">
      <c r="A66" s="110">
        <f>VLOOKUP(LARGE(BASIC_TAB!$A$11:$A$151,ROW(A66)-5),BASIC_TAB!$A$11:$C$151,3,0)</f>
        <v>67</v>
      </c>
      <c r="B66" t="str">
        <f t="shared" si="0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IF(AND(VLOOKUP($A66,BASIC_TAB!$C$11:$AU$151,8,0)="",VLOOKUP($A66,BASIC_TAB!$C$11:$AU$151,9,0)=""),"",IF(VLOOKUP($A66,BASIC_TAB!$C$11:$AU$151,14,0)="*",0,VLOOKUP($A66,BASIC_TAB!$C$11:$AU$151,14,0)))</f>
        <v/>
      </c>
      <c r="P66" s="111" t="str">
        <f>IF(AND(VLOOKUP($A66,BASIC_TAB!$C$11:$AU$151,8,0)="",VLOOKUP($A66,BASIC_TAB!$C$11:$AU$151,9,0)=""),"",IF(VLOOKUP($A66,BASIC_TAB!$C$11:$AU$151,15,0)="*",0,VLOOKUP($A66,BASIC_TAB!$C$11:$AU$151,15,0)))</f>
        <v/>
      </c>
      <c r="Q66" s="111" t="str">
        <f>IF(AND(VLOOKUP($A66,BASIC_TAB!$C$11:$AU$151,8,0)="",VLOOKUP($A66,BASIC_TAB!$C$11:$AU$151,9,0)=""),"",IF(VLOOKUP($A66,BASIC_TAB!$C$11:$AU$151,16,0)="*",0,VLOOKUP($A66,BASIC_TAB!$C$11:$AU$151,16,0)))</f>
        <v/>
      </c>
      <c r="R66" s="111" t="str">
        <f>IF(AND(VLOOKUP($A66,BASIC_TAB!$C$11:$AU$151,8,0)="",VLOOKUP($A66,BASIC_TAB!$C$11:$AU$151,9,0)=""),"",IF(VLOOKUP($A66,BASIC_TAB!$C$11:$AU$151,17,0)="*",0,VLOOKUP($A66,BASIC_TAB!$C$11:$AU$151,17,0)))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1"/>
        <v>#N/A</v>
      </c>
      <c r="X66" s="110" t="e">
        <f t="shared" si="82"/>
        <v>#N/A</v>
      </c>
      <c r="Y66" s="110" t="e">
        <f t="shared" si="83"/>
        <v>#N/A</v>
      </c>
      <c r="Z66" s="110" t="e">
        <f t="shared" si="84"/>
        <v>#N/A</v>
      </c>
      <c r="AA66" s="113">
        <f t="shared" si="85"/>
        <v>0</v>
      </c>
      <c r="AB66" s="113">
        <f t="shared" si="86"/>
        <v>0</v>
      </c>
      <c r="AC66" s="113">
        <f t="shared" si="87"/>
        <v>0</v>
      </c>
      <c r="AD66" s="113">
        <f t="shared" si="88"/>
        <v>0</v>
      </c>
      <c r="AE66" s="113">
        <f t="shared" si="89"/>
        <v>0</v>
      </c>
      <c r="AF66" s="113">
        <f t="shared" si="90"/>
        <v>0</v>
      </c>
      <c r="AG66" s="113">
        <f t="shared" si="91"/>
        <v>0</v>
      </c>
      <c r="AH66" s="113">
        <f t="shared" si="92"/>
        <v>0</v>
      </c>
      <c r="AI66" s="113">
        <f t="shared" si="93"/>
        <v>0</v>
      </c>
      <c r="AJ66" s="113">
        <f t="shared" si="94"/>
        <v>0</v>
      </c>
      <c r="AK66" s="113">
        <f t="shared" si="95"/>
        <v>0</v>
      </c>
      <c r="AL66" s="113">
        <f t="shared" si="96"/>
        <v>0</v>
      </c>
      <c r="AM66" s="113">
        <f t="shared" si="97"/>
        <v>0</v>
      </c>
      <c r="AN66" s="113">
        <f t="shared" si="98"/>
        <v>0</v>
      </c>
      <c r="AO66" s="113">
        <f t="shared" si="99"/>
        <v>0</v>
      </c>
      <c r="AP66" s="113">
        <f t="shared" si="100"/>
        <v>0</v>
      </c>
      <c r="AQ66" s="113">
        <f t="shared" si="101"/>
        <v>0</v>
      </c>
      <c r="AR66" s="113">
        <f t="shared" si="102"/>
        <v>0</v>
      </c>
      <c r="AS66" s="113">
        <f t="shared" si="103"/>
        <v>0</v>
      </c>
      <c r="AT66" s="113">
        <f t="shared" si="104"/>
        <v>0</v>
      </c>
      <c r="AU66" s="113">
        <f t="shared" si="105"/>
        <v>0</v>
      </c>
      <c r="AV66" s="113">
        <f t="shared" si="106"/>
        <v>0</v>
      </c>
      <c r="AW66" s="113">
        <f t="shared" si="107"/>
        <v>0</v>
      </c>
      <c r="AX66" s="113">
        <f t="shared" si="108"/>
        <v>0</v>
      </c>
      <c r="AY66" s="113">
        <f t="shared" si="109"/>
        <v>0</v>
      </c>
      <c r="AZ66" s="113">
        <f t="shared" si="110"/>
        <v>0</v>
      </c>
      <c r="BA66" s="113">
        <f t="shared" si="111"/>
        <v>0</v>
      </c>
      <c r="BB66" s="113">
        <f t="shared" si="112"/>
        <v>0</v>
      </c>
      <c r="BC66" s="113">
        <f t="shared" si="113"/>
        <v>0</v>
      </c>
      <c r="BD66" s="113">
        <f t="shared" si="114"/>
        <v>0</v>
      </c>
      <c r="BE66" s="113">
        <f t="shared" si="115"/>
        <v>0</v>
      </c>
      <c r="BF66" s="113">
        <f t="shared" si="116"/>
        <v>0</v>
      </c>
      <c r="BG66" s="113">
        <f t="shared" si="117"/>
        <v>0</v>
      </c>
      <c r="BH66" s="113">
        <f t="shared" si="118"/>
        <v>0</v>
      </c>
      <c r="BI66" s="113">
        <f t="shared" si="119"/>
        <v>0</v>
      </c>
      <c r="BJ66" s="113">
        <f t="shared" si="120"/>
        <v>0</v>
      </c>
      <c r="BK66" s="113">
        <f t="shared" si="121"/>
        <v>0</v>
      </c>
      <c r="BL66" s="113">
        <f t="shared" si="122"/>
        <v>0</v>
      </c>
      <c r="BM66" s="113">
        <f t="shared" si="123"/>
        <v>0</v>
      </c>
      <c r="BN66" s="113">
        <f t="shared" si="124"/>
        <v>0</v>
      </c>
      <c r="BO66" s="113">
        <f t="shared" si="125"/>
        <v>0</v>
      </c>
      <c r="BP66" s="113">
        <f t="shared" si="126"/>
        <v>0</v>
      </c>
      <c r="BQ66" s="113">
        <f t="shared" si="127"/>
        <v>0</v>
      </c>
      <c r="BR66" s="113">
        <f t="shared" si="128"/>
        <v>0</v>
      </c>
      <c r="BS66" s="113">
        <f t="shared" si="129"/>
        <v>0</v>
      </c>
      <c r="BT66" s="113">
        <f t="shared" si="130"/>
        <v>0</v>
      </c>
      <c r="BU66" s="113">
        <f t="shared" si="131"/>
        <v>0</v>
      </c>
      <c r="BV66" s="113">
        <f t="shared" si="132"/>
        <v>0</v>
      </c>
      <c r="BW66" s="113">
        <f t="shared" si="133"/>
        <v>0</v>
      </c>
      <c r="BX66" s="113">
        <f t="shared" si="134"/>
        <v>0</v>
      </c>
      <c r="BY66" s="113">
        <f t="shared" si="135"/>
        <v>0</v>
      </c>
      <c r="BZ66" s="113">
        <f t="shared" si="136"/>
        <v>0</v>
      </c>
      <c r="CA66" s="113">
        <f t="shared" si="137"/>
        <v>0</v>
      </c>
      <c r="CB66" s="113">
        <f t="shared" si="138"/>
        <v>0</v>
      </c>
      <c r="CC66" s="113">
        <f t="shared" si="139"/>
        <v>0</v>
      </c>
      <c r="CD66" s="113">
        <f t="shared" si="140"/>
        <v>0</v>
      </c>
      <c r="CE66" s="113">
        <f t="shared" si="141"/>
        <v>0</v>
      </c>
      <c r="CF66" s="113">
        <f t="shared" si="142"/>
        <v>0</v>
      </c>
      <c r="CG66" s="113">
        <f t="shared" si="143"/>
        <v>0</v>
      </c>
      <c r="CH66" s="113">
        <f t="shared" si="144"/>
        <v>0</v>
      </c>
      <c r="CI66" s="113">
        <f t="shared" si="145"/>
        <v>0</v>
      </c>
      <c r="CJ66" s="113">
        <f t="shared" si="146"/>
        <v>0</v>
      </c>
      <c r="CK66" s="113">
        <f t="shared" si="147"/>
        <v>0</v>
      </c>
      <c r="CL66" s="113">
        <f t="shared" si="148"/>
        <v>0</v>
      </c>
      <c r="CM66" s="113">
        <f t="shared" si="149"/>
        <v>0</v>
      </c>
      <c r="CN66" s="113">
        <f t="shared" si="150"/>
        <v>0</v>
      </c>
      <c r="CO66" s="113">
        <f t="shared" si="151"/>
        <v>0</v>
      </c>
      <c r="CP66" s="113">
        <f t="shared" si="152"/>
        <v>0</v>
      </c>
      <c r="CQ66" s="113">
        <f t="shared" si="153"/>
        <v>0</v>
      </c>
      <c r="CR66" s="113">
        <f t="shared" si="154"/>
        <v>0</v>
      </c>
      <c r="CS66" s="113">
        <f t="shared" si="155"/>
        <v>0</v>
      </c>
      <c r="CT66" s="113">
        <f t="shared" si="156"/>
        <v>0</v>
      </c>
    </row>
    <row r="67" spans="1:98" ht="15" x14ac:dyDescent="0.25">
      <c r="A67" s="110">
        <f>VLOOKUP(LARGE(BASIC_TAB!$A$11:$A$151,ROW(A67)-5),BASIC_TAB!$A$11:$C$151,3,0)</f>
        <v>68</v>
      </c>
      <c r="B67" t="str">
        <f t="shared" si="0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0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IF(AND(VLOOKUP($A67,BASIC_TAB!$C$11:$AU$151,8,0)="",VLOOKUP($A67,BASIC_TAB!$C$11:$AU$151,9,0)=""),"",IF(VLOOKUP($A67,BASIC_TAB!$C$11:$AU$151,14,0)="*",0,VLOOKUP($A67,BASIC_TAB!$C$11:$AU$151,14,0)))</f>
        <v/>
      </c>
      <c r="P67" s="111" t="str">
        <f>IF(AND(VLOOKUP($A67,BASIC_TAB!$C$11:$AU$151,8,0)="",VLOOKUP($A67,BASIC_TAB!$C$11:$AU$151,9,0)=""),"",IF(VLOOKUP($A67,BASIC_TAB!$C$11:$AU$151,15,0)="*",0,VLOOKUP($A67,BASIC_TAB!$C$11:$AU$151,15,0)))</f>
        <v/>
      </c>
      <c r="Q67" s="111" t="str">
        <f>IF(AND(VLOOKUP($A67,BASIC_TAB!$C$11:$AU$151,8,0)="",VLOOKUP($A67,BASIC_TAB!$C$11:$AU$151,9,0)=""),"",IF(VLOOKUP($A67,BASIC_TAB!$C$11:$AU$151,16,0)="*",0,VLOOKUP($A67,BASIC_TAB!$C$11:$AU$151,16,0)))</f>
        <v/>
      </c>
      <c r="R67" s="111" t="str">
        <f>IF(AND(VLOOKUP($A67,BASIC_TAB!$C$11:$AU$151,8,0)="",VLOOKUP($A67,BASIC_TAB!$C$11:$AU$151,9,0)=""),"",IF(VLOOKUP($A67,BASIC_TAB!$C$11:$AU$151,17,0)="*",0,VLOOKUP($A67,BASIC_TAB!$C$11:$AU$151,17,0)))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1"/>
        <v>#N/A</v>
      </c>
      <c r="X67" s="110" t="e">
        <f t="shared" si="82"/>
        <v>#N/A</v>
      </c>
      <c r="Y67" s="110" t="e">
        <f t="shared" si="83"/>
        <v>#N/A</v>
      </c>
      <c r="Z67" s="110" t="e">
        <f t="shared" si="84"/>
        <v>#N/A</v>
      </c>
      <c r="AA67" s="113">
        <f t="shared" si="85"/>
        <v>0</v>
      </c>
      <c r="AB67" s="113">
        <f t="shared" si="86"/>
        <v>0</v>
      </c>
      <c r="AC67" s="113">
        <f t="shared" si="87"/>
        <v>0</v>
      </c>
      <c r="AD67" s="113">
        <f t="shared" si="88"/>
        <v>0</v>
      </c>
      <c r="AE67" s="113">
        <f t="shared" si="89"/>
        <v>0</v>
      </c>
      <c r="AF67" s="113">
        <f t="shared" si="90"/>
        <v>0</v>
      </c>
      <c r="AG67" s="113">
        <f t="shared" si="91"/>
        <v>0</v>
      </c>
      <c r="AH67" s="113">
        <f t="shared" si="92"/>
        <v>0</v>
      </c>
      <c r="AI67" s="113">
        <f t="shared" si="93"/>
        <v>0</v>
      </c>
      <c r="AJ67" s="113">
        <f t="shared" si="94"/>
        <v>0</v>
      </c>
      <c r="AK67" s="113">
        <f t="shared" si="95"/>
        <v>0</v>
      </c>
      <c r="AL67" s="113">
        <f t="shared" si="96"/>
        <v>0</v>
      </c>
      <c r="AM67" s="113">
        <f t="shared" si="97"/>
        <v>0</v>
      </c>
      <c r="AN67" s="113">
        <f t="shared" si="98"/>
        <v>0</v>
      </c>
      <c r="AO67" s="113">
        <f t="shared" si="99"/>
        <v>0</v>
      </c>
      <c r="AP67" s="113">
        <f t="shared" si="100"/>
        <v>0</v>
      </c>
      <c r="AQ67" s="113">
        <f t="shared" si="101"/>
        <v>0</v>
      </c>
      <c r="AR67" s="113">
        <f t="shared" si="102"/>
        <v>0</v>
      </c>
      <c r="AS67" s="113">
        <f t="shared" si="103"/>
        <v>0</v>
      </c>
      <c r="AT67" s="113">
        <f t="shared" si="104"/>
        <v>0</v>
      </c>
      <c r="AU67" s="113">
        <f t="shared" si="105"/>
        <v>0</v>
      </c>
      <c r="AV67" s="113">
        <f t="shared" si="106"/>
        <v>0</v>
      </c>
      <c r="AW67" s="113">
        <f t="shared" si="107"/>
        <v>0</v>
      </c>
      <c r="AX67" s="113">
        <f t="shared" si="108"/>
        <v>0</v>
      </c>
      <c r="AY67" s="113">
        <f t="shared" si="109"/>
        <v>0</v>
      </c>
      <c r="AZ67" s="113">
        <f t="shared" si="110"/>
        <v>0</v>
      </c>
      <c r="BA67" s="113">
        <f t="shared" si="111"/>
        <v>0</v>
      </c>
      <c r="BB67" s="113">
        <f t="shared" si="112"/>
        <v>0</v>
      </c>
      <c r="BC67" s="113">
        <f t="shared" si="113"/>
        <v>0</v>
      </c>
      <c r="BD67" s="113">
        <f t="shared" si="114"/>
        <v>0</v>
      </c>
      <c r="BE67" s="113">
        <f t="shared" si="115"/>
        <v>0</v>
      </c>
      <c r="BF67" s="113">
        <f t="shared" si="116"/>
        <v>0</v>
      </c>
      <c r="BG67" s="113">
        <f t="shared" si="117"/>
        <v>0</v>
      </c>
      <c r="BH67" s="113">
        <f t="shared" si="118"/>
        <v>0</v>
      </c>
      <c r="BI67" s="113">
        <f t="shared" si="119"/>
        <v>0</v>
      </c>
      <c r="BJ67" s="113">
        <f t="shared" si="120"/>
        <v>0</v>
      </c>
      <c r="BK67" s="113">
        <f t="shared" si="121"/>
        <v>0</v>
      </c>
      <c r="BL67" s="113">
        <f t="shared" si="122"/>
        <v>0</v>
      </c>
      <c r="BM67" s="113">
        <f t="shared" si="123"/>
        <v>0</v>
      </c>
      <c r="BN67" s="113">
        <f t="shared" si="124"/>
        <v>0</v>
      </c>
      <c r="BO67" s="113">
        <f t="shared" si="125"/>
        <v>0</v>
      </c>
      <c r="BP67" s="113">
        <f t="shared" si="126"/>
        <v>0</v>
      </c>
      <c r="BQ67" s="113">
        <f t="shared" si="127"/>
        <v>0</v>
      </c>
      <c r="BR67" s="113">
        <f t="shared" si="128"/>
        <v>0</v>
      </c>
      <c r="BS67" s="113">
        <f t="shared" si="129"/>
        <v>0</v>
      </c>
      <c r="BT67" s="113">
        <f t="shared" si="130"/>
        <v>0</v>
      </c>
      <c r="BU67" s="113">
        <f t="shared" si="131"/>
        <v>0</v>
      </c>
      <c r="BV67" s="113">
        <f t="shared" si="132"/>
        <v>0</v>
      </c>
      <c r="BW67" s="113">
        <f t="shared" si="133"/>
        <v>0</v>
      </c>
      <c r="BX67" s="113">
        <f t="shared" si="134"/>
        <v>0</v>
      </c>
      <c r="BY67" s="113">
        <f t="shared" si="135"/>
        <v>0</v>
      </c>
      <c r="BZ67" s="113">
        <f t="shared" si="136"/>
        <v>0</v>
      </c>
      <c r="CA67" s="113">
        <f t="shared" si="137"/>
        <v>0</v>
      </c>
      <c r="CB67" s="113">
        <f t="shared" si="138"/>
        <v>0</v>
      </c>
      <c r="CC67" s="113">
        <f t="shared" si="139"/>
        <v>0</v>
      </c>
      <c r="CD67" s="113">
        <f t="shared" si="140"/>
        <v>0</v>
      </c>
      <c r="CE67" s="113">
        <f t="shared" si="141"/>
        <v>0</v>
      </c>
      <c r="CF67" s="113">
        <f t="shared" si="142"/>
        <v>0</v>
      </c>
      <c r="CG67" s="113">
        <f t="shared" si="143"/>
        <v>0</v>
      </c>
      <c r="CH67" s="113">
        <f t="shared" si="144"/>
        <v>0</v>
      </c>
      <c r="CI67" s="113">
        <f t="shared" si="145"/>
        <v>0</v>
      </c>
      <c r="CJ67" s="113">
        <f t="shared" si="146"/>
        <v>0</v>
      </c>
      <c r="CK67" s="113">
        <f t="shared" si="147"/>
        <v>0</v>
      </c>
      <c r="CL67" s="113">
        <f t="shared" si="148"/>
        <v>0</v>
      </c>
      <c r="CM67" s="113">
        <f t="shared" si="149"/>
        <v>0</v>
      </c>
      <c r="CN67" s="113">
        <f t="shared" si="150"/>
        <v>0</v>
      </c>
      <c r="CO67" s="113">
        <f t="shared" si="151"/>
        <v>0</v>
      </c>
      <c r="CP67" s="113">
        <f t="shared" si="152"/>
        <v>0</v>
      </c>
      <c r="CQ67" s="113">
        <f t="shared" si="153"/>
        <v>0</v>
      </c>
      <c r="CR67" s="113">
        <f t="shared" si="154"/>
        <v>0</v>
      </c>
      <c r="CS67" s="113">
        <f t="shared" si="155"/>
        <v>0</v>
      </c>
      <c r="CT67" s="113">
        <f t="shared" si="156"/>
        <v>0</v>
      </c>
    </row>
    <row r="68" spans="1:98" ht="15" x14ac:dyDescent="0.25">
      <c r="A68" s="110">
        <f>VLOOKUP(LARGE(BASIC_TAB!$A$11:$A$151,ROW(A68)-5),BASIC_TAB!$A$11:$C$151,3,0)</f>
        <v>69</v>
      </c>
      <c r="B68" t="str">
        <f t="shared" si="0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IF(AND(VLOOKUP($A68,BASIC_TAB!$C$11:$AU$151,8,0)="",VLOOKUP($A68,BASIC_TAB!$C$11:$AU$151,9,0)=""),"",IF(VLOOKUP($A68,BASIC_TAB!$C$11:$AU$151,14,0)="*",0,VLOOKUP($A68,BASIC_TAB!$C$11:$AU$151,14,0)))</f>
        <v/>
      </c>
      <c r="P68" s="111" t="str">
        <f>IF(AND(VLOOKUP($A68,BASIC_TAB!$C$11:$AU$151,8,0)="",VLOOKUP($A68,BASIC_TAB!$C$11:$AU$151,9,0)=""),"",IF(VLOOKUP($A68,BASIC_TAB!$C$11:$AU$151,15,0)="*",0,VLOOKUP($A68,BASIC_TAB!$C$11:$AU$151,15,0)))</f>
        <v/>
      </c>
      <c r="Q68" s="111" t="str">
        <f>IF(AND(VLOOKUP($A68,BASIC_TAB!$C$11:$AU$151,8,0)="",VLOOKUP($A68,BASIC_TAB!$C$11:$AU$151,9,0)=""),"",IF(VLOOKUP($A68,BASIC_TAB!$C$11:$AU$151,16,0)="*",0,VLOOKUP($A68,BASIC_TAB!$C$11:$AU$151,16,0)))</f>
        <v/>
      </c>
      <c r="R68" s="111" t="str">
        <f>IF(AND(VLOOKUP($A68,BASIC_TAB!$C$11:$AU$151,8,0)="",VLOOKUP($A68,BASIC_TAB!$C$11:$AU$151,9,0)=""),"",IF(VLOOKUP($A68,BASIC_TAB!$C$11:$AU$151,17,0)="*",0,VLOOKUP($A68,BASIC_TAB!$C$11:$AU$151,17,0)))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1"/>
        <v>#N/A</v>
      </c>
      <c r="X68" s="110" t="e">
        <f t="shared" si="82"/>
        <v>#N/A</v>
      </c>
      <c r="Y68" s="110" t="e">
        <f t="shared" si="83"/>
        <v>#N/A</v>
      </c>
      <c r="Z68" s="110" t="e">
        <f t="shared" si="84"/>
        <v>#N/A</v>
      </c>
      <c r="AA68" s="113">
        <f t="shared" si="85"/>
        <v>0</v>
      </c>
      <c r="AB68" s="113">
        <f t="shared" si="86"/>
        <v>0</v>
      </c>
      <c r="AC68" s="113">
        <f t="shared" si="87"/>
        <v>0</v>
      </c>
      <c r="AD68" s="113">
        <f t="shared" si="88"/>
        <v>0</v>
      </c>
      <c r="AE68" s="113">
        <f t="shared" si="89"/>
        <v>0</v>
      </c>
      <c r="AF68" s="113">
        <f t="shared" si="90"/>
        <v>0</v>
      </c>
      <c r="AG68" s="113">
        <f t="shared" si="91"/>
        <v>0</v>
      </c>
      <c r="AH68" s="113">
        <f t="shared" si="92"/>
        <v>0</v>
      </c>
      <c r="AI68" s="113">
        <f t="shared" si="93"/>
        <v>0</v>
      </c>
      <c r="AJ68" s="113">
        <f t="shared" si="94"/>
        <v>0</v>
      </c>
      <c r="AK68" s="113">
        <f t="shared" si="95"/>
        <v>0</v>
      </c>
      <c r="AL68" s="113">
        <f t="shared" si="96"/>
        <v>0</v>
      </c>
      <c r="AM68" s="113">
        <f t="shared" si="97"/>
        <v>0</v>
      </c>
      <c r="AN68" s="113">
        <f t="shared" si="98"/>
        <v>0</v>
      </c>
      <c r="AO68" s="113">
        <f t="shared" si="99"/>
        <v>0</v>
      </c>
      <c r="AP68" s="113">
        <f t="shared" si="100"/>
        <v>0</v>
      </c>
      <c r="AQ68" s="113">
        <f t="shared" si="101"/>
        <v>0</v>
      </c>
      <c r="AR68" s="113">
        <f t="shared" si="102"/>
        <v>0</v>
      </c>
      <c r="AS68" s="113">
        <f t="shared" si="103"/>
        <v>0</v>
      </c>
      <c r="AT68" s="113">
        <f t="shared" si="104"/>
        <v>0</v>
      </c>
      <c r="AU68" s="113">
        <f t="shared" si="105"/>
        <v>0</v>
      </c>
      <c r="AV68" s="113">
        <f t="shared" si="106"/>
        <v>0</v>
      </c>
      <c r="AW68" s="113">
        <f t="shared" si="107"/>
        <v>0</v>
      </c>
      <c r="AX68" s="113">
        <f t="shared" si="108"/>
        <v>0</v>
      </c>
      <c r="AY68" s="113">
        <f t="shared" si="109"/>
        <v>0</v>
      </c>
      <c r="AZ68" s="113">
        <f t="shared" si="110"/>
        <v>0</v>
      </c>
      <c r="BA68" s="113">
        <f t="shared" si="111"/>
        <v>0</v>
      </c>
      <c r="BB68" s="113">
        <f t="shared" si="112"/>
        <v>0</v>
      </c>
      <c r="BC68" s="113">
        <f t="shared" si="113"/>
        <v>0</v>
      </c>
      <c r="BD68" s="113">
        <f t="shared" si="114"/>
        <v>0</v>
      </c>
      <c r="BE68" s="113">
        <f t="shared" si="115"/>
        <v>0</v>
      </c>
      <c r="BF68" s="113">
        <f t="shared" si="116"/>
        <v>0</v>
      </c>
      <c r="BG68" s="113">
        <f t="shared" si="117"/>
        <v>0</v>
      </c>
      <c r="BH68" s="113">
        <f t="shared" si="118"/>
        <v>0</v>
      </c>
      <c r="BI68" s="113">
        <f t="shared" si="119"/>
        <v>0</v>
      </c>
      <c r="BJ68" s="113">
        <f t="shared" si="120"/>
        <v>0</v>
      </c>
      <c r="BK68" s="113">
        <f t="shared" si="121"/>
        <v>0</v>
      </c>
      <c r="BL68" s="113">
        <f t="shared" si="122"/>
        <v>0</v>
      </c>
      <c r="BM68" s="113">
        <f t="shared" si="123"/>
        <v>0</v>
      </c>
      <c r="BN68" s="113">
        <f t="shared" si="124"/>
        <v>0</v>
      </c>
      <c r="BO68" s="113">
        <f t="shared" si="125"/>
        <v>0</v>
      </c>
      <c r="BP68" s="113">
        <f t="shared" si="126"/>
        <v>0</v>
      </c>
      <c r="BQ68" s="113">
        <f t="shared" si="127"/>
        <v>0</v>
      </c>
      <c r="BR68" s="113">
        <f t="shared" si="128"/>
        <v>0</v>
      </c>
      <c r="BS68" s="113">
        <f t="shared" si="129"/>
        <v>0</v>
      </c>
      <c r="BT68" s="113">
        <f t="shared" si="130"/>
        <v>0</v>
      </c>
      <c r="BU68" s="113">
        <f t="shared" si="131"/>
        <v>0</v>
      </c>
      <c r="BV68" s="113">
        <f t="shared" si="132"/>
        <v>0</v>
      </c>
      <c r="BW68" s="113">
        <f t="shared" si="133"/>
        <v>0</v>
      </c>
      <c r="BX68" s="113">
        <f t="shared" si="134"/>
        <v>0</v>
      </c>
      <c r="BY68" s="113">
        <f t="shared" si="135"/>
        <v>0</v>
      </c>
      <c r="BZ68" s="113">
        <f t="shared" si="136"/>
        <v>0</v>
      </c>
      <c r="CA68" s="113">
        <f t="shared" si="137"/>
        <v>0</v>
      </c>
      <c r="CB68" s="113">
        <f t="shared" si="138"/>
        <v>0</v>
      </c>
      <c r="CC68" s="113">
        <f t="shared" si="139"/>
        <v>0</v>
      </c>
      <c r="CD68" s="113">
        <f t="shared" si="140"/>
        <v>0</v>
      </c>
      <c r="CE68" s="113">
        <f t="shared" si="141"/>
        <v>0</v>
      </c>
      <c r="CF68" s="113">
        <f t="shared" si="142"/>
        <v>0</v>
      </c>
      <c r="CG68" s="113">
        <f t="shared" si="143"/>
        <v>0</v>
      </c>
      <c r="CH68" s="113">
        <f t="shared" si="144"/>
        <v>0</v>
      </c>
      <c r="CI68" s="113">
        <f t="shared" si="145"/>
        <v>0</v>
      </c>
      <c r="CJ68" s="113">
        <f t="shared" si="146"/>
        <v>0</v>
      </c>
      <c r="CK68" s="113">
        <f t="shared" si="147"/>
        <v>0</v>
      </c>
      <c r="CL68" s="113">
        <f t="shared" si="148"/>
        <v>0</v>
      </c>
      <c r="CM68" s="113">
        <f t="shared" si="149"/>
        <v>0</v>
      </c>
      <c r="CN68" s="113">
        <f t="shared" si="150"/>
        <v>0</v>
      </c>
      <c r="CO68" s="113">
        <f t="shared" si="151"/>
        <v>0</v>
      </c>
      <c r="CP68" s="113">
        <f t="shared" si="152"/>
        <v>0</v>
      </c>
      <c r="CQ68" s="113">
        <f t="shared" si="153"/>
        <v>0</v>
      </c>
      <c r="CR68" s="113">
        <f t="shared" si="154"/>
        <v>0</v>
      </c>
      <c r="CS68" s="113">
        <f t="shared" si="155"/>
        <v>0</v>
      </c>
      <c r="CT68" s="113">
        <f t="shared" si="156"/>
        <v>0</v>
      </c>
    </row>
    <row r="69" spans="1:98" ht="15" x14ac:dyDescent="0.25">
      <c r="A69" s="110">
        <f>VLOOKUP(LARGE(BASIC_TAB!$A$11:$A$151,ROW(A69)-5),BASIC_TAB!$A$11:$C$151,3,0)</f>
        <v>70</v>
      </c>
      <c r="B69" t="str">
        <f t="shared" si="0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IF(AND(VLOOKUP($A69,BASIC_TAB!$C$11:$AU$151,8,0)="",VLOOKUP($A69,BASIC_TAB!$C$11:$AU$151,9,0)=""),"",IF(VLOOKUP($A69,BASIC_TAB!$C$11:$AU$151,14,0)="*",0,VLOOKUP($A69,BASIC_TAB!$C$11:$AU$151,14,0)))</f>
        <v/>
      </c>
      <c r="P69" s="111" t="str">
        <f>IF(AND(VLOOKUP($A69,BASIC_TAB!$C$11:$AU$151,8,0)="",VLOOKUP($A69,BASIC_TAB!$C$11:$AU$151,9,0)=""),"",IF(VLOOKUP($A69,BASIC_TAB!$C$11:$AU$151,15,0)="*",0,VLOOKUP($A69,BASIC_TAB!$C$11:$AU$151,15,0)))</f>
        <v/>
      </c>
      <c r="Q69" s="111" t="str">
        <f>IF(AND(VLOOKUP($A69,BASIC_TAB!$C$11:$AU$151,8,0)="",VLOOKUP($A69,BASIC_TAB!$C$11:$AU$151,9,0)=""),"",IF(VLOOKUP($A69,BASIC_TAB!$C$11:$AU$151,16,0)="*",0,VLOOKUP($A69,BASIC_TAB!$C$11:$AU$151,16,0)))</f>
        <v/>
      </c>
      <c r="R69" s="111" t="str">
        <f>IF(AND(VLOOKUP($A69,BASIC_TAB!$C$11:$AU$151,8,0)="",VLOOKUP($A69,BASIC_TAB!$C$11:$AU$151,9,0)=""),"",IF(VLOOKUP($A69,BASIC_TAB!$C$11:$AU$151,17,0)="*",0,VLOOKUP($A69,BASIC_TAB!$C$11:$AU$151,17,0)))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1"/>
        <v>#N/A</v>
      </c>
      <c r="X69" s="110" t="e">
        <f t="shared" si="82"/>
        <v>#N/A</v>
      </c>
      <c r="Y69" s="110" t="e">
        <f t="shared" si="83"/>
        <v>#N/A</v>
      </c>
      <c r="Z69" s="110" t="e">
        <f t="shared" si="84"/>
        <v>#N/A</v>
      </c>
      <c r="AA69" s="113">
        <f t="shared" si="85"/>
        <v>0</v>
      </c>
      <c r="AB69" s="113">
        <f t="shared" si="86"/>
        <v>0</v>
      </c>
      <c r="AC69" s="113">
        <f t="shared" si="87"/>
        <v>0</v>
      </c>
      <c r="AD69" s="113">
        <f t="shared" si="88"/>
        <v>0</v>
      </c>
      <c r="AE69" s="113">
        <f t="shared" si="89"/>
        <v>0</v>
      </c>
      <c r="AF69" s="113">
        <f t="shared" si="90"/>
        <v>0</v>
      </c>
      <c r="AG69" s="113">
        <f t="shared" si="91"/>
        <v>0</v>
      </c>
      <c r="AH69" s="113">
        <f t="shared" si="92"/>
        <v>0</v>
      </c>
      <c r="AI69" s="113">
        <f t="shared" si="93"/>
        <v>0</v>
      </c>
      <c r="AJ69" s="113">
        <f t="shared" si="94"/>
        <v>0</v>
      </c>
      <c r="AK69" s="113">
        <f t="shared" si="95"/>
        <v>0</v>
      </c>
      <c r="AL69" s="113">
        <f t="shared" si="96"/>
        <v>0</v>
      </c>
      <c r="AM69" s="113">
        <f t="shared" si="97"/>
        <v>0</v>
      </c>
      <c r="AN69" s="113">
        <f t="shared" si="98"/>
        <v>0</v>
      </c>
      <c r="AO69" s="113">
        <f t="shared" si="99"/>
        <v>0</v>
      </c>
      <c r="AP69" s="113">
        <f t="shared" si="100"/>
        <v>0</v>
      </c>
      <c r="AQ69" s="113">
        <f t="shared" si="101"/>
        <v>0</v>
      </c>
      <c r="AR69" s="113">
        <f t="shared" si="102"/>
        <v>0</v>
      </c>
      <c r="AS69" s="113">
        <f t="shared" si="103"/>
        <v>0</v>
      </c>
      <c r="AT69" s="113">
        <f t="shared" si="104"/>
        <v>0</v>
      </c>
      <c r="AU69" s="113">
        <f t="shared" si="105"/>
        <v>0</v>
      </c>
      <c r="AV69" s="113">
        <f t="shared" si="106"/>
        <v>0</v>
      </c>
      <c r="AW69" s="113">
        <f t="shared" si="107"/>
        <v>0</v>
      </c>
      <c r="AX69" s="113">
        <f t="shared" si="108"/>
        <v>0</v>
      </c>
      <c r="AY69" s="113">
        <f t="shared" si="109"/>
        <v>0</v>
      </c>
      <c r="AZ69" s="113">
        <f t="shared" si="110"/>
        <v>0</v>
      </c>
      <c r="BA69" s="113">
        <f t="shared" si="111"/>
        <v>0</v>
      </c>
      <c r="BB69" s="113">
        <f t="shared" si="112"/>
        <v>0</v>
      </c>
      <c r="BC69" s="113">
        <f t="shared" si="113"/>
        <v>0</v>
      </c>
      <c r="BD69" s="113">
        <f t="shared" si="114"/>
        <v>0</v>
      </c>
      <c r="BE69" s="113">
        <f t="shared" si="115"/>
        <v>0</v>
      </c>
      <c r="BF69" s="113">
        <f t="shared" si="116"/>
        <v>0</v>
      </c>
      <c r="BG69" s="113">
        <f t="shared" si="117"/>
        <v>0</v>
      </c>
      <c r="BH69" s="113">
        <f t="shared" si="118"/>
        <v>0</v>
      </c>
      <c r="BI69" s="113">
        <f t="shared" si="119"/>
        <v>0</v>
      </c>
      <c r="BJ69" s="113">
        <f t="shared" si="120"/>
        <v>0</v>
      </c>
      <c r="BK69" s="113">
        <f t="shared" si="121"/>
        <v>0</v>
      </c>
      <c r="BL69" s="113">
        <f t="shared" si="122"/>
        <v>0</v>
      </c>
      <c r="BM69" s="113">
        <f t="shared" si="123"/>
        <v>0</v>
      </c>
      <c r="BN69" s="113">
        <f t="shared" si="124"/>
        <v>0</v>
      </c>
      <c r="BO69" s="113">
        <f t="shared" si="125"/>
        <v>0</v>
      </c>
      <c r="BP69" s="113">
        <f t="shared" si="126"/>
        <v>0</v>
      </c>
      <c r="BQ69" s="113">
        <f t="shared" si="127"/>
        <v>0</v>
      </c>
      <c r="BR69" s="113">
        <f t="shared" si="128"/>
        <v>0</v>
      </c>
      <c r="BS69" s="113">
        <f t="shared" si="129"/>
        <v>0</v>
      </c>
      <c r="BT69" s="113">
        <f t="shared" si="130"/>
        <v>0</v>
      </c>
      <c r="BU69" s="113">
        <f t="shared" si="131"/>
        <v>0</v>
      </c>
      <c r="BV69" s="113">
        <f t="shared" si="132"/>
        <v>0</v>
      </c>
      <c r="BW69" s="113">
        <f t="shared" si="133"/>
        <v>0</v>
      </c>
      <c r="BX69" s="113">
        <f t="shared" si="134"/>
        <v>0</v>
      </c>
      <c r="BY69" s="113">
        <f t="shared" si="135"/>
        <v>0</v>
      </c>
      <c r="BZ69" s="113">
        <f t="shared" si="136"/>
        <v>0</v>
      </c>
      <c r="CA69" s="113">
        <f t="shared" si="137"/>
        <v>0</v>
      </c>
      <c r="CB69" s="113">
        <f t="shared" si="138"/>
        <v>0</v>
      </c>
      <c r="CC69" s="113">
        <f t="shared" si="139"/>
        <v>0</v>
      </c>
      <c r="CD69" s="113">
        <f t="shared" si="140"/>
        <v>0</v>
      </c>
      <c r="CE69" s="113">
        <f t="shared" si="141"/>
        <v>0</v>
      </c>
      <c r="CF69" s="113">
        <f t="shared" si="142"/>
        <v>0</v>
      </c>
      <c r="CG69" s="113">
        <f t="shared" si="143"/>
        <v>0</v>
      </c>
      <c r="CH69" s="113">
        <f t="shared" si="144"/>
        <v>0</v>
      </c>
      <c r="CI69" s="113">
        <f t="shared" si="145"/>
        <v>0</v>
      </c>
      <c r="CJ69" s="113">
        <f t="shared" si="146"/>
        <v>0</v>
      </c>
      <c r="CK69" s="113">
        <f t="shared" si="147"/>
        <v>0</v>
      </c>
      <c r="CL69" s="113">
        <f t="shared" si="148"/>
        <v>0</v>
      </c>
      <c r="CM69" s="113">
        <f t="shared" si="149"/>
        <v>0</v>
      </c>
      <c r="CN69" s="113">
        <f t="shared" si="150"/>
        <v>0</v>
      </c>
      <c r="CO69" s="113">
        <f t="shared" si="151"/>
        <v>0</v>
      </c>
      <c r="CP69" s="113">
        <f t="shared" si="152"/>
        <v>0</v>
      </c>
      <c r="CQ69" s="113">
        <f t="shared" si="153"/>
        <v>0</v>
      </c>
      <c r="CR69" s="113">
        <f t="shared" si="154"/>
        <v>0</v>
      </c>
      <c r="CS69" s="113">
        <f t="shared" si="155"/>
        <v>0</v>
      </c>
      <c r="CT69" s="113">
        <f t="shared" si="156"/>
        <v>0</v>
      </c>
    </row>
    <row r="70" spans="1:98" ht="15" x14ac:dyDescent="0.25">
      <c r="A70" s="110">
        <f>VLOOKUP(LARGE(BASIC_TAB!$A$11:$A$151,ROW(A70)-5),BASIC_TAB!$A$11:$C$151,3,0)</f>
        <v>71</v>
      </c>
      <c r="B70" t="str">
        <f t="shared" ref="B70:B133" si="157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IF(AND(VLOOKUP($A70,BASIC_TAB!$C$11:$AU$151,8,0)="",VLOOKUP($A70,BASIC_TAB!$C$11:$AU$151,9,0)=""),"",IF(VLOOKUP($A70,BASIC_TAB!$C$11:$AU$151,14,0)="*",0,VLOOKUP($A70,BASIC_TAB!$C$11:$AU$151,14,0)))</f>
        <v/>
      </c>
      <c r="P70" s="111" t="str">
        <f>IF(AND(VLOOKUP($A70,BASIC_TAB!$C$11:$AU$151,8,0)="",VLOOKUP($A70,BASIC_TAB!$C$11:$AU$151,9,0)=""),"",IF(VLOOKUP($A70,BASIC_TAB!$C$11:$AU$151,15,0)="*",0,VLOOKUP($A70,BASIC_TAB!$C$11:$AU$151,15,0)))</f>
        <v/>
      </c>
      <c r="Q70" s="111" t="str">
        <f>IF(AND(VLOOKUP($A70,BASIC_TAB!$C$11:$AU$151,8,0)="",VLOOKUP($A70,BASIC_TAB!$C$11:$AU$151,9,0)=""),"",IF(VLOOKUP($A70,BASIC_TAB!$C$11:$AU$151,16,0)="*",0,VLOOKUP($A70,BASIC_TAB!$C$11:$AU$151,16,0)))</f>
        <v/>
      </c>
      <c r="R70" s="111" t="str">
        <f>IF(AND(VLOOKUP($A70,BASIC_TAB!$C$11:$AU$151,8,0)="",VLOOKUP($A70,BASIC_TAB!$C$11:$AU$151,9,0)=""),"",IF(VLOOKUP($A70,BASIC_TAB!$C$11:$AU$151,17,0)="*",0,VLOOKUP($A70,BASIC_TAB!$C$11:$AU$151,17,0)))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1"/>
        <v>#N/A</v>
      </c>
      <c r="X70" s="110" t="e">
        <f t="shared" si="82"/>
        <v>#N/A</v>
      </c>
      <c r="Y70" s="110" t="e">
        <f t="shared" si="83"/>
        <v>#N/A</v>
      </c>
      <c r="Z70" s="110" t="e">
        <f t="shared" si="84"/>
        <v>#N/A</v>
      </c>
      <c r="AA70" s="113">
        <f t="shared" si="85"/>
        <v>0</v>
      </c>
      <c r="AB70" s="113">
        <f t="shared" si="86"/>
        <v>0</v>
      </c>
      <c r="AC70" s="113">
        <f t="shared" si="87"/>
        <v>0</v>
      </c>
      <c r="AD70" s="113">
        <f t="shared" si="88"/>
        <v>0</v>
      </c>
      <c r="AE70" s="113">
        <f t="shared" si="89"/>
        <v>0</v>
      </c>
      <c r="AF70" s="113">
        <f t="shared" si="90"/>
        <v>0</v>
      </c>
      <c r="AG70" s="113">
        <f t="shared" si="91"/>
        <v>0</v>
      </c>
      <c r="AH70" s="113">
        <f t="shared" si="92"/>
        <v>0</v>
      </c>
      <c r="AI70" s="113">
        <f t="shared" si="93"/>
        <v>0</v>
      </c>
      <c r="AJ70" s="113">
        <f t="shared" si="94"/>
        <v>0</v>
      </c>
      <c r="AK70" s="113">
        <f t="shared" si="95"/>
        <v>0</v>
      </c>
      <c r="AL70" s="113">
        <f t="shared" si="96"/>
        <v>0</v>
      </c>
      <c r="AM70" s="113">
        <f t="shared" si="97"/>
        <v>0</v>
      </c>
      <c r="AN70" s="113">
        <f t="shared" si="98"/>
        <v>0</v>
      </c>
      <c r="AO70" s="113">
        <f t="shared" si="99"/>
        <v>0</v>
      </c>
      <c r="AP70" s="113">
        <f t="shared" si="100"/>
        <v>0</v>
      </c>
      <c r="AQ70" s="113">
        <f t="shared" si="101"/>
        <v>0</v>
      </c>
      <c r="AR70" s="113">
        <f t="shared" si="102"/>
        <v>0</v>
      </c>
      <c r="AS70" s="113">
        <f t="shared" si="103"/>
        <v>0</v>
      </c>
      <c r="AT70" s="113">
        <f t="shared" si="104"/>
        <v>0</v>
      </c>
      <c r="AU70" s="113">
        <f t="shared" si="105"/>
        <v>0</v>
      </c>
      <c r="AV70" s="113">
        <f t="shared" si="106"/>
        <v>0</v>
      </c>
      <c r="AW70" s="113">
        <f t="shared" si="107"/>
        <v>0</v>
      </c>
      <c r="AX70" s="113">
        <f t="shared" si="108"/>
        <v>0</v>
      </c>
      <c r="AY70" s="113">
        <f t="shared" si="109"/>
        <v>0</v>
      </c>
      <c r="AZ70" s="113">
        <f t="shared" si="110"/>
        <v>0</v>
      </c>
      <c r="BA70" s="113">
        <f t="shared" si="111"/>
        <v>0</v>
      </c>
      <c r="BB70" s="113">
        <f t="shared" si="112"/>
        <v>0</v>
      </c>
      <c r="BC70" s="113">
        <f t="shared" si="113"/>
        <v>0</v>
      </c>
      <c r="BD70" s="113">
        <f t="shared" si="114"/>
        <v>0</v>
      </c>
      <c r="BE70" s="113">
        <f t="shared" si="115"/>
        <v>0</v>
      </c>
      <c r="BF70" s="113">
        <f t="shared" si="116"/>
        <v>0</v>
      </c>
      <c r="BG70" s="113">
        <f t="shared" si="117"/>
        <v>0</v>
      </c>
      <c r="BH70" s="113">
        <f t="shared" si="118"/>
        <v>0</v>
      </c>
      <c r="BI70" s="113">
        <f t="shared" si="119"/>
        <v>0</v>
      </c>
      <c r="BJ70" s="113">
        <f t="shared" si="120"/>
        <v>0</v>
      </c>
      <c r="BK70" s="113">
        <f t="shared" si="121"/>
        <v>0</v>
      </c>
      <c r="BL70" s="113">
        <f t="shared" si="122"/>
        <v>0</v>
      </c>
      <c r="BM70" s="113">
        <f t="shared" si="123"/>
        <v>0</v>
      </c>
      <c r="BN70" s="113">
        <f t="shared" si="124"/>
        <v>0</v>
      </c>
      <c r="BO70" s="113">
        <f t="shared" si="125"/>
        <v>0</v>
      </c>
      <c r="BP70" s="113">
        <f t="shared" si="126"/>
        <v>0</v>
      </c>
      <c r="BQ70" s="113">
        <f t="shared" si="127"/>
        <v>0</v>
      </c>
      <c r="BR70" s="113">
        <f t="shared" si="128"/>
        <v>0</v>
      </c>
      <c r="BS70" s="113">
        <f t="shared" si="129"/>
        <v>0</v>
      </c>
      <c r="BT70" s="113">
        <f t="shared" si="130"/>
        <v>0</v>
      </c>
      <c r="BU70" s="113">
        <f t="shared" si="131"/>
        <v>0</v>
      </c>
      <c r="BV70" s="113">
        <f t="shared" si="132"/>
        <v>0</v>
      </c>
      <c r="BW70" s="113">
        <f t="shared" si="133"/>
        <v>0</v>
      </c>
      <c r="BX70" s="113">
        <f t="shared" si="134"/>
        <v>0</v>
      </c>
      <c r="BY70" s="113">
        <f t="shared" si="135"/>
        <v>0</v>
      </c>
      <c r="BZ70" s="113">
        <f t="shared" si="136"/>
        <v>0</v>
      </c>
      <c r="CA70" s="113">
        <f t="shared" si="137"/>
        <v>0</v>
      </c>
      <c r="CB70" s="113">
        <f t="shared" si="138"/>
        <v>0</v>
      </c>
      <c r="CC70" s="113">
        <f t="shared" si="139"/>
        <v>0</v>
      </c>
      <c r="CD70" s="113">
        <f t="shared" si="140"/>
        <v>0</v>
      </c>
      <c r="CE70" s="113">
        <f t="shared" si="141"/>
        <v>0</v>
      </c>
      <c r="CF70" s="113">
        <f t="shared" si="142"/>
        <v>0</v>
      </c>
      <c r="CG70" s="113">
        <f t="shared" si="143"/>
        <v>0</v>
      </c>
      <c r="CH70" s="113">
        <f t="shared" si="144"/>
        <v>0</v>
      </c>
      <c r="CI70" s="113">
        <f t="shared" si="145"/>
        <v>0</v>
      </c>
      <c r="CJ70" s="113">
        <f t="shared" si="146"/>
        <v>0</v>
      </c>
      <c r="CK70" s="113">
        <f t="shared" si="147"/>
        <v>0</v>
      </c>
      <c r="CL70" s="113">
        <f t="shared" si="148"/>
        <v>0</v>
      </c>
      <c r="CM70" s="113">
        <f t="shared" si="149"/>
        <v>0</v>
      </c>
      <c r="CN70" s="113">
        <f t="shared" si="150"/>
        <v>0</v>
      </c>
      <c r="CO70" s="113">
        <f t="shared" si="151"/>
        <v>0</v>
      </c>
      <c r="CP70" s="113">
        <f t="shared" si="152"/>
        <v>0</v>
      </c>
      <c r="CQ70" s="113">
        <f t="shared" si="153"/>
        <v>0</v>
      </c>
      <c r="CR70" s="113">
        <f t="shared" si="154"/>
        <v>0</v>
      </c>
      <c r="CS70" s="113">
        <f t="shared" si="155"/>
        <v>0</v>
      </c>
      <c r="CT70" s="113">
        <f t="shared" si="156"/>
        <v>0</v>
      </c>
    </row>
    <row r="71" spans="1:98" ht="15" x14ac:dyDescent="0.25">
      <c r="A71" s="110">
        <f>VLOOKUP(LARGE(BASIC_TAB!$A$11:$A$151,ROW(A71)-5),BASIC_TAB!$A$11:$C$151,3,0)</f>
        <v>72</v>
      </c>
      <c r="B71" t="str">
        <f t="shared" si="157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IF(AND(VLOOKUP($A71,BASIC_TAB!$C$11:$AU$151,8,0)="",VLOOKUP($A71,BASIC_TAB!$C$11:$AU$151,9,0)=""),"",IF(VLOOKUP($A71,BASIC_TAB!$C$11:$AU$151,14,0)="*",0,VLOOKUP($A71,BASIC_TAB!$C$11:$AU$151,14,0)))</f>
        <v/>
      </c>
      <c r="P71" s="111" t="str">
        <f>IF(AND(VLOOKUP($A71,BASIC_TAB!$C$11:$AU$151,8,0)="",VLOOKUP($A71,BASIC_TAB!$C$11:$AU$151,9,0)=""),"",IF(VLOOKUP($A71,BASIC_TAB!$C$11:$AU$151,15,0)="*",0,VLOOKUP($A71,BASIC_TAB!$C$11:$AU$151,15,0)))</f>
        <v/>
      </c>
      <c r="Q71" s="111" t="str">
        <f>IF(AND(VLOOKUP($A71,BASIC_TAB!$C$11:$AU$151,8,0)="",VLOOKUP($A71,BASIC_TAB!$C$11:$AU$151,9,0)=""),"",IF(VLOOKUP($A71,BASIC_TAB!$C$11:$AU$151,16,0)="*",0,VLOOKUP($A71,BASIC_TAB!$C$11:$AU$151,16,0)))</f>
        <v/>
      </c>
      <c r="R71" s="111" t="str">
        <f>IF(AND(VLOOKUP($A71,BASIC_TAB!$C$11:$AU$151,8,0)="",VLOOKUP($A71,BASIC_TAB!$C$11:$AU$151,9,0)=""),"",IF(VLOOKUP($A71,BASIC_TAB!$C$11:$AU$151,17,0)="*",0,VLOOKUP($A71,BASIC_TAB!$C$11:$AU$151,17,0)))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8">HLOOKUP($B71,$CC$5:$CT$140,ROW($B71)-5,0)</f>
        <v>#N/A</v>
      </c>
      <c r="X71" s="110" t="e">
        <f t="shared" ref="X71:X102" si="159">HLOOKUP($B71,$AS$5:$BJ$140,ROW($B71)-5,0)</f>
        <v>#N/A</v>
      </c>
      <c r="Y71" s="110" t="e">
        <f t="shared" ref="Y71:Y102" si="160">HLOOKUP($B71,$AA$5:$AR$140,ROW($B71)-5,0)</f>
        <v>#N/A</v>
      </c>
      <c r="Z71" s="110" t="e">
        <f t="shared" ref="Z71:Z102" si="161">HLOOKUP($B71,$BK$5:$CB$140,ROW($B71)-5,0)</f>
        <v>#N/A</v>
      </c>
      <c r="AA71" s="113">
        <f t="shared" ref="AA71:AA102" si="162">IF($B71=AA$5,$U71+AA70,AA70)</f>
        <v>0</v>
      </c>
      <c r="AB71" s="113">
        <f t="shared" ref="AB71:AB102" si="163">IF($B71=AB$5,$U71+AB70,AB70)</f>
        <v>0</v>
      </c>
      <c r="AC71" s="113">
        <f t="shared" ref="AC71:AC102" si="164">IF($B71=AC$5,$U71+AC70,AC70)</f>
        <v>0</v>
      </c>
      <c r="AD71" s="113">
        <f t="shared" ref="AD71:AD102" si="165">IF($B71=AD$5,$U71+AD70,AD70)</f>
        <v>0</v>
      </c>
      <c r="AE71" s="113">
        <f t="shared" ref="AE71:AE102" si="166">IF($B71=AE$5,$U71+AE70,AE70)</f>
        <v>0</v>
      </c>
      <c r="AF71" s="113">
        <f t="shared" ref="AF71:AF102" si="167">IF($B71=AF$5,$U71+AF70,AF70)</f>
        <v>0</v>
      </c>
      <c r="AG71" s="113">
        <f t="shared" ref="AG71:AG102" si="168">IF($B71=AG$5,$U71+AG70,AG70)</f>
        <v>0</v>
      </c>
      <c r="AH71" s="113">
        <f t="shared" ref="AH71:AH102" si="169">IF($B71=AH$5,$U71+AH70,AH70)</f>
        <v>0</v>
      </c>
      <c r="AI71" s="113">
        <f t="shared" ref="AI71:AI102" si="170">IF($B71=AI$5,$U71+AI70,AI70)</f>
        <v>0</v>
      </c>
      <c r="AJ71" s="113">
        <f t="shared" ref="AJ71:AJ102" si="171">IF($B71=AJ$5,$U71+AJ70,AJ70)</f>
        <v>0</v>
      </c>
      <c r="AK71" s="113">
        <f t="shared" ref="AK71:AK102" si="172">IF($B71=AK$5,$U71+AK70,AK70)</f>
        <v>0</v>
      </c>
      <c r="AL71" s="113">
        <f t="shared" ref="AL71:AL102" si="173">IF($B71=AL$5,$U71+AL70,AL70)</f>
        <v>0</v>
      </c>
      <c r="AM71" s="113">
        <f t="shared" ref="AM71:AM102" si="174">IF($B71=AM$5,$U71+AM70,AM70)</f>
        <v>0</v>
      </c>
      <c r="AN71" s="113">
        <f t="shared" ref="AN71:AN102" si="175">IF($B71=AN$5,$U71+AN70,AN70)</f>
        <v>0</v>
      </c>
      <c r="AO71" s="113">
        <f t="shared" ref="AO71:AO102" si="176">IF($B71=AO$5,$U71+AO70,AO70)</f>
        <v>0</v>
      </c>
      <c r="AP71" s="113">
        <f t="shared" ref="AP71:AP102" si="177">IF($B71=AP$5,$U71+AP70,AP70)</f>
        <v>0</v>
      </c>
      <c r="AQ71" s="113">
        <f t="shared" ref="AQ71:AQ102" si="178">IF($B71=AQ$5,$U71+AQ70,AQ70)</f>
        <v>0</v>
      </c>
      <c r="AR71" s="113">
        <f t="shared" ref="AR71:AR102" si="179">IF($B71=AR$5,$U71+AR70,AR70)</f>
        <v>0</v>
      </c>
      <c r="AS71" s="113">
        <f t="shared" ref="AS71:AS102" si="180">IF($B71=AS$5,$T71+AS70,AS70)</f>
        <v>0</v>
      </c>
      <c r="AT71" s="113">
        <f t="shared" ref="AT71:AT102" si="181">IF($B71=AT$5,$T71+AT70,AT70)</f>
        <v>0</v>
      </c>
      <c r="AU71" s="113">
        <f t="shared" ref="AU71:AU102" si="182">IF($B71=AU$5,$T71+AU70,AU70)</f>
        <v>0</v>
      </c>
      <c r="AV71" s="113">
        <f t="shared" ref="AV71:AV102" si="183">IF($B71=AV$5,$T71+AV70,AV70)</f>
        <v>0</v>
      </c>
      <c r="AW71" s="113">
        <f t="shared" ref="AW71:AW102" si="184">IF($B71=AW$5,$T71+AW70,AW70)</f>
        <v>0</v>
      </c>
      <c r="AX71" s="113">
        <f t="shared" ref="AX71:AX102" si="185">IF($B71=AX$5,$T71+AX70,AX70)</f>
        <v>0</v>
      </c>
      <c r="AY71" s="113">
        <f t="shared" ref="AY71:AY102" si="186">IF($B71=AY$5,$T71+AY70,AY70)</f>
        <v>0</v>
      </c>
      <c r="AZ71" s="113">
        <f t="shared" ref="AZ71:AZ102" si="187">IF($B71=AZ$5,$T71+AZ70,AZ70)</f>
        <v>0</v>
      </c>
      <c r="BA71" s="113">
        <f t="shared" ref="BA71:BA102" si="188">IF($B71=BA$5,$T71+BA70,BA70)</f>
        <v>0</v>
      </c>
      <c r="BB71" s="113">
        <f t="shared" ref="BB71:BB102" si="189">IF($B71=BB$5,$T71+BB70,BB70)</f>
        <v>0</v>
      </c>
      <c r="BC71" s="113">
        <f t="shared" ref="BC71:BC102" si="190">IF($B71=BC$5,$T71+BC70,BC70)</f>
        <v>0</v>
      </c>
      <c r="BD71" s="113">
        <f t="shared" ref="BD71:BD102" si="191">IF($B71=BD$5,$T71+BD70,BD70)</f>
        <v>0</v>
      </c>
      <c r="BE71" s="113">
        <f t="shared" ref="BE71:BE102" si="192">IF($B71=BE$5,$T71+BE70,BE70)</f>
        <v>0</v>
      </c>
      <c r="BF71" s="113">
        <f t="shared" ref="BF71:BF102" si="193">IF($B71=BF$5,$T71+BF70,BF70)</f>
        <v>0</v>
      </c>
      <c r="BG71" s="113">
        <f t="shared" ref="BG71:BG102" si="194">IF($B71=BG$5,$T71+BG70,BG70)</f>
        <v>0</v>
      </c>
      <c r="BH71" s="113">
        <f t="shared" ref="BH71:BH102" si="195">IF($B71=BH$5,$T71+BH70,BH70)</f>
        <v>0</v>
      </c>
      <c r="BI71" s="113">
        <f t="shared" ref="BI71:BI102" si="196">IF($B71=BI$5,$T71+BI70,BI70)</f>
        <v>0</v>
      </c>
      <c r="BJ71" s="113">
        <f t="shared" ref="BJ71:BJ102" si="197">IF($B71=BJ$5,$T71+BJ70,BJ70)</f>
        <v>0</v>
      </c>
      <c r="BK71" s="113">
        <f t="shared" ref="BK71:BK102" si="198">IF($B71=BK$5,$V71+BK70,BK70)</f>
        <v>0</v>
      </c>
      <c r="BL71" s="113">
        <f t="shared" ref="BL71:BL102" si="199">IF($B71=BL$5,$V71+BL70,BL70)</f>
        <v>0</v>
      </c>
      <c r="BM71" s="113">
        <f t="shared" ref="BM71:BM102" si="200">IF($B71=BM$5,$V71+BM70,BM70)</f>
        <v>0</v>
      </c>
      <c r="BN71" s="113">
        <f t="shared" ref="BN71:BN102" si="201">IF($B71=BN$5,$V71+BN70,BN70)</f>
        <v>0</v>
      </c>
      <c r="BO71" s="113">
        <f t="shared" ref="BO71:BO102" si="202">IF($B71=BO$5,$V71+BO70,BO70)</f>
        <v>0</v>
      </c>
      <c r="BP71" s="113">
        <f t="shared" ref="BP71:BP102" si="203">IF($B71=BP$5,$V71+BP70,BP70)</f>
        <v>0</v>
      </c>
      <c r="BQ71" s="113">
        <f t="shared" ref="BQ71:BQ102" si="204">IF($B71=BQ$5,$V71+BQ70,BQ70)</f>
        <v>0</v>
      </c>
      <c r="BR71" s="113">
        <f t="shared" ref="BR71:BR102" si="205">IF($B71=BR$5,$V71+BR70,BR70)</f>
        <v>0</v>
      </c>
      <c r="BS71" s="113">
        <f t="shared" ref="BS71:BS102" si="206">IF($B71=BS$5,$V71+BS70,BS70)</f>
        <v>0</v>
      </c>
      <c r="BT71" s="113">
        <f t="shared" ref="BT71:BT102" si="207">IF($B71=BT$5,$V71+BT70,BT70)</f>
        <v>0</v>
      </c>
      <c r="BU71" s="113">
        <f t="shared" ref="BU71:BU102" si="208">IF($B71=BU$5,$V71+BU70,BU70)</f>
        <v>0</v>
      </c>
      <c r="BV71" s="113">
        <f t="shared" ref="BV71:BV102" si="209">IF($B71=BV$5,$V71+BV70,BV70)</f>
        <v>0</v>
      </c>
      <c r="BW71" s="113">
        <f t="shared" ref="BW71:BW102" si="210">IF($B71=BW$5,$V71+BW70,BW70)</f>
        <v>0</v>
      </c>
      <c r="BX71" s="113">
        <f t="shared" ref="BX71:BX102" si="211">IF($B71=BX$5,$V71+BX70,BX70)</f>
        <v>0</v>
      </c>
      <c r="BY71" s="113">
        <f t="shared" ref="BY71:BY102" si="212">IF($B71=BY$5,$V71+BY70,BY70)</f>
        <v>0</v>
      </c>
      <c r="BZ71" s="113">
        <f t="shared" ref="BZ71:BZ102" si="213">IF($B71=BZ$5,$V71+BZ70,BZ70)</f>
        <v>0</v>
      </c>
      <c r="CA71" s="113">
        <f t="shared" ref="CA71:CA102" si="214">IF($B71=CA$5,$V71+CA70,CA70)</f>
        <v>0</v>
      </c>
      <c r="CB71" s="113">
        <f t="shared" ref="CB71:CB102" si="215">IF($B71=CB$5,$V71+CB70,CB70)</f>
        <v>0</v>
      </c>
      <c r="CC71" s="113">
        <f t="shared" ref="CC71:CC102" si="216">IF($B71=CC$5,$S71+CC70,CC70)</f>
        <v>0</v>
      </c>
      <c r="CD71" s="113">
        <f t="shared" ref="CD71:CD102" si="217">IF($B71=CD$5,$S71+CD70,CD70)</f>
        <v>0</v>
      </c>
      <c r="CE71" s="113">
        <f t="shared" ref="CE71:CE102" si="218">IF($B71=CE$5,$S71+CE70,CE70)</f>
        <v>0</v>
      </c>
      <c r="CF71" s="113">
        <f t="shared" ref="CF71:CF102" si="219">IF($B71=CF$5,$S71+CF70,CF70)</f>
        <v>0</v>
      </c>
      <c r="CG71" s="113">
        <f t="shared" ref="CG71:CG102" si="220">IF($B71=CG$5,$S71+CG70,CG70)</f>
        <v>0</v>
      </c>
      <c r="CH71" s="113">
        <f t="shared" ref="CH71:CH102" si="221">IF($B71=CH$5,$S71+CH70,CH70)</f>
        <v>0</v>
      </c>
      <c r="CI71" s="113">
        <f t="shared" ref="CI71:CI102" si="222">IF($B71=CI$5,$S71+CI70,CI70)</f>
        <v>0</v>
      </c>
      <c r="CJ71" s="113">
        <f t="shared" ref="CJ71:CJ102" si="223">IF($B71=CJ$5,$S71+CJ70,CJ70)</f>
        <v>0</v>
      </c>
      <c r="CK71" s="113">
        <f t="shared" ref="CK71:CK102" si="224">IF($B71=CK$5,$S71+CK70,CK70)</f>
        <v>0</v>
      </c>
      <c r="CL71" s="113">
        <f t="shared" ref="CL71:CL102" si="225">IF($B71=CL$5,$S71+CL70,CL70)</f>
        <v>0</v>
      </c>
      <c r="CM71" s="113">
        <f t="shared" ref="CM71:CM102" si="226">IF($B71=CM$5,$S71+CM70,CM70)</f>
        <v>0</v>
      </c>
      <c r="CN71" s="113">
        <f t="shared" ref="CN71:CN102" si="227">IF($B71=CN$5,$S71+CN70,CN70)</f>
        <v>0</v>
      </c>
      <c r="CO71" s="113">
        <f t="shared" ref="CO71:CO102" si="228">IF($B71=CO$5,$S71+CO70,CO70)</f>
        <v>0</v>
      </c>
      <c r="CP71" s="113">
        <f t="shared" ref="CP71:CP102" si="229">IF($B71=CP$5,$S71+CP70,CP70)</f>
        <v>0</v>
      </c>
      <c r="CQ71" s="113">
        <f t="shared" ref="CQ71:CQ102" si="230">IF($B71=CQ$5,$S71+CQ70,CQ70)</f>
        <v>0</v>
      </c>
      <c r="CR71" s="113">
        <f t="shared" ref="CR71:CR102" si="231">IF($B71=CR$5,$S71+CR70,CR70)</f>
        <v>0</v>
      </c>
      <c r="CS71" s="113">
        <f t="shared" ref="CS71:CS102" si="232">IF($B71=CS$5,$S71+CS70,CS70)</f>
        <v>0</v>
      </c>
      <c r="CT71" s="113">
        <f t="shared" ref="CT71:CT102" si="233">IF($B71=CT$5,$S71+CT70,CT70)</f>
        <v>0</v>
      </c>
    </row>
    <row r="72" spans="1:98" ht="15" x14ac:dyDescent="0.25">
      <c r="A72" s="110">
        <f>VLOOKUP(LARGE(BASIC_TAB!$A$11:$A$151,ROW(A72)-5),BASIC_TAB!$A$11:$C$151,3,0)</f>
        <v>73</v>
      </c>
      <c r="B72" t="str">
        <f t="shared" si="157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IF(AND(VLOOKUP($A72,BASIC_TAB!$C$11:$AU$151,8,0)="",VLOOKUP($A72,BASIC_TAB!$C$11:$AU$151,9,0)=""),"",IF(VLOOKUP($A72,BASIC_TAB!$C$11:$AU$151,14,0)="*",0,VLOOKUP($A72,BASIC_TAB!$C$11:$AU$151,14,0)))</f>
        <v/>
      </c>
      <c r="P72" s="111" t="str">
        <f>IF(AND(VLOOKUP($A72,BASIC_TAB!$C$11:$AU$151,8,0)="",VLOOKUP($A72,BASIC_TAB!$C$11:$AU$151,9,0)=""),"",IF(VLOOKUP($A72,BASIC_TAB!$C$11:$AU$151,15,0)="*",0,VLOOKUP($A72,BASIC_TAB!$C$11:$AU$151,15,0)))</f>
        <v/>
      </c>
      <c r="Q72" s="111" t="str">
        <f>IF(AND(VLOOKUP($A72,BASIC_TAB!$C$11:$AU$151,8,0)="",VLOOKUP($A72,BASIC_TAB!$C$11:$AU$151,9,0)=""),"",IF(VLOOKUP($A72,BASIC_TAB!$C$11:$AU$151,16,0)="*",0,VLOOKUP($A72,BASIC_TAB!$C$11:$AU$151,16,0)))</f>
        <v/>
      </c>
      <c r="R72" s="111" t="str">
        <f>IF(AND(VLOOKUP($A72,BASIC_TAB!$C$11:$AU$151,8,0)="",VLOOKUP($A72,BASIC_TAB!$C$11:$AU$151,9,0)=""),"",IF(VLOOKUP($A72,BASIC_TAB!$C$11:$AU$151,17,0)="*",0,VLOOKUP($A72,BASIC_TAB!$C$11:$AU$151,17,0)))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8"/>
        <v>#N/A</v>
      </c>
      <c r="X72" s="110" t="e">
        <f t="shared" si="159"/>
        <v>#N/A</v>
      </c>
      <c r="Y72" s="110" t="e">
        <f t="shared" si="160"/>
        <v>#N/A</v>
      </c>
      <c r="Z72" s="110" t="e">
        <f t="shared" si="161"/>
        <v>#N/A</v>
      </c>
      <c r="AA72" s="113">
        <f t="shared" si="162"/>
        <v>0</v>
      </c>
      <c r="AB72" s="113">
        <f t="shared" si="163"/>
        <v>0</v>
      </c>
      <c r="AC72" s="113">
        <f t="shared" si="164"/>
        <v>0</v>
      </c>
      <c r="AD72" s="113">
        <f t="shared" si="165"/>
        <v>0</v>
      </c>
      <c r="AE72" s="113">
        <f t="shared" si="166"/>
        <v>0</v>
      </c>
      <c r="AF72" s="113">
        <f t="shared" si="167"/>
        <v>0</v>
      </c>
      <c r="AG72" s="113">
        <f t="shared" si="168"/>
        <v>0</v>
      </c>
      <c r="AH72" s="113">
        <f t="shared" si="169"/>
        <v>0</v>
      </c>
      <c r="AI72" s="113">
        <f t="shared" si="170"/>
        <v>0</v>
      </c>
      <c r="AJ72" s="113">
        <f t="shared" si="171"/>
        <v>0</v>
      </c>
      <c r="AK72" s="113">
        <f t="shared" si="172"/>
        <v>0</v>
      </c>
      <c r="AL72" s="113">
        <f t="shared" si="173"/>
        <v>0</v>
      </c>
      <c r="AM72" s="113">
        <f t="shared" si="174"/>
        <v>0</v>
      </c>
      <c r="AN72" s="113">
        <f t="shared" si="175"/>
        <v>0</v>
      </c>
      <c r="AO72" s="113">
        <f t="shared" si="176"/>
        <v>0</v>
      </c>
      <c r="AP72" s="113">
        <f t="shared" si="177"/>
        <v>0</v>
      </c>
      <c r="AQ72" s="113">
        <f t="shared" si="178"/>
        <v>0</v>
      </c>
      <c r="AR72" s="113">
        <f t="shared" si="179"/>
        <v>0</v>
      </c>
      <c r="AS72" s="113">
        <f t="shared" si="180"/>
        <v>0</v>
      </c>
      <c r="AT72" s="113">
        <f t="shared" si="181"/>
        <v>0</v>
      </c>
      <c r="AU72" s="113">
        <f t="shared" si="182"/>
        <v>0</v>
      </c>
      <c r="AV72" s="113">
        <f t="shared" si="183"/>
        <v>0</v>
      </c>
      <c r="AW72" s="113">
        <f t="shared" si="184"/>
        <v>0</v>
      </c>
      <c r="AX72" s="113">
        <f t="shared" si="185"/>
        <v>0</v>
      </c>
      <c r="AY72" s="113">
        <f t="shared" si="186"/>
        <v>0</v>
      </c>
      <c r="AZ72" s="113">
        <f t="shared" si="187"/>
        <v>0</v>
      </c>
      <c r="BA72" s="113">
        <f t="shared" si="188"/>
        <v>0</v>
      </c>
      <c r="BB72" s="113">
        <f t="shared" si="189"/>
        <v>0</v>
      </c>
      <c r="BC72" s="113">
        <f t="shared" si="190"/>
        <v>0</v>
      </c>
      <c r="BD72" s="113">
        <f t="shared" si="191"/>
        <v>0</v>
      </c>
      <c r="BE72" s="113">
        <f t="shared" si="192"/>
        <v>0</v>
      </c>
      <c r="BF72" s="113">
        <f t="shared" si="193"/>
        <v>0</v>
      </c>
      <c r="BG72" s="113">
        <f t="shared" si="194"/>
        <v>0</v>
      </c>
      <c r="BH72" s="113">
        <f t="shared" si="195"/>
        <v>0</v>
      </c>
      <c r="BI72" s="113">
        <f t="shared" si="196"/>
        <v>0</v>
      </c>
      <c r="BJ72" s="113">
        <f t="shared" si="197"/>
        <v>0</v>
      </c>
      <c r="BK72" s="113">
        <f t="shared" si="198"/>
        <v>0</v>
      </c>
      <c r="BL72" s="113">
        <f t="shared" si="199"/>
        <v>0</v>
      </c>
      <c r="BM72" s="113">
        <f t="shared" si="200"/>
        <v>0</v>
      </c>
      <c r="BN72" s="113">
        <f t="shared" si="201"/>
        <v>0</v>
      </c>
      <c r="BO72" s="113">
        <f t="shared" si="202"/>
        <v>0</v>
      </c>
      <c r="BP72" s="113">
        <f t="shared" si="203"/>
        <v>0</v>
      </c>
      <c r="BQ72" s="113">
        <f t="shared" si="204"/>
        <v>0</v>
      </c>
      <c r="BR72" s="113">
        <f t="shared" si="205"/>
        <v>0</v>
      </c>
      <c r="BS72" s="113">
        <f t="shared" si="206"/>
        <v>0</v>
      </c>
      <c r="BT72" s="113">
        <f t="shared" si="207"/>
        <v>0</v>
      </c>
      <c r="BU72" s="113">
        <f t="shared" si="208"/>
        <v>0</v>
      </c>
      <c r="BV72" s="113">
        <f t="shared" si="209"/>
        <v>0</v>
      </c>
      <c r="BW72" s="113">
        <f t="shared" si="210"/>
        <v>0</v>
      </c>
      <c r="BX72" s="113">
        <f t="shared" si="211"/>
        <v>0</v>
      </c>
      <c r="BY72" s="113">
        <f t="shared" si="212"/>
        <v>0</v>
      </c>
      <c r="BZ72" s="113">
        <f t="shared" si="213"/>
        <v>0</v>
      </c>
      <c r="CA72" s="113">
        <f t="shared" si="214"/>
        <v>0</v>
      </c>
      <c r="CB72" s="113">
        <f t="shared" si="215"/>
        <v>0</v>
      </c>
      <c r="CC72" s="113">
        <f t="shared" si="216"/>
        <v>0</v>
      </c>
      <c r="CD72" s="113">
        <f t="shared" si="217"/>
        <v>0</v>
      </c>
      <c r="CE72" s="113">
        <f t="shared" si="218"/>
        <v>0</v>
      </c>
      <c r="CF72" s="113">
        <f t="shared" si="219"/>
        <v>0</v>
      </c>
      <c r="CG72" s="113">
        <f t="shared" si="220"/>
        <v>0</v>
      </c>
      <c r="CH72" s="113">
        <f t="shared" si="221"/>
        <v>0</v>
      </c>
      <c r="CI72" s="113">
        <f t="shared" si="222"/>
        <v>0</v>
      </c>
      <c r="CJ72" s="113">
        <f t="shared" si="223"/>
        <v>0</v>
      </c>
      <c r="CK72" s="113">
        <f t="shared" si="224"/>
        <v>0</v>
      </c>
      <c r="CL72" s="113">
        <f t="shared" si="225"/>
        <v>0</v>
      </c>
      <c r="CM72" s="113">
        <f t="shared" si="226"/>
        <v>0</v>
      </c>
      <c r="CN72" s="113">
        <f t="shared" si="227"/>
        <v>0</v>
      </c>
      <c r="CO72" s="113">
        <f t="shared" si="228"/>
        <v>0</v>
      </c>
      <c r="CP72" s="113">
        <f t="shared" si="229"/>
        <v>0</v>
      </c>
      <c r="CQ72" s="113">
        <f t="shared" si="230"/>
        <v>0</v>
      </c>
      <c r="CR72" s="113">
        <f t="shared" si="231"/>
        <v>0</v>
      </c>
      <c r="CS72" s="113">
        <f t="shared" si="232"/>
        <v>0</v>
      </c>
      <c r="CT72" s="113">
        <f t="shared" si="233"/>
        <v>0</v>
      </c>
    </row>
    <row r="73" spans="1:98" ht="15" x14ac:dyDescent="0.25">
      <c r="A73" s="110">
        <f>VLOOKUP(LARGE(BASIC_TAB!$A$11:$A$151,ROW(A73)-5),BASIC_TAB!$A$11:$C$151,3,0)</f>
        <v>74</v>
      </c>
      <c r="B73" t="str">
        <f t="shared" si="157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IF(AND(VLOOKUP($A73,BASIC_TAB!$C$11:$AU$151,8,0)="",VLOOKUP($A73,BASIC_TAB!$C$11:$AU$151,9,0)=""),"",IF(VLOOKUP($A73,BASIC_TAB!$C$11:$AU$151,14,0)="*",0,VLOOKUP($A73,BASIC_TAB!$C$11:$AU$151,14,0)))</f>
        <v/>
      </c>
      <c r="P73" s="111" t="str">
        <f>IF(AND(VLOOKUP($A73,BASIC_TAB!$C$11:$AU$151,8,0)="",VLOOKUP($A73,BASIC_TAB!$C$11:$AU$151,9,0)=""),"",IF(VLOOKUP($A73,BASIC_TAB!$C$11:$AU$151,15,0)="*",0,VLOOKUP($A73,BASIC_TAB!$C$11:$AU$151,15,0)))</f>
        <v/>
      </c>
      <c r="Q73" s="111" t="str">
        <f>IF(AND(VLOOKUP($A73,BASIC_TAB!$C$11:$AU$151,8,0)="",VLOOKUP($A73,BASIC_TAB!$C$11:$AU$151,9,0)=""),"",IF(VLOOKUP($A73,BASIC_TAB!$C$11:$AU$151,16,0)="*",0,VLOOKUP($A73,BASIC_TAB!$C$11:$AU$151,16,0)))</f>
        <v/>
      </c>
      <c r="R73" s="111" t="str">
        <f>IF(AND(VLOOKUP($A73,BASIC_TAB!$C$11:$AU$151,8,0)="",VLOOKUP($A73,BASIC_TAB!$C$11:$AU$151,9,0)=""),"",IF(VLOOKUP($A73,BASIC_TAB!$C$11:$AU$151,17,0)="*",0,VLOOKUP($A73,BASIC_TAB!$C$11:$AU$151,17,0)))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8"/>
        <v>#N/A</v>
      </c>
      <c r="X73" s="110" t="e">
        <f t="shared" si="159"/>
        <v>#N/A</v>
      </c>
      <c r="Y73" s="110" t="e">
        <f t="shared" si="160"/>
        <v>#N/A</v>
      </c>
      <c r="Z73" s="110" t="e">
        <f t="shared" si="161"/>
        <v>#N/A</v>
      </c>
      <c r="AA73" s="113">
        <f t="shared" si="162"/>
        <v>0</v>
      </c>
      <c r="AB73" s="113">
        <f t="shared" si="163"/>
        <v>0</v>
      </c>
      <c r="AC73" s="113">
        <f t="shared" si="164"/>
        <v>0</v>
      </c>
      <c r="AD73" s="113">
        <f t="shared" si="165"/>
        <v>0</v>
      </c>
      <c r="AE73" s="113">
        <f t="shared" si="166"/>
        <v>0</v>
      </c>
      <c r="AF73" s="113">
        <f t="shared" si="167"/>
        <v>0</v>
      </c>
      <c r="AG73" s="113">
        <f t="shared" si="168"/>
        <v>0</v>
      </c>
      <c r="AH73" s="113">
        <f t="shared" si="169"/>
        <v>0</v>
      </c>
      <c r="AI73" s="113">
        <f t="shared" si="170"/>
        <v>0</v>
      </c>
      <c r="AJ73" s="113">
        <f t="shared" si="171"/>
        <v>0</v>
      </c>
      <c r="AK73" s="113">
        <f t="shared" si="172"/>
        <v>0</v>
      </c>
      <c r="AL73" s="113">
        <f t="shared" si="173"/>
        <v>0</v>
      </c>
      <c r="AM73" s="113">
        <f t="shared" si="174"/>
        <v>0</v>
      </c>
      <c r="AN73" s="113">
        <f t="shared" si="175"/>
        <v>0</v>
      </c>
      <c r="AO73" s="113">
        <f t="shared" si="176"/>
        <v>0</v>
      </c>
      <c r="AP73" s="113">
        <f t="shared" si="177"/>
        <v>0</v>
      </c>
      <c r="AQ73" s="113">
        <f t="shared" si="178"/>
        <v>0</v>
      </c>
      <c r="AR73" s="113">
        <f t="shared" si="179"/>
        <v>0</v>
      </c>
      <c r="AS73" s="113">
        <f t="shared" si="180"/>
        <v>0</v>
      </c>
      <c r="AT73" s="113">
        <f t="shared" si="181"/>
        <v>0</v>
      </c>
      <c r="AU73" s="113">
        <f t="shared" si="182"/>
        <v>0</v>
      </c>
      <c r="AV73" s="113">
        <f t="shared" si="183"/>
        <v>0</v>
      </c>
      <c r="AW73" s="113">
        <f t="shared" si="184"/>
        <v>0</v>
      </c>
      <c r="AX73" s="113">
        <f t="shared" si="185"/>
        <v>0</v>
      </c>
      <c r="AY73" s="113">
        <f t="shared" si="186"/>
        <v>0</v>
      </c>
      <c r="AZ73" s="113">
        <f t="shared" si="187"/>
        <v>0</v>
      </c>
      <c r="BA73" s="113">
        <f t="shared" si="188"/>
        <v>0</v>
      </c>
      <c r="BB73" s="113">
        <f t="shared" si="189"/>
        <v>0</v>
      </c>
      <c r="BC73" s="113">
        <f t="shared" si="190"/>
        <v>0</v>
      </c>
      <c r="BD73" s="113">
        <f t="shared" si="191"/>
        <v>0</v>
      </c>
      <c r="BE73" s="113">
        <f t="shared" si="192"/>
        <v>0</v>
      </c>
      <c r="BF73" s="113">
        <f t="shared" si="193"/>
        <v>0</v>
      </c>
      <c r="BG73" s="113">
        <f t="shared" si="194"/>
        <v>0</v>
      </c>
      <c r="BH73" s="113">
        <f t="shared" si="195"/>
        <v>0</v>
      </c>
      <c r="BI73" s="113">
        <f t="shared" si="196"/>
        <v>0</v>
      </c>
      <c r="BJ73" s="113">
        <f t="shared" si="197"/>
        <v>0</v>
      </c>
      <c r="BK73" s="113">
        <f t="shared" si="198"/>
        <v>0</v>
      </c>
      <c r="BL73" s="113">
        <f t="shared" si="199"/>
        <v>0</v>
      </c>
      <c r="BM73" s="113">
        <f t="shared" si="200"/>
        <v>0</v>
      </c>
      <c r="BN73" s="113">
        <f t="shared" si="201"/>
        <v>0</v>
      </c>
      <c r="BO73" s="113">
        <f t="shared" si="202"/>
        <v>0</v>
      </c>
      <c r="BP73" s="113">
        <f t="shared" si="203"/>
        <v>0</v>
      </c>
      <c r="BQ73" s="113">
        <f t="shared" si="204"/>
        <v>0</v>
      </c>
      <c r="BR73" s="113">
        <f t="shared" si="205"/>
        <v>0</v>
      </c>
      <c r="BS73" s="113">
        <f t="shared" si="206"/>
        <v>0</v>
      </c>
      <c r="BT73" s="113">
        <f t="shared" si="207"/>
        <v>0</v>
      </c>
      <c r="BU73" s="113">
        <f t="shared" si="208"/>
        <v>0</v>
      </c>
      <c r="BV73" s="113">
        <f t="shared" si="209"/>
        <v>0</v>
      </c>
      <c r="BW73" s="113">
        <f t="shared" si="210"/>
        <v>0</v>
      </c>
      <c r="BX73" s="113">
        <f t="shared" si="211"/>
        <v>0</v>
      </c>
      <c r="BY73" s="113">
        <f t="shared" si="212"/>
        <v>0</v>
      </c>
      <c r="BZ73" s="113">
        <f t="shared" si="213"/>
        <v>0</v>
      </c>
      <c r="CA73" s="113">
        <f t="shared" si="214"/>
        <v>0</v>
      </c>
      <c r="CB73" s="113">
        <f t="shared" si="215"/>
        <v>0</v>
      </c>
      <c r="CC73" s="113">
        <f t="shared" si="216"/>
        <v>0</v>
      </c>
      <c r="CD73" s="113">
        <f t="shared" si="217"/>
        <v>0</v>
      </c>
      <c r="CE73" s="113">
        <f t="shared" si="218"/>
        <v>0</v>
      </c>
      <c r="CF73" s="113">
        <f t="shared" si="219"/>
        <v>0</v>
      </c>
      <c r="CG73" s="113">
        <f t="shared" si="220"/>
        <v>0</v>
      </c>
      <c r="CH73" s="113">
        <f t="shared" si="221"/>
        <v>0</v>
      </c>
      <c r="CI73" s="113">
        <f t="shared" si="222"/>
        <v>0</v>
      </c>
      <c r="CJ73" s="113">
        <f t="shared" si="223"/>
        <v>0</v>
      </c>
      <c r="CK73" s="113">
        <f t="shared" si="224"/>
        <v>0</v>
      </c>
      <c r="CL73" s="113">
        <f t="shared" si="225"/>
        <v>0</v>
      </c>
      <c r="CM73" s="113">
        <f t="shared" si="226"/>
        <v>0</v>
      </c>
      <c r="CN73" s="113">
        <f t="shared" si="227"/>
        <v>0</v>
      </c>
      <c r="CO73" s="113">
        <f t="shared" si="228"/>
        <v>0</v>
      </c>
      <c r="CP73" s="113">
        <f t="shared" si="229"/>
        <v>0</v>
      </c>
      <c r="CQ73" s="113">
        <f t="shared" si="230"/>
        <v>0</v>
      </c>
      <c r="CR73" s="113">
        <f t="shared" si="231"/>
        <v>0</v>
      </c>
      <c r="CS73" s="113">
        <f t="shared" si="232"/>
        <v>0</v>
      </c>
      <c r="CT73" s="113">
        <f t="shared" si="233"/>
        <v>0</v>
      </c>
    </row>
    <row r="74" spans="1:98" ht="15" x14ac:dyDescent="0.25">
      <c r="A74" s="110">
        <f>VLOOKUP(LARGE(BASIC_TAB!$A$11:$A$151,ROW(A74)-5),BASIC_TAB!$A$11:$C$151,3,0)</f>
        <v>82</v>
      </c>
      <c r="B74" t="str">
        <f t="shared" si="157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0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IF(AND(VLOOKUP($A74,BASIC_TAB!$C$11:$AU$151,8,0)="",VLOOKUP($A74,BASIC_TAB!$C$11:$AU$151,9,0)=""),"",IF(VLOOKUP($A74,BASIC_TAB!$C$11:$AU$151,14,0)="*",0,VLOOKUP($A74,BASIC_TAB!$C$11:$AU$151,14,0)))</f>
        <v/>
      </c>
      <c r="P74" s="111" t="str">
        <f>IF(AND(VLOOKUP($A74,BASIC_TAB!$C$11:$AU$151,8,0)="",VLOOKUP($A74,BASIC_TAB!$C$11:$AU$151,9,0)=""),"",IF(VLOOKUP($A74,BASIC_TAB!$C$11:$AU$151,15,0)="*",0,VLOOKUP($A74,BASIC_TAB!$C$11:$AU$151,15,0)))</f>
        <v/>
      </c>
      <c r="Q74" s="111" t="str">
        <f>IF(AND(VLOOKUP($A74,BASIC_TAB!$C$11:$AU$151,8,0)="",VLOOKUP($A74,BASIC_TAB!$C$11:$AU$151,9,0)=""),"",IF(VLOOKUP($A74,BASIC_TAB!$C$11:$AU$151,16,0)="*",0,VLOOKUP($A74,BASIC_TAB!$C$11:$AU$151,16,0)))</f>
        <v/>
      </c>
      <c r="R74" s="111" t="str">
        <f>IF(AND(VLOOKUP($A74,BASIC_TAB!$C$11:$AU$151,8,0)="",VLOOKUP($A74,BASIC_TAB!$C$11:$AU$151,9,0)=""),"",IF(VLOOKUP($A74,BASIC_TAB!$C$11:$AU$151,17,0)="*",0,VLOOKUP($A74,BASIC_TAB!$C$11:$AU$151,17,0)))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8"/>
        <v>#N/A</v>
      </c>
      <c r="X74" s="110" t="e">
        <f t="shared" si="159"/>
        <v>#N/A</v>
      </c>
      <c r="Y74" s="110" t="e">
        <f t="shared" si="160"/>
        <v>#N/A</v>
      </c>
      <c r="Z74" s="110" t="e">
        <f t="shared" si="161"/>
        <v>#N/A</v>
      </c>
      <c r="AA74" s="113">
        <f t="shared" si="162"/>
        <v>0</v>
      </c>
      <c r="AB74" s="113">
        <f t="shared" si="163"/>
        <v>0</v>
      </c>
      <c r="AC74" s="113">
        <f t="shared" si="164"/>
        <v>0</v>
      </c>
      <c r="AD74" s="113">
        <f t="shared" si="165"/>
        <v>0</v>
      </c>
      <c r="AE74" s="113">
        <f t="shared" si="166"/>
        <v>0</v>
      </c>
      <c r="AF74" s="113">
        <f t="shared" si="167"/>
        <v>0</v>
      </c>
      <c r="AG74" s="113">
        <f t="shared" si="168"/>
        <v>0</v>
      </c>
      <c r="AH74" s="113">
        <f t="shared" si="169"/>
        <v>0</v>
      </c>
      <c r="AI74" s="113">
        <f t="shared" si="170"/>
        <v>0</v>
      </c>
      <c r="AJ74" s="113">
        <f t="shared" si="171"/>
        <v>0</v>
      </c>
      <c r="AK74" s="113">
        <f t="shared" si="172"/>
        <v>0</v>
      </c>
      <c r="AL74" s="113">
        <f t="shared" si="173"/>
        <v>0</v>
      </c>
      <c r="AM74" s="113">
        <f t="shared" si="174"/>
        <v>0</v>
      </c>
      <c r="AN74" s="113">
        <f t="shared" si="175"/>
        <v>0</v>
      </c>
      <c r="AO74" s="113">
        <f t="shared" si="176"/>
        <v>0</v>
      </c>
      <c r="AP74" s="113">
        <f t="shared" si="177"/>
        <v>0</v>
      </c>
      <c r="AQ74" s="113">
        <f t="shared" si="178"/>
        <v>0</v>
      </c>
      <c r="AR74" s="113">
        <f t="shared" si="179"/>
        <v>0</v>
      </c>
      <c r="AS74" s="113">
        <f t="shared" si="180"/>
        <v>0</v>
      </c>
      <c r="AT74" s="113">
        <f t="shared" si="181"/>
        <v>0</v>
      </c>
      <c r="AU74" s="113">
        <f t="shared" si="182"/>
        <v>0</v>
      </c>
      <c r="AV74" s="113">
        <f t="shared" si="183"/>
        <v>0</v>
      </c>
      <c r="AW74" s="113">
        <f t="shared" si="184"/>
        <v>0</v>
      </c>
      <c r="AX74" s="113">
        <f t="shared" si="185"/>
        <v>0</v>
      </c>
      <c r="AY74" s="113">
        <f t="shared" si="186"/>
        <v>0</v>
      </c>
      <c r="AZ74" s="113">
        <f t="shared" si="187"/>
        <v>0</v>
      </c>
      <c r="BA74" s="113">
        <f t="shared" si="188"/>
        <v>0</v>
      </c>
      <c r="BB74" s="113">
        <f t="shared" si="189"/>
        <v>0</v>
      </c>
      <c r="BC74" s="113">
        <f t="shared" si="190"/>
        <v>0</v>
      </c>
      <c r="BD74" s="113">
        <f t="shared" si="191"/>
        <v>0</v>
      </c>
      <c r="BE74" s="113">
        <f t="shared" si="192"/>
        <v>0</v>
      </c>
      <c r="BF74" s="113">
        <f t="shared" si="193"/>
        <v>0</v>
      </c>
      <c r="BG74" s="113">
        <f t="shared" si="194"/>
        <v>0</v>
      </c>
      <c r="BH74" s="113">
        <f t="shared" si="195"/>
        <v>0</v>
      </c>
      <c r="BI74" s="113">
        <f t="shared" si="196"/>
        <v>0</v>
      </c>
      <c r="BJ74" s="113">
        <f t="shared" si="197"/>
        <v>0</v>
      </c>
      <c r="BK74" s="113">
        <f t="shared" si="198"/>
        <v>0</v>
      </c>
      <c r="BL74" s="113">
        <f t="shared" si="199"/>
        <v>0</v>
      </c>
      <c r="BM74" s="113">
        <f t="shared" si="200"/>
        <v>0</v>
      </c>
      <c r="BN74" s="113">
        <f t="shared" si="201"/>
        <v>0</v>
      </c>
      <c r="BO74" s="113">
        <f t="shared" si="202"/>
        <v>0</v>
      </c>
      <c r="BP74" s="113">
        <f t="shared" si="203"/>
        <v>0</v>
      </c>
      <c r="BQ74" s="113">
        <f t="shared" si="204"/>
        <v>0</v>
      </c>
      <c r="BR74" s="113">
        <f t="shared" si="205"/>
        <v>0</v>
      </c>
      <c r="BS74" s="113">
        <f t="shared" si="206"/>
        <v>0</v>
      </c>
      <c r="BT74" s="113">
        <f t="shared" si="207"/>
        <v>0</v>
      </c>
      <c r="BU74" s="113">
        <f t="shared" si="208"/>
        <v>0</v>
      </c>
      <c r="BV74" s="113">
        <f t="shared" si="209"/>
        <v>0</v>
      </c>
      <c r="BW74" s="113">
        <f t="shared" si="210"/>
        <v>0</v>
      </c>
      <c r="BX74" s="113">
        <f t="shared" si="211"/>
        <v>0</v>
      </c>
      <c r="BY74" s="113">
        <f t="shared" si="212"/>
        <v>0</v>
      </c>
      <c r="BZ74" s="113">
        <f t="shared" si="213"/>
        <v>0</v>
      </c>
      <c r="CA74" s="113">
        <f t="shared" si="214"/>
        <v>0</v>
      </c>
      <c r="CB74" s="113">
        <f t="shared" si="215"/>
        <v>0</v>
      </c>
      <c r="CC74" s="113">
        <f t="shared" si="216"/>
        <v>0</v>
      </c>
      <c r="CD74" s="113">
        <f t="shared" si="217"/>
        <v>0</v>
      </c>
      <c r="CE74" s="113">
        <f t="shared" si="218"/>
        <v>0</v>
      </c>
      <c r="CF74" s="113">
        <f t="shared" si="219"/>
        <v>0</v>
      </c>
      <c r="CG74" s="113">
        <f t="shared" si="220"/>
        <v>0</v>
      </c>
      <c r="CH74" s="113">
        <f t="shared" si="221"/>
        <v>0</v>
      </c>
      <c r="CI74" s="113">
        <f t="shared" si="222"/>
        <v>0</v>
      </c>
      <c r="CJ74" s="113">
        <f t="shared" si="223"/>
        <v>0</v>
      </c>
      <c r="CK74" s="113">
        <f t="shared" si="224"/>
        <v>0</v>
      </c>
      <c r="CL74" s="113">
        <f t="shared" si="225"/>
        <v>0</v>
      </c>
      <c r="CM74" s="113">
        <f t="shared" si="226"/>
        <v>0</v>
      </c>
      <c r="CN74" s="113">
        <f t="shared" si="227"/>
        <v>0</v>
      </c>
      <c r="CO74" s="113">
        <f t="shared" si="228"/>
        <v>0</v>
      </c>
      <c r="CP74" s="113">
        <f t="shared" si="229"/>
        <v>0</v>
      </c>
      <c r="CQ74" s="113">
        <f t="shared" si="230"/>
        <v>0</v>
      </c>
      <c r="CR74" s="113">
        <f t="shared" si="231"/>
        <v>0</v>
      </c>
      <c r="CS74" s="113">
        <f t="shared" si="232"/>
        <v>0</v>
      </c>
      <c r="CT74" s="113">
        <f t="shared" si="233"/>
        <v>0</v>
      </c>
    </row>
    <row r="75" spans="1:98" ht="15" x14ac:dyDescent="0.25">
      <c r="A75" s="110">
        <f>VLOOKUP(LARGE(BASIC_TAB!$A$11:$A$151,ROW(A75)-5),BASIC_TAB!$A$11:$C$151,3,0)</f>
        <v>83</v>
      </c>
      <c r="B75" t="str">
        <f t="shared" si="157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IF(AND(VLOOKUP($A75,BASIC_TAB!$C$11:$AU$151,8,0)="",VLOOKUP($A75,BASIC_TAB!$C$11:$AU$151,9,0)=""),"",IF(VLOOKUP($A75,BASIC_TAB!$C$11:$AU$151,14,0)="*",0,VLOOKUP($A75,BASIC_TAB!$C$11:$AU$151,14,0)))</f>
        <v/>
      </c>
      <c r="P75" s="111" t="str">
        <f>IF(AND(VLOOKUP($A75,BASIC_TAB!$C$11:$AU$151,8,0)="",VLOOKUP($A75,BASIC_TAB!$C$11:$AU$151,9,0)=""),"",IF(VLOOKUP($A75,BASIC_TAB!$C$11:$AU$151,15,0)="*",0,VLOOKUP($A75,BASIC_TAB!$C$11:$AU$151,15,0)))</f>
        <v/>
      </c>
      <c r="Q75" s="111" t="str">
        <f>IF(AND(VLOOKUP($A75,BASIC_TAB!$C$11:$AU$151,8,0)="",VLOOKUP($A75,BASIC_TAB!$C$11:$AU$151,9,0)=""),"",IF(VLOOKUP($A75,BASIC_TAB!$C$11:$AU$151,16,0)="*",0,VLOOKUP($A75,BASIC_TAB!$C$11:$AU$151,16,0)))</f>
        <v/>
      </c>
      <c r="R75" s="111" t="str">
        <f>IF(AND(VLOOKUP($A75,BASIC_TAB!$C$11:$AU$151,8,0)="",VLOOKUP($A75,BASIC_TAB!$C$11:$AU$151,9,0)=""),"",IF(VLOOKUP($A75,BASIC_TAB!$C$11:$AU$151,17,0)="*",0,VLOOKUP($A75,BASIC_TAB!$C$11:$AU$151,17,0)))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8"/>
        <v>#N/A</v>
      </c>
      <c r="X75" s="110" t="e">
        <f t="shared" si="159"/>
        <v>#N/A</v>
      </c>
      <c r="Y75" s="110" t="e">
        <f t="shared" si="160"/>
        <v>#N/A</v>
      </c>
      <c r="Z75" s="110" t="e">
        <f t="shared" si="161"/>
        <v>#N/A</v>
      </c>
      <c r="AA75" s="113">
        <f t="shared" si="162"/>
        <v>0</v>
      </c>
      <c r="AB75" s="113">
        <f t="shared" si="163"/>
        <v>0</v>
      </c>
      <c r="AC75" s="113">
        <f t="shared" si="164"/>
        <v>0</v>
      </c>
      <c r="AD75" s="113">
        <f t="shared" si="165"/>
        <v>0</v>
      </c>
      <c r="AE75" s="113">
        <f t="shared" si="166"/>
        <v>0</v>
      </c>
      <c r="AF75" s="113">
        <f t="shared" si="167"/>
        <v>0</v>
      </c>
      <c r="AG75" s="113">
        <f t="shared" si="168"/>
        <v>0</v>
      </c>
      <c r="AH75" s="113">
        <f t="shared" si="169"/>
        <v>0</v>
      </c>
      <c r="AI75" s="113">
        <f t="shared" si="170"/>
        <v>0</v>
      </c>
      <c r="AJ75" s="113">
        <f t="shared" si="171"/>
        <v>0</v>
      </c>
      <c r="AK75" s="113">
        <f t="shared" si="172"/>
        <v>0</v>
      </c>
      <c r="AL75" s="113">
        <f t="shared" si="173"/>
        <v>0</v>
      </c>
      <c r="AM75" s="113">
        <f t="shared" si="174"/>
        <v>0</v>
      </c>
      <c r="AN75" s="113">
        <f t="shared" si="175"/>
        <v>0</v>
      </c>
      <c r="AO75" s="113">
        <f t="shared" si="176"/>
        <v>0</v>
      </c>
      <c r="AP75" s="113">
        <f t="shared" si="177"/>
        <v>0</v>
      </c>
      <c r="AQ75" s="113">
        <f t="shared" si="178"/>
        <v>0</v>
      </c>
      <c r="AR75" s="113">
        <f t="shared" si="179"/>
        <v>0</v>
      </c>
      <c r="AS75" s="113">
        <f t="shared" si="180"/>
        <v>0</v>
      </c>
      <c r="AT75" s="113">
        <f t="shared" si="181"/>
        <v>0</v>
      </c>
      <c r="AU75" s="113">
        <f t="shared" si="182"/>
        <v>0</v>
      </c>
      <c r="AV75" s="113">
        <f t="shared" si="183"/>
        <v>0</v>
      </c>
      <c r="AW75" s="113">
        <f t="shared" si="184"/>
        <v>0</v>
      </c>
      <c r="AX75" s="113">
        <f t="shared" si="185"/>
        <v>0</v>
      </c>
      <c r="AY75" s="113">
        <f t="shared" si="186"/>
        <v>0</v>
      </c>
      <c r="AZ75" s="113">
        <f t="shared" si="187"/>
        <v>0</v>
      </c>
      <c r="BA75" s="113">
        <f t="shared" si="188"/>
        <v>0</v>
      </c>
      <c r="BB75" s="113">
        <f t="shared" si="189"/>
        <v>0</v>
      </c>
      <c r="BC75" s="113">
        <f t="shared" si="190"/>
        <v>0</v>
      </c>
      <c r="BD75" s="113">
        <f t="shared" si="191"/>
        <v>0</v>
      </c>
      <c r="BE75" s="113">
        <f t="shared" si="192"/>
        <v>0</v>
      </c>
      <c r="BF75" s="113">
        <f t="shared" si="193"/>
        <v>0</v>
      </c>
      <c r="BG75" s="113">
        <f t="shared" si="194"/>
        <v>0</v>
      </c>
      <c r="BH75" s="113">
        <f t="shared" si="195"/>
        <v>0</v>
      </c>
      <c r="BI75" s="113">
        <f t="shared" si="196"/>
        <v>0</v>
      </c>
      <c r="BJ75" s="113">
        <f t="shared" si="197"/>
        <v>0</v>
      </c>
      <c r="BK75" s="113">
        <f t="shared" si="198"/>
        <v>0</v>
      </c>
      <c r="BL75" s="113">
        <f t="shared" si="199"/>
        <v>0</v>
      </c>
      <c r="BM75" s="113">
        <f t="shared" si="200"/>
        <v>0</v>
      </c>
      <c r="BN75" s="113">
        <f t="shared" si="201"/>
        <v>0</v>
      </c>
      <c r="BO75" s="113">
        <f t="shared" si="202"/>
        <v>0</v>
      </c>
      <c r="BP75" s="113">
        <f t="shared" si="203"/>
        <v>0</v>
      </c>
      <c r="BQ75" s="113">
        <f t="shared" si="204"/>
        <v>0</v>
      </c>
      <c r="BR75" s="113">
        <f t="shared" si="205"/>
        <v>0</v>
      </c>
      <c r="BS75" s="113">
        <f t="shared" si="206"/>
        <v>0</v>
      </c>
      <c r="BT75" s="113">
        <f t="shared" si="207"/>
        <v>0</v>
      </c>
      <c r="BU75" s="113">
        <f t="shared" si="208"/>
        <v>0</v>
      </c>
      <c r="BV75" s="113">
        <f t="shared" si="209"/>
        <v>0</v>
      </c>
      <c r="BW75" s="113">
        <f t="shared" si="210"/>
        <v>0</v>
      </c>
      <c r="BX75" s="113">
        <f t="shared" si="211"/>
        <v>0</v>
      </c>
      <c r="BY75" s="113">
        <f t="shared" si="212"/>
        <v>0</v>
      </c>
      <c r="BZ75" s="113">
        <f t="shared" si="213"/>
        <v>0</v>
      </c>
      <c r="CA75" s="113">
        <f t="shared" si="214"/>
        <v>0</v>
      </c>
      <c r="CB75" s="113">
        <f t="shared" si="215"/>
        <v>0</v>
      </c>
      <c r="CC75" s="113">
        <f t="shared" si="216"/>
        <v>0</v>
      </c>
      <c r="CD75" s="113">
        <f t="shared" si="217"/>
        <v>0</v>
      </c>
      <c r="CE75" s="113">
        <f t="shared" si="218"/>
        <v>0</v>
      </c>
      <c r="CF75" s="113">
        <f t="shared" si="219"/>
        <v>0</v>
      </c>
      <c r="CG75" s="113">
        <f t="shared" si="220"/>
        <v>0</v>
      </c>
      <c r="CH75" s="113">
        <f t="shared" si="221"/>
        <v>0</v>
      </c>
      <c r="CI75" s="113">
        <f t="shared" si="222"/>
        <v>0</v>
      </c>
      <c r="CJ75" s="113">
        <f t="shared" si="223"/>
        <v>0</v>
      </c>
      <c r="CK75" s="113">
        <f t="shared" si="224"/>
        <v>0</v>
      </c>
      <c r="CL75" s="113">
        <f t="shared" si="225"/>
        <v>0</v>
      </c>
      <c r="CM75" s="113">
        <f t="shared" si="226"/>
        <v>0</v>
      </c>
      <c r="CN75" s="113">
        <f t="shared" si="227"/>
        <v>0</v>
      </c>
      <c r="CO75" s="113">
        <f t="shared" si="228"/>
        <v>0</v>
      </c>
      <c r="CP75" s="113">
        <f t="shared" si="229"/>
        <v>0</v>
      </c>
      <c r="CQ75" s="113">
        <f t="shared" si="230"/>
        <v>0</v>
      </c>
      <c r="CR75" s="113">
        <f t="shared" si="231"/>
        <v>0</v>
      </c>
      <c r="CS75" s="113">
        <f t="shared" si="232"/>
        <v>0</v>
      </c>
      <c r="CT75" s="113">
        <f t="shared" si="233"/>
        <v>0</v>
      </c>
    </row>
    <row r="76" spans="1:98" ht="15" x14ac:dyDescent="0.25">
      <c r="A76" s="110">
        <f>VLOOKUP(LARGE(BASIC_TAB!$A$11:$A$151,ROW(A76)-5),BASIC_TAB!$A$11:$C$151,3,0)</f>
        <v>84</v>
      </c>
      <c r="B76" t="str">
        <f t="shared" si="157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IF(AND(VLOOKUP($A76,BASIC_TAB!$C$11:$AU$151,8,0)="",VLOOKUP($A76,BASIC_TAB!$C$11:$AU$151,9,0)=""),"",IF(VLOOKUP($A76,BASIC_TAB!$C$11:$AU$151,14,0)="*",0,VLOOKUP($A76,BASIC_TAB!$C$11:$AU$151,14,0)))</f>
        <v/>
      </c>
      <c r="P76" s="111" t="str">
        <f>IF(AND(VLOOKUP($A76,BASIC_TAB!$C$11:$AU$151,8,0)="",VLOOKUP($A76,BASIC_TAB!$C$11:$AU$151,9,0)=""),"",IF(VLOOKUP($A76,BASIC_TAB!$C$11:$AU$151,15,0)="*",0,VLOOKUP($A76,BASIC_TAB!$C$11:$AU$151,15,0)))</f>
        <v/>
      </c>
      <c r="Q76" s="111" t="str">
        <f>IF(AND(VLOOKUP($A76,BASIC_TAB!$C$11:$AU$151,8,0)="",VLOOKUP($A76,BASIC_TAB!$C$11:$AU$151,9,0)=""),"",IF(VLOOKUP($A76,BASIC_TAB!$C$11:$AU$151,16,0)="*",0,VLOOKUP($A76,BASIC_TAB!$C$11:$AU$151,16,0)))</f>
        <v/>
      </c>
      <c r="R76" s="111" t="str">
        <f>IF(AND(VLOOKUP($A76,BASIC_TAB!$C$11:$AU$151,8,0)="",VLOOKUP($A76,BASIC_TAB!$C$11:$AU$151,9,0)=""),"",IF(VLOOKUP($A76,BASIC_TAB!$C$11:$AU$151,17,0)="*",0,VLOOKUP($A76,BASIC_TAB!$C$11:$AU$151,17,0)))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8"/>
        <v>#N/A</v>
      </c>
      <c r="X76" s="110" t="e">
        <f t="shared" si="159"/>
        <v>#N/A</v>
      </c>
      <c r="Y76" s="110" t="e">
        <f t="shared" si="160"/>
        <v>#N/A</v>
      </c>
      <c r="Z76" s="110" t="e">
        <f t="shared" si="161"/>
        <v>#N/A</v>
      </c>
      <c r="AA76" s="113">
        <f t="shared" si="162"/>
        <v>0</v>
      </c>
      <c r="AB76" s="113">
        <f t="shared" si="163"/>
        <v>0</v>
      </c>
      <c r="AC76" s="113">
        <f t="shared" si="164"/>
        <v>0</v>
      </c>
      <c r="AD76" s="113">
        <f t="shared" si="165"/>
        <v>0</v>
      </c>
      <c r="AE76" s="113">
        <f t="shared" si="166"/>
        <v>0</v>
      </c>
      <c r="AF76" s="113">
        <f t="shared" si="167"/>
        <v>0</v>
      </c>
      <c r="AG76" s="113">
        <f t="shared" si="168"/>
        <v>0</v>
      </c>
      <c r="AH76" s="113">
        <f t="shared" si="169"/>
        <v>0</v>
      </c>
      <c r="AI76" s="113">
        <f t="shared" si="170"/>
        <v>0</v>
      </c>
      <c r="AJ76" s="113">
        <f t="shared" si="171"/>
        <v>0</v>
      </c>
      <c r="AK76" s="113">
        <f t="shared" si="172"/>
        <v>0</v>
      </c>
      <c r="AL76" s="113">
        <f t="shared" si="173"/>
        <v>0</v>
      </c>
      <c r="AM76" s="113">
        <f t="shared" si="174"/>
        <v>0</v>
      </c>
      <c r="AN76" s="113">
        <f t="shared" si="175"/>
        <v>0</v>
      </c>
      <c r="AO76" s="113">
        <f t="shared" si="176"/>
        <v>0</v>
      </c>
      <c r="AP76" s="113">
        <f t="shared" si="177"/>
        <v>0</v>
      </c>
      <c r="AQ76" s="113">
        <f t="shared" si="178"/>
        <v>0</v>
      </c>
      <c r="AR76" s="113">
        <f t="shared" si="179"/>
        <v>0</v>
      </c>
      <c r="AS76" s="113">
        <f t="shared" si="180"/>
        <v>0</v>
      </c>
      <c r="AT76" s="113">
        <f t="shared" si="181"/>
        <v>0</v>
      </c>
      <c r="AU76" s="113">
        <f t="shared" si="182"/>
        <v>0</v>
      </c>
      <c r="AV76" s="113">
        <f t="shared" si="183"/>
        <v>0</v>
      </c>
      <c r="AW76" s="113">
        <f t="shared" si="184"/>
        <v>0</v>
      </c>
      <c r="AX76" s="113">
        <f t="shared" si="185"/>
        <v>0</v>
      </c>
      <c r="AY76" s="113">
        <f t="shared" si="186"/>
        <v>0</v>
      </c>
      <c r="AZ76" s="113">
        <f t="shared" si="187"/>
        <v>0</v>
      </c>
      <c r="BA76" s="113">
        <f t="shared" si="188"/>
        <v>0</v>
      </c>
      <c r="BB76" s="113">
        <f t="shared" si="189"/>
        <v>0</v>
      </c>
      <c r="BC76" s="113">
        <f t="shared" si="190"/>
        <v>0</v>
      </c>
      <c r="BD76" s="113">
        <f t="shared" si="191"/>
        <v>0</v>
      </c>
      <c r="BE76" s="113">
        <f t="shared" si="192"/>
        <v>0</v>
      </c>
      <c r="BF76" s="113">
        <f t="shared" si="193"/>
        <v>0</v>
      </c>
      <c r="BG76" s="113">
        <f t="shared" si="194"/>
        <v>0</v>
      </c>
      <c r="BH76" s="113">
        <f t="shared" si="195"/>
        <v>0</v>
      </c>
      <c r="BI76" s="113">
        <f t="shared" si="196"/>
        <v>0</v>
      </c>
      <c r="BJ76" s="113">
        <f t="shared" si="197"/>
        <v>0</v>
      </c>
      <c r="BK76" s="113">
        <f t="shared" si="198"/>
        <v>0</v>
      </c>
      <c r="BL76" s="113">
        <f t="shared" si="199"/>
        <v>0</v>
      </c>
      <c r="BM76" s="113">
        <f t="shared" si="200"/>
        <v>0</v>
      </c>
      <c r="BN76" s="113">
        <f t="shared" si="201"/>
        <v>0</v>
      </c>
      <c r="BO76" s="113">
        <f t="shared" si="202"/>
        <v>0</v>
      </c>
      <c r="BP76" s="113">
        <f t="shared" si="203"/>
        <v>0</v>
      </c>
      <c r="BQ76" s="113">
        <f t="shared" si="204"/>
        <v>0</v>
      </c>
      <c r="BR76" s="113">
        <f t="shared" si="205"/>
        <v>0</v>
      </c>
      <c r="BS76" s="113">
        <f t="shared" si="206"/>
        <v>0</v>
      </c>
      <c r="BT76" s="113">
        <f t="shared" si="207"/>
        <v>0</v>
      </c>
      <c r="BU76" s="113">
        <f t="shared" si="208"/>
        <v>0</v>
      </c>
      <c r="BV76" s="113">
        <f t="shared" si="209"/>
        <v>0</v>
      </c>
      <c r="BW76" s="113">
        <f t="shared" si="210"/>
        <v>0</v>
      </c>
      <c r="BX76" s="113">
        <f t="shared" si="211"/>
        <v>0</v>
      </c>
      <c r="BY76" s="113">
        <f t="shared" si="212"/>
        <v>0</v>
      </c>
      <c r="BZ76" s="113">
        <f t="shared" si="213"/>
        <v>0</v>
      </c>
      <c r="CA76" s="113">
        <f t="shared" si="214"/>
        <v>0</v>
      </c>
      <c r="CB76" s="113">
        <f t="shared" si="215"/>
        <v>0</v>
      </c>
      <c r="CC76" s="113">
        <f t="shared" si="216"/>
        <v>0</v>
      </c>
      <c r="CD76" s="113">
        <f t="shared" si="217"/>
        <v>0</v>
      </c>
      <c r="CE76" s="113">
        <f t="shared" si="218"/>
        <v>0</v>
      </c>
      <c r="CF76" s="113">
        <f t="shared" si="219"/>
        <v>0</v>
      </c>
      <c r="CG76" s="113">
        <f t="shared" si="220"/>
        <v>0</v>
      </c>
      <c r="CH76" s="113">
        <f t="shared" si="221"/>
        <v>0</v>
      </c>
      <c r="CI76" s="113">
        <f t="shared" si="222"/>
        <v>0</v>
      </c>
      <c r="CJ76" s="113">
        <f t="shared" si="223"/>
        <v>0</v>
      </c>
      <c r="CK76" s="113">
        <f t="shared" si="224"/>
        <v>0</v>
      </c>
      <c r="CL76" s="113">
        <f t="shared" si="225"/>
        <v>0</v>
      </c>
      <c r="CM76" s="113">
        <f t="shared" si="226"/>
        <v>0</v>
      </c>
      <c r="CN76" s="113">
        <f t="shared" si="227"/>
        <v>0</v>
      </c>
      <c r="CO76" s="113">
        <f t="shared" si="228"/>
        <v>0</v>
      </c>
      <c r="CP76" s="113">
        <f t="shared" si="229"/>
        <v>0</v>
      </c>
      <c r="CQ76" s="113">
        <f t="shared" si="230"/>
        <v>0</v>
      </c>
      <c r="CR76" s="113">
        <f t="shared" si="231"/>
        <v>0</v>
      </c>
      <c r="CS76" s="113">
        <f t="shared" si="232"/>
        <v>0</v>
      </c>
      <c r="CT76" s="113">
        <f t="shared" si="233"/>
        <v>0</v>
      </c>
    </row>
    <row r="77" spans="1:98" ht="15" x14ac:dyDescent="0.25">
      <c r="A77" s="110">
        <f>VLOOKUP(LARGE(BASIC_TAB!$A$11:$A$151,ROW(A77)-5),BASIC_TAB!$A$11:$C$151,3,0)</f>
        <v>85</v>
      </c>
      <c r="B77" t="str">
        <f t="shared" si="157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IF(AND(VLOOKUP($A77,BASIC_TAB!$C$11:$AU$151,8,0)="",VLOOKUP($A77,BASIC_TAB!$C$11:$AU$151,9,0)=""),"",IF(VLOOKUP($A77,BASIC_TAB!$C$11:$AU$151,14,0)="*",0,VLOOKUP($A77,BASIC_TAB!$C$11:$AU$151,14,0)))</f>
        <v/>
      </c>
      <c r="P77" s="111" t="str">
        <f>IF(AND(VLOOKUP($A77,BASIC_TAB!$C$11:$AU$151,8,0)="",VLOOKUP($A77,BASIC_TAB!$C$11:$AU$151,9,0)=""),"",IF(VLOOKUP($A77,BASIC_TAB!$C$11:$AU$151,15,0)="*",0,VLOOKUP($A77,BASIC_TAB!$C$11:$AU$151,15,0)))</f>
        <v/>
      </c>
      <c r="Q77" s="111" t="str">
        <f>IF(AND(VLOOKUP($A77,BASIC_TAB!$C$11:$AU$151,8,0)="",VLOOKUP($A77,BASIC_TAB!$C$11:$AU$151,9,0)=""),"",IF(VLOOKUP($A77,BASIC_TAB!$C$11:$AU$151,16,0)="*",0,VLOOKUP($A77,BASIC_TAB!$C$11:$AU$151,16,0)))</f>
        <v/>
      </c>
      <c r="R77" s="111" t="str">
        <f>IF(AND(VLOOKUP($A77,BASIC_TAB!$C$11:$AU$151,8,0)="",VLOOKUP($A77,BASIC_TAB!$C$11:$AU$151,9,0)=""),"",IF(VLOOKUP($A77,BASIC_TAB!$C$11:$AU$151,17,0)="*",0,VLOOKUP($A77,BASIC_TAB!$C$11:$AU$151,17,0)))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8"/>
        <v>#N/A</v>
      </c>
      <c r="X77" s="110" t="e">
        <f t="shared" si="159"/>
        <v>#N/A</v>
      </c>
      <c r="Y77" s="110" t="e">
        <f t="shared" si="160"/>
        <v>#N/A</v>
      </c>
      <c r="Z77" s="110" t="e">
        <f t="shared" si="161"/>
        <v>#N/A</v>
      </c>
      <c r="AA77" s="113">
        <f t="shared" si="162"/>
        <v>0</v>
      </c>
      <c r="AB77" s="113">
        <f t="shared" si="163"/>
        <v>0</v>
      </c>
      <c r="AC77" s="113">
        <f t="shared" si="164"/>
        <v>0</v>
      </c>
      <c r="AD77" s="113">
        <f t="shared" si="165"/>
        <v>0</v>
      </c>
      <c r="AE77" s="113">
        <f t="shared" si="166"/>
        <v>0</v>
      </c>
      <c r="AF77" s="113">
        <f t="shared" si="167"/>
        <v>0</v>
      </c>
      <c r="AG77" s="113">
        <f t="shared" si="168"/>
        <v>0</v>
      </c>
      <c r="AH77" s="113">
        <f t="shared" si="169"/>
        <v>0</v>
      </c>
      <c r="AI77" s="113">
        <f t="shared" si="170"/>
        <v>0</v>
      </c>
      <c r="AJ77" s="113">
        <f t="shared" si="171"/>
        <v>0</v>
      </c>
      <c r="AK77" s="113">
        <f t="shared" si="172"/>
        <v>0</v>
      </c>
      <c r="AL77" s="113">
        <f t="shared" si="173"/>
        <v>0</v>
      </c>
      <c r="AM77" s="113">
        <f t="shared" si="174"/>
        <v>0</v>
      </c>
      <c r="AN77" s="113">
        <f t="shared" si="175"/>
        <v>0</v>
      </c>
      <c r="AO77" s="113">
        <f t="shared" si="176"/>
        <v>0</v>
      </c>
      <c r="AP77" s="113">
        <f t="shared" si="177"/>
        <v>0</v>
      </c>
      <c r="AQ77" s="113">
        <f t="shared" si="178"/>
        <v>0</v>
      </c>
      <c r="AR77" s="113">
        <f t="shared" si="179"/>
        <v>0</v>
      </c>
      <c r="AS77" s="113">
        <f t="shared" si="180"/>
        <v>0</v>
      </c>
      <c r="AT77" s="113">
        <f t="shared" si="181"/>
        <v>0</v>
      </c>
      <c r="AU77" s="113">
        <f t="shared" si="182"/>
        <v>0</v>
      </c>
      <c r="AV77" s="113">
        <f t="shared" si="183"/>
        <v>0</v>
      </c>
      <c r="AW77" s="113">
        <f t="shared" si="184"/>
        <v>0</v>
      </c>
      <c r="AX77" s="113">
        <f t="shared" si="185"/>
        <v>0</v>
      </c>
      <c r="AY77" s="113">
        <f t="shared" si="186"/>
        <v>0</v>
      </c>
      <c r="AZ77" s="113">
        <f t="shared" si="187"/>
        <v>0</v>
      </c>
      <c r="BA77" s="113">
        <f t="shared" si="188"/>
        <v>0</v>
      </c>
      <c r="BB77" s="113">
        <f t="shared" si="189"/>
        <v>0</v>
      </c>
      <c r="BC77" s="113">
        <f t="shared" si="190"/>
        <v>0</v>
      </c>
      <c r="BD77" s="113">
        <f t="shared" si="191"/>
        <v>0</v>
      </c>
      <c r="BE77" s="113">
        <f t="shared" si="192"/>
        <v>0</v>
      </c>
      <c r="BF77" s="113">
        <f t="shared" si="193"/>
        <v>0</v>
      </c>
      <c r="BG77" s="113">
        <f t="shared" si="194"/>
        <v>0</v>
      </c>
      <c r="BH77" s="113">
        <f t="shared" si="195"/>
        <v>0</v>
      </c>
      <c r="BI77" s="113">
        <f t="shared" si="196"/>
        <v>0</v>
      </c>
      <c r="BJ77" s="113">
        <f t="shared" si="197"/>
        <v>0</v>
      </c>
      <c r="BK77" s="113">
        <f t="shared" si="198"/>
        <v>0</v>
      </c>
      <c r="BL77" s="113">
        <f t="shared" si="199"/>
        <v>0</v>
      </c>
      <c r="BM77" s="113">
        <f t="shared" si="200"/>
        <v>0</v>
      </c>
      <c r="BN77" s="113">
        <f t="shared" si="201"/>
        <v>0</v>
      </c>
      <c r="BO77" s="113">
        <f t="shared" si="202"/>
        <v>0</v>
      </c>
      <c r="BP77" s="113">
        <f t="shared" si="203"/>
        <v>0</v>
      </c>
      <c r="BQ77" s="113">
        <f t="shared" si="204"/>
        <v>0</v>
      </c>
      <c r="BR77" s="113">
        <f t="shared" si="205"/>
        <v>0</v>
      </c>
      <c r="BS77" s="113">
        <f t="shared" si="206"/>
        <v>0</v>
      </c>
      <c r="BT77" s="113">
        <f t="shared" si="207"/>
        <v>0</v>
      </c>
      <c r="BU77" s="113">
        <f t="shared" si="208"/>
        <v>0</v>
      </c>
      <c r="BV77" s="113">
        <f t="shared" si="209"/>
        <v>0</v>
      </c>
      <c r="BW77" s="113">
        <f t="shared" si="210"/>
        <v>0</v>
      </c>
      <c r="BX77" s="113">
        <f t="shared" si="211"/>
        <v>0</v>
      </c>
      <c r="BY77" s="113">
        <f t="shared" si="212"/>
        <v>0</v>
      </c>
      <c r="BZ77" s="113">
        <f t="shared" si="213"/>
        <v>0</v>
      </c>
      <c r="CA77" s="113">
        <f t="shared" si="214"/>
        <v>0</v>
      </c>
      <c r="CB77" s="113">
        <f t="shared" si="215"/>
        <v>0</v>
      </c>
      <c r="CC77" s="113">
        <f t="shared" si="216"/>
        <v>0</v>
      </c>
      <c r="CD77" s="113">
        <f t="shared" si="217"/>
        <v>0</v>
      </c>
      <c r="CE77" s="113">
        <f t="shared" si="218"/>
        <v>0</v>
      </c>
      <c r="CF77" s="113">
        <f t="shared" si="219"/>
        <v>0</v>
      </c>
      <c r="CG77" s="113">
        <f t="shared" si="220"/>
        <v>0</v>
      </c>
      <c r="CH77" s="113">
        <f t="shared" si="221"/>
        <v>0</v>
      </c>
      <c r="CI77" s="113">
        <f t="shared" si="222"/>
        <v>0</v>
      </c>
      <c r="CJ77" s="113">
        <f t="shared" si="223"/>
        <v>0</v>
      </c>
      <c r="CK77" s="113">
        <f t="shared" si="224"/>
        <v>0</v>
      </c>
      <c r="CL77" s="113">
        <f t="shared" si="225"/>
        <v>0</v>
      </c>
      <c r="CM77" s="113">
        <f t="shared" si="226"/>
        <v>0</v>
      </c>
      <c r="CN77" s="113">
        <f t="shared" si="227"/>
        <v>0</v>
      </c>
      <c r="CO77" s="113">
        <f t="shared" si="228"/>
        <v>0</v>
      </c>
      <c r="CP77" s="113">
        <f t="shared" si="229"/>
        <v>0</v>
      </c>
      <c r="CQ77" s="113">
        <f t="shared" si="230"/>
        <v>0</v>
      </c>
      <c r="CR77" s="113">
        <f t="shared" si="231"/>
        <v>0</v>
      </c>
      <c r="CS77" s="113">
        <f t="shared" si="232"/>
        <v>0</v>
      </c>
      <c r="CT77" s="113">
        <f t="shared" si="233"/>
        <v>0</v>
      </c>
    </row>
    <row r="78" spans="1:98" ht="15" x14ac:dyDescent="0.25">
      <c r="A78" s="110">
        <f>VLOOKUP(LARGE(BASIC_TAB!$A$11:$A$151,ROW(A78)-5),BASIC_TAB!$A$11:$C$151,3,0)</f>
        <v>86</v>
      </c>
      <c r="B78" t="str">
        <f t="shared" si="157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IF(AND(VLOOKUP($A78,BASIC_TAB!$C$11:$AU$151,8,0)="",VLOOKUP($A78,BASIC_TAB!$C$11:$AU$151,9,0)=""),"",IF(VLOOKUP($A78,BASIC_TAB!$C$11:$AU$151,14,0)="*",0,VLOOKUP($A78,BASIC_TAB!$C$11:$AU$151,14,0)))</f>
        <v/>
      </c>
      <c r="P78" s="111" t="str">
        <f>IF(AND(VLOOKUP($A78,BASIC_TAB!$C$11:$AU$151,8,0)="",VLOOKUP($A78,BASIC_TAB!$C$11:$AU$151,9,0)=""),"",IF(VLOOKUP($A78,BASIC_TAB!$C$11:$AU$151,15,0)="*",0,VLOOKUP($A78,BASIC_TAB!$C$11:$AU$151,15,0)))</f>
        <v/>
      </c>
      <c r="Q78" s="111" t="str">
        <f>IF(AND(VLOOKUP($A78,BASIC_TAB!$C$11:$AU$151,8,0)="",VLOOKUP($A78,BASIC_TAB!$C$11:$AU$151,9,0)=""),"",IF(VLOOKUP($A78,BASIC_TAB!$C$11:$AU$151,16,0)="*",0,VLOOKUP($A78,BASIC_TAB!$C$11:$AU$151,16,0)))</f>
        <v/>
      </c>
      <c r="R78" s="111" t="str">
        <f>IF(AND(VLOOKUP($A78,BASIC_TAB!$C$11:$AU$151,8,0)="",VLOOKUP($A78,BASIC_TAB!$C$11:$AU$151,9,0)=""),"",IF(VLOOKUP($A78,BASIC_TAB!$C$11:$AU$151,17,0)="*",0,VLOOKUP($A78,BASIC_TAB!$C$11:$AU$151,17,0)))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8"/>
        <v>#N/A</v>
      </c>
      <c r="X78" s="110" t="e">
        <f t="shared" si="159"/>
        <v>#N/A</v>
      </c>
      <c r="Y78" s="110" t="e">
        <f t="shared" si="160"/>
        <v>#N/A</v>
      </c>
      <c r="Z78" s="110" t="e">
        <f t="shared" si="161"/>
        <v>#N/A</v>
      </c>
      <c r="AA78" s="113">
        <f t="shared" si="162"/>
        <v>0</v>
      </c>
      <c r="AB78" s="113">
        <f t="shared" si="163"/>
        <v>0</v>
      </c>
      <c r="AC78" s="113">
        <f t="shared" si="164"/>
        <v>0</v>
      </c>
      <c r="AD78" s="113">
        <f t="shared" si="165"/>
        <v>0</v>
      </c>
      <c r="AE78" s="113">
        <f t="shared" si="166"/>
        <v>0</v>
      </c>
      <c r="AF78" s="113">
        <f t="shared" si="167"/>
        <v>0</v>
      </c>
      <c r="AG78" s="113">
        <f t="shared" si="168"/>
        <v>0</v>
      </c>
      <c r="AH78" s="113">
        <f t="shared" si="169"/>
        <v>0</v>
      </c>
      <c r="AI78" s="113">
        <f t="shared" si="170"/>
        <v>0</v>
      </c>
      <c r="AJ78" s="113">
        <f t="shared" si="171"/>
        <v>0</v>
      </c>
      <c r="AK78" s="113">
        <f t="shared" si="172"/>
        <v>0</v>
      </c>
      <c r="AL78" s="113">
        <f t="shared" si="173"/>
        <v>0</v>
      </c>
      <c r="AM78" s="113">
        <f t="shared" si="174"/>
        <v>0</v>
      </c>
      <c r="AN78" s="113">
        <f t="shared" si="175"/>
        <v>0</v>
      </c>
      <c r="AO78" s="113">
        <f t="shared" si="176"/>
        <v>0</v>
      </c>
      <c r="AP78" s="113">
        <f t="shared" si="177"/>
        <v>0</v>
      </c>
      <c r="AQ78" s="113">
        <f t="shared" si="178"/>
        <v>0</v>
      </c>
      <c r="AR78" s="113">
        <f t="shared" si="179"/>
        <v>0</v>
      </c>
      <c r="AS78" s="113">
        <f t="shared" si="180"/>
        <v>0</v>
      </c>
      <c r="AT78" s="113">
        <f t="shared" si="181"/>
        <v>0</v>
      </c>
      <c r="AU78" s="113">
        <f t="shared" si="182"/>
        <v>0</v>
      </c>
      <c r="AV78" s="113">
        <f t="shared" si="183"/>
        <v>0</v>
      </c>
      <c r="AW78" s="113">
        <f t="shared" si="184"/>
        <v>0</v>
      </c>
      <c r="AX78" s="113">
        <f t="shared" si="185"/>
        <v>0</v>
      </c>
      <c r="AY78" s="113">
        <f t="shared" si="186"/>
        <v>0</v>
      </c>
      <c r="AZ78" s="113">
        <f t="shared" si="187"/>
        <v>0</v>
      </c>
      <c r="BA78" s="113">
        <f t="shared" si="188"/>
        <v>0</v>
      </c>
      <c r="BB78" s="113">
        <f t="shared" si="189"/>
        <v>0</v>
      </c>
      <c r="BC78" s="113">
        <f t="shared" si="190"/>
        <v>0</v>
      </c>
      <c r="BD78" s="113">
        <f t="shared" si="191"/>
        <v>0</v>
      </c>
      <c r="BE78" s="113">
        <f t="shared" si="192"/>
        <v>0</v>
      </c>
      <c r="BF78" s="113">
        <f t="shared" si="193"/>
        <v>0</v>
      </c>
      <c r="BG78" s="113">
        <f t="shared" si="194"/>
        <v>0</v>
      </c>
      <c r="BH78" s="113">
        <f t="shared" si="195"/>
        <v>0</v>
      </c>
      <c r="BI78" s="113">
        <f t="shared" si="196"/>
        <v>0</v>
      </c>
      <c r="BJ78" s="113">
        <f t="shared" si="197"/>
        <v>0</v>
      </c>
      <c r="BK78" s="113">
        <f t="shared" si="198"/>
        <v>0</v>
      </c>
      <c r="BL78" s="113">
        <f t="shared" si="199"/>
        <v>0</v>
      </c>
      <c r="BM78" s="113">
        <f t="shared" si="200"/>
        <v>0</v>
      </c>
      <c r="BN78" s="113">
        <f t="shared" si="201"/>
        <v>0</v>
      </c>
      <c r="BO78" s="113">
        <f t="shared" si="202"/>
        <v>0</v>
      </c>
      <c r="BP78" s="113">
        <f t="shared" si="203"/>
        <v>0</v>
      </c>
      <c r="BQ78" s="113">
        <f t="shared" si="204"/>
        <v>0</v>
      </c>
      <c r="BR78" s="113">
        <f t="shared" si="205"/>
        <v>0</v>
      </c>
      <c r="BS78" s="113">
        <f t="shared" si="206"/>
        <v>0</v>
      </c>
      <c r="BT78" s="113">
        <f t="shared" si="207"/>
        <v>0</v>
      </c>
      <c r="BU78" s="113">
        <f t="shared" si="208"/>
        <v>0</v>
      </c>
      <c r="BV78" s="113">
        <f t="shared" si="209"/>
        <v>0</v>
      </c>
      <c r="BW78" s="113">
        <f t="shared" si="210"/>
        <v>0</v>
      </c>
      <c r="BX78" s="113">
        <f t="shared" si="211"/>
        <v>0</v>
      </c>
      <c r="BY78" s="113">
        <f t="shared" si="212"/>
        <v>0</v>
      </c>
      <c r="BZ78" s="113">
        <f t="shared" si="213"/>
        <v>0</v>
      </c>
      <c r="CA78" s="113">
        <f t="shared" si="214"/>
        <v>0</v>
      </c>
      <c r="CB78" s="113">
        <f t="shared" si="215"/>
        <v>0</v>
      </c>
      <c r="CC78" s="113">
        <f t="shared" si="216"/>
        <v>0</v>
      </c>
      <c r="CD78" s="113">
        <f t="shared" si="217"/>
        <v>0</v>
      </c>
      <c r="CE78" s="113">
        <f t="shared" si="218"/>
        <v>0</v>
      </c>
      <c r="CF78" s="113">
        <f t="shared" si="219"/>
        <v>0</v>
      </c>
      <c r="CG78" s="113">
        <f t="shared" si="220"/>
        <v>0</v>
      </c>
      <c r="CH78" s="113">
        <f t="shared" si="221"/>
        <v>0</v>
      </c>
      <c r="CI78" s="113">
        <f t="shared" si="222"/>
        <v>0</v>
      </c>
      <c r="CJ78" s="113">
        <f t="shared" si="223"/>
        <v>0</v>
      </c>
      <c r="CK78" s="113">
        <f t="shared" si="224"/>
        <v>0</v>
      </c>
      <c r="CL78" s="113">
        <f t="shared" si="225"/>
        <v>0</v>
      </c>
      <c r="CM78" s="113">
        <f t="shared" si="226"/>
        <v>0</v>
      </c>
      <c r="CN78" s="113">
        <f t="shared" si="227"/>
        <v>0</v>
      </c>
      <c r="CO78" s="113">
        <f t="shared" si="228"/>
        <v>0</v>
      </c>
      <c r="CP78" s="113">
        <f t="shared" si="229"/>
        <v>0</v>
      </c>
      <c r="CQ78" s="113">
        <f t="shared" si="230"/>
        <v>0</v>
      </c>
      <c r="CR78" s="113">
        <f t="shared" si="231"/>
        <v>0</v>
      </c>
      <c r="CS78" s="113">
        <f t="shared" si="232"/>
        <v>0</v>
      </c>
      <c r="CT78" s="113">
        <f t="shared" si="233"/>
        <v>0</v>
      </c>
    </row>
    <row r="79" spans="1:98" ht="15" x14ac:dyDescent="0.25">
      <c r="A79" s="110">
        <f>VLOOKUP(LARGE(BASIC_TAB!$A$11:$A$151,ROW(A79)-5),BASIC_TAB!$A$11:$C$151,3,0)</f>
        <v>89</v>
      </c>
      <c r="B79" t="str">
        <f t="shared" si="157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IF(AND(VLOOKUP($A79,BASIC_TAB!$C$11:$AU$151,8,0)="",VLOOKUP($A79,BASIC_TAB!$C$11:$AU$151,9,0)=""),"",IF(VLOOKUP($A79,BASIC_TAB!$C$11:$AU$151,14,0)="*",0,VLOOKUP($A79,BASIC_TAB!$C$11:$AU$151,14,0)))</f>
        <v/>
      </c>
      <c r="P79" s="111" t="str">
        <f>IF(AND(VLOOKUP($A79,BASIC_TAB!$C$11:$AU$151,8,0)="",VLOOKUP($A79,BASIC_TAB!$C$11:$AU$151,9,0)=""),"",IF(VLOOKUP($A79,BASIC_TAB!$C$11:$AU$151,15,0)="*",0,VLOOKUP($A79,BASIC_TAB!$C$11:$AU$151,15,0)))</f>
        <v/>
      </c>
      <c r="Q79" s="111" t="str">
        <f>IF(AND(VLOOKUP($A79,BASIC_TAB!$C$11:$AU$151,8,0)="",VLOOKUP($A79,BASIC_TAB!$C$11:$AU$151,9,0)=""),"",IF(VLOOKUP($A79,BASIC_TAB!$C$11:$AU$151,16,0)="*",0,VLOOKUP($A79,BASIC_TAB!$C$11:$AU$151,16,0)))</f>
        <v/>
      </c>
      <c r="R79" s="111" t="str">
        <f>IF(AND(VLOOKUP($A79,BASIC_TAB!$C$11:$AU$151,8,0)="",VLOOKUP($A79,BASIC_TAB!$C$11:$AU$151,9,0)=""),"",IF(VLOOKUP($A79,BASIC_TAB!$C$11:$AU$151,17,0)="*",0,VLOOKUP($A79,BASIC_TAB!$C$11:$AU$151,17,0)))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8"/>
        <v>#N/A</v>
      </c>
      <c r="X79" s="110" t="e">
        <f t="shared" si="159"/>
        <v>#N/A</v>
      </c>
      <c r="Y79" s="110" t="e">
        <f t="shared" si="160"/>
        <v>#N/A</v>
      </c>
      <c r="Z79" s="110" t="e">
        <f t="shared" si="161"/>
        <v>#N/A</v>
      </c>
      <c r="AA79" s="113">
        <f t="shared" si="162"/>
        <v>0</v>
      </c>
      <c r="AB79" s="113">
        <f t="shared" si="163"/>
        <v>0</v>
      </c>
      <c r="AC79" s="113">
        <f t="shared" si="164"/>
        <v>0</v>
      </c>
      <c r="AD79" s="113">
        <f t="shared" si="165"/>
        <v>0</v>
      </c>
      <c r="AE79" s="113">
        <f t="shared" si="166"/>
        <v>0</v>
      </c>
      <c r="AF79" s="113">
        <f t="shared" si="167"/>
        <v>0</v>
      </c>
      <c r="AG79" s="113">
        <f t="shared" si="168"/>
        <v>0</v>
      </c>
      <c r="AH79" s="113">
        <f t="shared" si="169"/>
        <v>0</v>
      </c>
      <c r="AI79" s="113">
        <f t="shared" si="170"/>
        <v>0</v>
      </c>
      <c r="AJ79" s="113">
        <f t="shared" si="171"/>
        <v>0</v>
      </c>
      <c r="AK79" s="113">
        <f t="shared" si="172"/>
        <v>0</v>
      </c>
      <c r="AL79" s="113">
        <f t="shared" si="173"/>
        <v>0</v>
      </c>
      <c r="AM79" s="113">
        <f t="shared" si="174"/>
        <v>0</v>
      </c>
      <c r="AN79" s="113">
        <f t="shared" si="175"/>
        <v>0</v>
      </c>
      <c r="AO79" s="113">
        <f t="shared" si="176"/>
        <v>0</v>
      </c>
      <c r="AP79" s="113">
        <f t="shared" si="177"/>
        <v>0</v>
      </c>
      <c r="AQ79" s="113">
        <f t="shared" si="178"/>
        <v>0</v>
      </c>
      <c r="AR79" s="113">
        <f t="shared" si="179"/>
        <v>0</v>
      </c>
      <c r="AS79" s="113">
        <f t="shared" si="180"/>
        <v>0</v>
      </c>
      <c r="AT79" s="113">
        <f t="shared" si="181"/>
        <v>0</v>
      </c>
      <c r="AU79" s="113">
        <f t="shared" si="182"/>
        <v>0</v>
      </c>
      <c r="AV79" s="113">
        <f t="shared" si="183"/>
        <v>0</v>
      </c>
      <c r="AW79" s="113">
        <f t="shared" si="184"/>
        <v>0</v>
      </c>
      <c r="AX79" s="113">
        <f t="shared" si="185"/>
        <v>0</v>
      </c>
      <c r="AY79" s="113">
        <f t="shared" si="186"/>
        <v>0</v>
      </c>
      <c r="AZ79" s="113">
        <f t="shared" si="187"/>
        <v>0</v>
      </c>
      <c r="BA79" s="113">
        <f t="shared" si="188"/>
        <v>0</v>
      </c>
      <c r="BB79" s="113">
        <f t="shared" si="189"/>
        <v>0</v>
      </c>
      <c r="BC79" s="113">
        <f t="shared" si="190"/>
        <v>0</v>
      </c>
      <c r="BD79" s="113">
        <f t="shared" si="191"/>
        <v>0</v>
      </c>
      <c r="BE79" s="113">
        <f t="shared" si="192"/>
        <v>0</v>
      </c>
      <c r="BF79" s="113">
        <f t="shared" si="193"/>
        <v>0</v>
      </c>
      <c r="BG79" s="113">
        <f t="shared" si="194"/>
        <v>0</v>
      </c>
      <c r="BH79" s="113">
        <f t="shared" si="195"/>
        <v>0</v>
      </c>
      <c r="BI79" s="113">
        <f t="shared" si="196"/>
        <v>0</v>
      </c>
      <c r="BJ79" s="113">
        <f t="shared" si="197"/>
        <v>0</v>
      </c>
      <c r="BK79" s="113">
        <f t="shared" si="198"/>
        <v>0</v>
      </c>
      <c r="BL79" s="113">
        <f t="shared" si="199"/>
        <v>0</v>
      </c>
      <c r="BM79" s="113">
        <f t="shared" si="200"/>
        <v>0</v>
      </c>
      <c r="BN79" s="113">
        <f t="shared" si="201"/>
        <v>0</v>
      </c>
      <c r="BO79" s="113">
        <f t="shared" si="202"/>
        <v>0</v>
      </c>
      <c r="BP79" s="113">
        <f t="shared" si="203"/>
        <v>0</v>
      </c>
      <c r="BQ79" s="113">
        <f t="shared" si="204"/>
        <v>0</v>
      </c>
      <c r="BR79" s="113">
        <f t="shared" si="205"/>
        <v>0</v>
      </c>
      <c r="BS79" s="113">
        <f t="shared" si="206"/>
        <v>0</v>
      </c>
      <c r="BT79" s="113">
        <f t="shared" si="207"/>
        <v>0</v>
      </c>
      <c r="BU79" s="113">
        <f t="shared" si="208"/>
        <v>0</v>
      </c>
      <c r="BV79" s="113">
        <f t="shared" si="209"/>
        <v>0</v>
      </c>
      <c r="BW79" s="113">
        <f t="shared" si="210"/>
        <v>0</v>
      </c>
      <c r="BX79" s="113">
        <f t="shared" si="211"/>
        <v>0</v>
      </c>
      <c r="BY79" s="113">
        <f t="shared" si="212"/>
        <v>0</v>
      </c>
      <c r="BZ79" s="113">
        <f t="shared" si="213"/>
        <v>0</v>
      </c>
      <c r="CA79" s="113">
        <f t="shared" si="214"/>
        <v>0</v>
      </c>
      <c r="CB79" s="113">
        <f t="shared" si="215"/>
        <v>0</v>
      </c>
      <c r="CC79" s="113">
        <f t="shared" si="216"/>
        <v>0</v>
      </c>
      <c r="CD79" s="113">
        <f t="shared" si="217"/>
        <v>0</v>
      </c>
      <c r="CE79" s="113">
        <f t="shared" si="218"/>
        <v>0</v>
      </c>
      <c r="CF79" s="113">
        <f t="shared" si="219"/>
        <v>0</v>
      </c>
      <c r="CG79" s="113">
        <f t="shared" si="220"/>
        <v>0</v>
      </c>
      <c r="CH79" s="113">
        <f t="shared" si="221"/>
        <v>0</v>
      </c>
      <c r="CI79" s="113">
        <f t="shared" si="222"/>
        <v>0</v>
      </c>
      <c r="CJ79" s="113">
        <f t="shared" si="223"/>
        <v>0</v>
      </c>
      <c r="CK79" s="113">
        <f t="shared" si="224"/>
        <v>0</v>
      </c>
      <c r="CL79" s="113">
        <f t="shared" si="225"/>
        <v>0</v>
      </c>
      <c r="CM79" s="113">
        <f t="shared" si="226"/>
        <v>0</v>
      </c>
      <c r="CN79" s="113">
        <f t="shared" si="227"/>
        <v>0</v>
      </c>
      <c r="CO79" s="113">
        <f t="shared" si="228"/>
        <v>0</v>
      </c>
      <c r="CP79" s="113">
        <f t="shared" si="229"/>
        <v>0</v>
      </c>
      <c r="CQ79" s="113">
        <f t="shared" si="230"/>
        <v>0</v>
      </c>
      <c r="CR79" s="113">
        <f t="shared" si="231"/>
        <v>0</v>
      </c>
      <c r="CS79" s="113">
        <f t="shared" si="232"/>
        <v>0</v>
      </c>
      <c r="CT79" s="113">
        <f t="shared" si="233"/>
        <v>0</v>
      </c>
    </row>
    <row r="80" spans="1:98" ht="15" x14ac:dyDescent="0.25">
      <c r="A80" s="110">
        <f>VLOOKUP(LARGE(BASIC_TAB!$A$11:$A$151,ROW(A80)-5),BASIC_TAB!$A$11:$C$151,3,0)</f>
        <v>90</v>
      </c>
      <c r="B80" t="str">
        <f t="shared" si="157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IF(AND(VLOOKUP($A80,BASIC_TAB!$C$11:$AU$151,8,0)="",VLOOKUP($A80,BASIC_TAB!$C$11:$AU$151,9,0)=""),"",IF(VLOOKUP($A80,BASIC_TAB!$C$11:$AU$151,14,0)="*",0,VLOOKUP($A80,BASIC_TAB!$C$11:$AU$151,14,0)))</f>
        <v/>
      </c>
      <c r="P80" s="111" t="str">
        <f>IF(AND(VLOOKUP($A80,BASIC_TAB!$C$11:$AU$151,8,0)="",VLOOKUP($A80,BASIC_TAB!$C$11:$AU$151,9,0)=""),"",IF(VLOOKUP($A80,BASIC_TAB!$C$11:$AU$151,15,0)="*",0,VLOOKUP($A80,BASIC_TAB!$C$11:$AU$151,15,0)))</f>
        <v/>
      </c>
      <c r="Q80" s="111" t="str">
        <f>IF(AND(VLOOKUP($A80,BASIC_TAB!$C$11:$AU$151,8,0)="",VLOOKUP($A80,BASIC_TAB!$C$11:$AU$151,9,0)=""),"",IF(VLOOKUP($A80,BASIC_TAB!$C$11:$AU$151,16,0)="*",0,VLOOKUP($A80,BASIC_TAB!$C$11:$AU$151,16,0)))</f>
        <v/>
      </c>
      <c r="R80" s="111" t="str">
        <f>IF(AND(VLOOKUP($A80,BASIC_TAB!$C$11:$AU$151,8,0)="",VLOOKUP($A80,BASIC_TAB!$C$11:$AU$151,9,0)=""),"",IF(VLOOKUP($A80,BASIC_TAB!$C$11:$AU$151,17,0)="*",0,VLOOKUP($A80,BASIC_TAB!$C$11:$AU$151,17,0)))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8"/>
        <v>#N/A</v>
      </c>
      <c r="X80" s="110" t="e">
        <f t="shared" si="159"/>
        <v>#N/A</v>
      </c>
      <c r="Y80" s="110" t="e">
        <f t="shared" si="160"/>
        <v>#N/A</v>
      </c>
      <c r="Z80" s="110" t="e">
        <f t="shared" si="161"/>
        <v>#N/A</v>
      </c>
      <c r="AA80" s="113">
        <f t="shared" si="162"/>
        <v>0</v>
      </c>
      <c r="AB80" s="113">
        <f t="shared" si="163"/>
        <v>0</v>
      </c>
      <c r="AC80" s="113">
        <f t="shared" si="164"/>
        <v>0</v>
      </c>
      <c r="AD80" s="113">
        <f t="shared" si="165"/>
        <v>0</v>
      </c>
      <c r="AE80" s="113">
        <f t="shared" si="166"/>
        <v>0</v>
      </c>
      <c r="AF80" s="113">
        <f t="shared" si="167"/>
        <v>0</v>
      </c>
      <c r="AG80" s="113">
        <f t="shared" si="168"/>
        <v>0</v>
      </c>
      <c r="AH80" s="113">
        <f t="shared" si="169"/>
        <v>0</v>
      </c>
      <c r="AI80" s="113">
        <f t="shared" si="170"/>
        <v>0</v>
      </c>
      <c r="AJ80" s="113">
        <f t="shared" si="171"/>
        <v>0</v>
      </c>
      <c r="AK80" s="113">
        <f t="shared" si="172"/>
        <v>0</v>
      </c>
      <c r="AL80" s="113">
        <f t="shared" si="173"/>
        <v>0</v>
      </c>
      <c r="AM80" s="113">
        <f t="shared" si="174"/>
        <v>0</v>
      </c>
      <c r="AN80" s="113">
        <f t="shared" si="175"/>
        <v>0</v>
      </c>
      <c r="AO80" s="113">
        <f t="shared" si="176"/>
        <v>0</v>
      </c>
      <c r="AP80" s="113">
        <f t="shared" si="177"/>
        <v>0</v>
      </c>
      <c r="AQ80" s="113">
        <f t="shared" si="178"/>
        <v>0</v>
      </c>
      <c r="AR80" s="113">
        <f t="shared" si="179"/>
        <v>0</v>
      </c>
      <c r="AS80" s="113">
        <f t="shared" si="180"/>
        <v>0</v>
      </c>
      <c r="AT80" s="113">
        <f t="shared" si="181"/>
        <v>0</v>
      </c>
      <c r="AU80" s="113">
        <f t="shared" si="182"/>
        <v>0</v>
      </c>
      <c r="AV80" s="113">
        <f t="shared" si="183"/>
        <v>0</v>
      </c>
      <c r="AW80" s="113">
        <f t="shared" si="184"/>
        <v>0</v>
      </c>
      <c r="AX80" s="113">
        <f t="shared" si="185"/>
        <v>0</v>
      </c>
      <c r="AY80" s="113">
        <f t="shared" si="186"/>
        <v>0</v>
      </c>
      <c r="AZ80" s="113">
        <f t="shared" si="187"/>
        <v>0</v>
      </c>
      <c r="BA80" s="113">
        <f t="shared" si="188"/>
        <v>0</v>
      </c>
      <c r="BB80" s="113">
        <f t="shared" si="189"/>
        <v>0</v>
      </c>
      <c r="BC80" s="113">
        <f t="shared" si="190"/>
        <v>0</v>
      </c>
      <c r="BD80" s="113">
        <f t="shared" si="191"/>
        <v>0</v>
      </c>
      <c r="BE80" s="113">
        <f t="shared" si="192"/>
        <v>0</v>
      </c>
      <c r="BF80" s="113">
        <f t="shared" si="193"/>
        <v>0</v>
      </c>
      <c r="BG80" s="113">
        <f t="shared" si="194"/>
        <v>0</v>
      </c>
      <c r="BH80" s="113">
        <f t="shared" si="195"/>
        <v>0</v>
      </c>
      <c r="BI80" s="113">
        <f t="shared" si="196"/>
        <v>0</v>
      </c>
      <c r="BJ80" s="113">
        <f t="shared" si="197"/>
        <v>0</v>
      </c>
      <c r="BK80" s="113">
        <f t="shared" si="198"/>
        <v>0</v>
      </c>
      <c r="BL80" s="113">
        <f t="shared" si="199"/>
        <v>0</v>
      </c>
      <c r="BM80" s="113">
        <f t="shared" si="200"/>
        <v>0</v>
      </c>
      <c r="BN80" s="113">
        <f t="shared" si="201"/>
        <v>0</v>
      </c>
      <c r="BO80" s="113">
        <f t="shared" si="202"/>
        <v>0</v>
      </c>
      <c r="BP80" s="113">
        <f t="shared" si="203"/>
        <v>0</v>
      </c>
      <c r="BQ80" s="113">
        <f t="shared" si="204"/>
        <v>0</v>
      </c>
      <c r="BR80" s="113">
        <f t="shared" si="205"/>
        <v>0</v>
      </c>
      <c r="BS80" s="113">
        <f t="shared" si="206"/>
        <v>0</v>
      </c>
      <c r="BT80" s="113">
        <f t="shared" si="207"/>
        <v>0</v>
      </c>
      <c r="BU80" s="113">
        <f t="shared" si="208"/>
        <v>0</v>
      </c>
      <c r="BV80" s="113">
        <f t="shared" si="209"/>
        <v>0</v>
      </c>
      <c r="BW80" s="113">
        <f t="shared" si="210"/>
        <v>0</v>
      </c>
      <c r="BX80" s="113">
        <f t="shared" si="211"/>
        <v>0</v>
      </c>
      <c r="BY80" s="113">
        <f t="shared" si="212"/>
        <v>0</v>
      </c>
      <c r="BZ80" s="113">
        <f t="shared" si="213"/>
        <v>0</v>
      </c>
      <c r="CA80" s="113">
        <f t="shared" si="214"/>
        <v>0</v>
      </c>
      <c r="CB80" s="113">
        <f t="shared" si="215"/>
        <v>0</v>
      </c>
      <c r="CC80" s="113">
        <f t="shared" si="216"/>
        <v>0</v>
      </c>
      <c r="CD80" s="113">
        <f t="shared" si="217"/>
        <v>0</v>
      </c>
      <c r="CE80" s="113">
        <f t="shared" si="218"/>
        <v>0</v>
      </c>
      <c r="CF80" s="113">
        <f t="shared" si="219"/>
        <v>0</v>
      </c>
      <c r="CG80" s="113">
        <f t="shared" si="220"/>
        <v>0</v>
      </c>
      <c r="CH80" s="113">
        <f t="shared" si="221"/>
        <v>0</v>
      </c>
      <c r="CI80" s="113">
        <f t="shared" si="222"/>
        <v>0</v>
      </c>
      <c r="CJ80" s="113">
        <f t="shared" si="223"/>
        <v>0</v>
      </c>
      <c r="CK80" s="113">
        <f t="shared" si="224"/>
        <v>0</v>
      </c>
      <c r="CL80" s="113">
        <f t="shared" si="225"/>
        <v>0</v>
      </c>
      <c r="CM80" s="113">
        <f t="shared" si="226"/>
        <v>0</v>
      </c>
      <c r="CN80" s="113">
        <f t="shared" si="227"/>
        <v>0</v>
      </c>
      <c r="CO80" s="113">
        <f t="shared" si="228"/>
        <v>0</v>
      </c>
      <c r="CP80" s="113">
        <f t="shared" si="229"/>
        <v>0</v>
      </c>
      <c r="CQ80" s="113">
        <f t="shared" si="230"/>
        <v>0</v>
      </c>
      <c r="CR80" s="113">
        <f t="shared" si="231"/>
        <v>0</v>
      </c>
      <c r="CS80" s="113">
        <f t="shared" si="232"/>
        <v>0</v>
      </c>
      <c r="CT80" s="113">
        <f t="shared" si="233"/>
        <v>0</v>
      </c>
    </row>
    <row r="81" spans="1:98" ht="15" x14ac:dyDescent="0.25">
      <c r="A81" s="110">
        <f>VLOOKUP(LARGE(BASIC_TAB!$A$11:$A$151,ROW(A81)-5),BASIC_TAB!$A$11:$C$151,3,0)</f>
        <v>91</v>
      </c>
      <c r="B81" t="str">
        <f t="shared" si="157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IF(AND(VLOOKUP($A81,BASIC_TAB!$C$11:$AU$151,8,0)="",VLOOKUP($A81,BASIC_TAB!$C$11:$AU$151,9,0)=""),"",IF(VLOOKUP($A81,BASIC_TAB!$C$11:$AU$151,14,0)="*",0,VLOOKUP($A81,BASIC_TAB!$C$11:$AU$151,14,0)))</f>
        <v/>
      </c>
      <c r="P81" s="111" t="str">
        <f>IF(AND(VLOOKUP($A81,BASIC_TAB!$C$11:$AU$151,8,0)="",VLOOKUP($A81,BASIC_TAB!$C$11:$AU$151,9,0)=""),"",IF(VLOOKUP($A81,BASIC_TAB!$C$11:$AU$151,15,0)="*",0,VLOOKUP($A81,BASIC_TAB!$C$11:$AU$151,15,0)))</f>
        <v/>
      </c>
      <c r="Q81" s="111" t="str">
        <f>IF(AND(VLOOKUP($A81,BASIC_TAB!$C$11:$AU$151,8,0)="",VLOOKUP($A81,BASIC_TAB!$C$11:$AU$151,9,0)=""),"",IF(VLOOKUP($A81,BASIC_TAB!$C$11:$AU$151,16,0)="*",0,VLOOKUP($A81,BASIC_TAB!$C$11:$AU$151,16,0)))</f>
        <v/>
      </c>
      <c r="R81" s="111" t="str">
        <f>IF(AND(VLOOKUP($A81,BASIC_TAB!$C$11:$AU$151,8,0)="",VLOOKUP($A81,BASIC_TAB!$C$11:$AU$151,9,0)=""),"",IF(VLOOKUP($A81,BASIC_TAB!$C$11:$AU$151,17,0)="*",0,VLOOKUP($A81,BASIC_TAB!$C$11:$AU$151,17,0)))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8"/>
        <v>#N/A</v>
      </c>
      <c r="X81" s="110" t="e">
        <f t="shared" si="159"/>
        <v>#N/A</v>
      </c>
      <c r="Y81" s="110" t="e">
        <f t="shared" si="160"/>
        <v>#N/A</v>
      </c>
      <c r="Z81" s="110" t="e">
        <f t="shared" si="161"/>
        <v>#N/A</v>
      </c>
      <c r="AA81" s="113">
        <f t="shared" si="162"/>
        <v>0</v>
      </c>
      <c r="AB81" s="113">
        <f t="shared" si="163"/>
        <v>0</v>
      </c>
      <c r="AC81" s="113">
        <f t="shared" si="164"/>
        <v>0</v>
      </c>
      <c r="AD81" s="113">
        <f t="shared" si="165"/>
        <v>0</v>
      </c>
      <c r="AE81" s="113">
        <f t="shared" si="166"/>
        <v>0</v>
      </c>
      <c r="AF81" s="113">
        <f t="shared" si="167"/>
        <v>0</v>
      </c>
      <c r="AG81" s="113">
        <f t="shared" si="168"/>
        <v>0</v>
      </c>
      <c r="AH81" s="113">
        <f t="shared" si="169"/>
        <v>0</v>
      </c>
      <c r="AI81" s="113">
        <f t="shared" si="170"/>
        <v>0</v>
      </c>
      <c r="AJ81" s="113">
        <f t="shared" si="171"/>
        <v>0</v>
      </c>
      <c r="AK81" s="113">
        <f t="shared" si="172"/>
        <v>0</v>
      </c>
      <c r="AL81" s="113">
        <f t="shared" si="173"/>
        <v>0</v>
      </c>
      <c r="AM81" s="113">
        <f t="shared" si="174"/>
        <v>0</v>
      </c>
      <c r="AN81" s="113">
        <f t="shared" si="175"/>
        <v>0</v>
      </c>
      <c r="AO81" s="113">
        <f t="shared" si="176"/>
        <v>0</v>
      </c>
      <c r="AP81" s="113">
        <f t="shared" si="177"/>
        <v>0</v>
      </c>
      <c r="AQ81" s="113">
        <f t="shared" si="178"/>
        <v>0</v>
      </c>
      <c r="AR81" s="113">
        <f t="shared" si="179"/>
        <v>0</v>
      </c>
      <c r="AS81" s="113">
        <f t="shared" si="180"/>
        <v>0</v>
      </c>
      <c r="AT81" s="113">
        <f t="shared" si="181"/>
        <v>0</v>
      </c>
      <c r="AU81" s="113">
        <f t="shared" si="182"/>
        <v>0</v>
      </c>
      <c r="AV81" s="113">
        <f t="shared" si="183"/>
        <v>0</v>
      </c>
      <c r="AW81" s="113">
        <f t="shared" si="184"/>
        <v>0</v>
      </c>
      <c r="AX81" s="113">
        <f t="shared" si="185"/>
        <v>0</v>
      </c>
      <c r="AY81" s="113">
        <f t="shared" si="186"/>
        <v>0</v>
      </c>
      <c r="AZ81" s="113">
        <f t="shared" si="187"/>
        <v>0</v>
      </c>
      <c r="BA81" s="113">
        <f t="shared" si="188"/>
        <v>0</v>
      </c>
      <c r="BB81" s="113">
        <f t="shared" si="189"/>
        <v>0</v>
      </c>
      <c r="BC81" s="113">
        <f t="shared" si="190"/>
        <v>0</v>
      </c>
      <c r="BD81" s="113">
        <f t="shared" si="191"/>
        <v>0</v>
      </c>
      <c r="BE81" s="113">
        <f t="shared" si="192"/>
        <v>0</v>
      </c>
      <c r="BF81" s="113">
        <f t="shared" si="193"/>
        <v>0</v>
      </c>
      <c r="BG81" s="113">
        <f t="shared" si="194"/>
        <v>0</v>
      </c>
      <c r="BH81" s="113">
        <f t="shared" si="195"/>
        <v>0</v>
      </c>
      <c r="BI81" s="113">
        <f t="shared" si="196"/>
        <v>0</v>
      </c>
      <c r="BJ81" s="113">
        <f t="shared" si="197"/>
        <v>0</v>
      </c>
      <c r="BK81" s="113">
        <f t="shared" si="198"/>
        <v>0</v>
      </c>
      <c r="BL81" s="113">
        <f t="shared" si="199"/>
        <v>0</v>
      </c>
      <c r="BM81" s="113">
        <f t="shared" si="200"/>
        <v>0</v>
      </c>
      <c r="BN81" s="113">
        <f t="shared" si="201"/>
        <v>0</v>
      </c>
      <c r="BO81" s="113">
        <f t="shared" si="202"/>
        <v>0</v>
      </c>
      <c r="BP81" s="113">
        <f t="shared" si="203"/>
        <v>0</v>
      </c>
      <c r="BQ81" s="113">
        <f t="shared" si="204"/>
        <v>0</v>
      </c>
      <c r="BR81" s="113">
        <f t="shared" si="205"/>
        <v>0</v>
      </c>
      <c r="BS81" s="113">
        <f t="shared" si="206"/>
        <v>0</v>
      </c>
      <c r="BT81" s="113">
        <f t="shared" si="207"/>
        <v>0</v>
      </c>
      <c r="BU81" s="113">
        <f t="shared" si="208"/>
        <v>0</v>
      </c>
      <c r="BV81" s="113">
        <f t="shared" si="209"/>
        <v>0</v>
      </c>
      <c r="BW81" s="113">
        <f t="shared" si="210"/>
        <v>0</v>
      </c>
      <c r="BX81" s="113">
        <f t="shared" si="211"/>
        <v>0</v>
      </c>
      <c r="BY81" s="113">
        <f t="shared" si="212"/>
        <v>0</v>
      </c>
      <c r="BZ81" s="113">
        <f t="shared" si="213"/>
        <v>0</v>
      </c>
      <c r="CA81" s="113">
        <f t="shared" si="214"/>
        <v>0</v>
      </c>
      <c r="CB81" s="113">
        <f t="shared" si="215"/>
        <v>0</v>
      </c>
      <c r="CC81" s="113">
        <f t="shared" si="216"/>
        <v>0</v>
      </c>
      <c r="CD81" s="113">
        <f t="shared" si="217"/>
        <v>0</v>
      </c>
      <c r="CE81" s="113">
        <f t="shared" si="218"/>
        <v>0</v>
      </c>
      <c r="CF81" s="113">
        <f t="shared" si="219"/>
        <v>0</v>
      </c>
      <c r="CG81" s="113">
        <f t="shared" si="220"/>
        <v>0</v>
      </c>
      <c r="CH81" s="113">
        <f t="shared" si="221"/>
        <v>0</v>
      </c>
      <c r="CI81" s="113">
        <f t="shared" si="222"/>
        <v>0</v>
      </c>
      <c r="CJ81" s="113">
        <f t="shared" si="223"/>
        <v>0</v>
      </c>
      <c r="CK81" s="113">
        <f t="shared" si="224"/>
        <v>0</v>
      </c>
      <c r="CL81" s="113">
        <f t="shared" si="225"/>
        <v>0</v>
      </c>
      <c r="CM81" s="113">
        <f t="shared" si="226"/>
        <v>0</v>
      </c>
      <c r="CN81" s="113">
        <f t="shared" si="227"/>
        <v>0</v>
      </c>
      <c r="CO81" s="113">
        <f t="shared" si="228"/>
        <v>0</v>
      </c>
      <c r="CP81" s="113">
        <f t="shared" si="229"/>
        <v>0</v>
      </c>
      <c r="CQ81" s="113">
        <f t="shared" si="230"/>
        <v>0</v>
      </c>
      <c r="CR81" s="113">
        <f t="shared" si="231"/>
        <v>0</v>
      </c>
      <c r="CS81" s="113">
        <f t="shared" si="232"/>
        <v>0</v>
      </c>
      <c r="CT81" s="113">
        <f t="shared" si="233"/>
        <v>0</v>
      </c>
    </row>
    <row r="82" spans="1:98" ht="15" x14ac:dyDescent="0.25">
      <c r="A82" s="110">
        <f>VLOOKUP(LARGE(BASIC_TAB!$A$11:$A$151,ROW(A82)-5),BASIC_TAB!$A$11:$C$151,3,0)</f>
        <v>92</v>
      </c>
      <c r="B82" t="str">
        <f t="shared" si="157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IF(AND(VLOOKUP($A82,BASIC_TAB!$C$11:$AU$151,8,0)="",VLOOKUP($A82,BASIC_TAB!$C$11:$AU$151,9,0)=""),"",IF(VLOOKUP($A82,BASIC_TAB!$C$11:$AU$151,14,0)="*",0,VLOOKUP($A82,BASIC_TAB!$C$11:$AU$151,14,0)))</f>
        <v/>
      </c>
      <c r="P82" s="111" t="str">
        <f>IF(AND(VLOOKUP($A82,BASIC_TAB!$C$11:$AU$151,8,0)="",VLOOKUP($A82,BASIC_TAB!$C$11:$AU$151,9,0)=""),"",IF(VLOOKUP($A82,BASIC_TAB!$C$11:$AU$151,15,0)="*",0,VLOOKUP($A82,BASIC_TAB!$C$11:$AU$151,15,0)))</f>
        <v/>
      </c>
      <c r="Q82" s="111" t="str">
        <f>IF(AND(VLOOKUP($A82,BASIC_TAB!$C$11:$AU$151,8,0)="",VLOOKUP($A82,BASIC_TAB!$C$11:$AU$151,9,0)=""),"",IF(VLOOKUP($A82,BASIC_TAB!$C$11:$AU$151,16,0)="*",0,VLOOKUP($A82,BASIC_TAB!$C$11:$AU$151,16,0)))</f>
        <v/>
      </c>
      <c r="R82" s="111" t="str">
        <f>IF(AND(VLOOKUP($A82,BASIC_TAB!$C$11:$AU$151,8,0)="",VLOOKUP($A82,BASIC_TAB!$C$11:$AU$151,9,0)=""),"",IF(VLOOKUP($A82,BASIC_TAB!$C$11:$AU$151,17,0)="*",0,VLOOKUP($A82,BASIC_TAB!$C$11:$AU$151,17,0)))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8"/>
        <v>#N/A</v>
      </c>
      <c r="X82" s="110" t="e">
        <f t="shared" si="159"/>
        <v>#N/A</v>
      </c>
      <c r="Y82" s="110" t="e">
        <f t="shared" si="160"/>
        <v>#N/A</v>
      </c>
      <c r="Z82" s="110" t="e">
        <f t="shared" si="161"/>
        <v>#N/A</v>
      </c>
      <c r="AA82" s="113">
        <f t="shared" si="162"/>
        <v>0</v>
      </c>
      <c r="AB82" s="113">
        <f t="shared" si="163"/>
        <v>0</v>
      </c>
      <c r="AC82" s="113">
        <f t="shared" si="164"/>
        <v>0</v>
      </c>
      <c r="AD82" s="113">
        <f t="shared" si="165"/>
        <v>0</v>
      </c>
      <c r="AE82" s="113">
        <f t="shared" si="166"/>
        <v>0</v>
      </c>
      <c r="AF82" s="113">
        <f t="shared" si="167"/>
        <v>0</v>
      </c>
      <c r="AG82" s="113">
        <f t="shared" si="168"/>
        <v>0</v>
      </c>
      <c r="AH82" s="113">
        <f t="shared" si="169"/>
        <v>0</v>
      </c>
      <c r="AI82" s="113">
        <f t="shared" si="170"/>
        <v>0</v>
      </c>
      <c r="AJ82" s="113">
        <f t="shared" si="171"/>
        <v>0</v>
      </c>
      <c r="AK82" s="113">
        <f t="shared" si="172"/>
        <v>0</v>
      </c>
      <c r="AL82" s="113">
        <f t="shared" si="173"/>
        <v>0</v>
      </c>
      <c r="AM82" s="113">
        <f t="shared" si="174"/>
        <v>0</v>
      </c>
      <c r="AN82" s="113">
        <f t="shared" si="175"/>
        <v>0</v>
      </c>
      <c r="AO82" s="113">
        <f t="shared" si="176"/>
        <v>0</v>
      </c>
      <c r="AP82" s="113">
        <f t="shared" si="177"/>
        <v>0</v>
      </c>
      <c r="AQ82" s="113">
        <f t="shared" si="178"/>
        <v>0</v>
      </c>
      <c r="AR82" s="113">
        <f t="shared" si="179"/>
        <v>0</v>
      </c>
      <c r="AS82" s="113">
        <f t="shared" si="180"/>
        <v>0</v>
      </c>
      <c r="AT82" s="113">
        <f t="shared" si="181"/>
        <v>0</v>
      </c>
      <c r="AU82" s="113">
        <f t="shared" si="182"/>
        <v>0</v>
      </c>
      <c r="AV82" s="113">
        <f t="shared" si="183"/>
        <v>0</v>
      </c>
      <c r="AW82" s="113">
        <f t="shared" si="184"/>
        <v>0</v>
      </c>
      <c r="AX82" s="113">
        <f t="shared" si="185"/>
        <v>0</v>
      </c>
      <c r="AY82" s="113">
        <f t="shared" si="186"/>
        <v>0</v>
      </c>
      <c r="AZ82" s="113">
        <f t="shared" si="187"/>
        <v>0</v>
      </c>
      <c r="BA82" s="113">
        <f t="shared" si="188"/>
        <v>0</v>
      </c>
      <c r="BB82" s="113">
        <f t="shared" si="189"/>
        <v>0</v>
      </c>
      <c r="BC82" s="113">
        <f t="shared" si="190"/>
        <v>0</v>
      </c>
      <c r="BD82" s="113">
        <f t="shared" si="191"/>
        <v>0</v>
      </c>
      <c r="BE82" s="113">
        <f t="shared" si="192"/>
        <v>0</v>
      </c>
      <c r="BF82" s="113">
        <f t="shared" si="193"/>
        <v>0</v>
      </c>
      <c r="BG82" s="113">
        <f t="shared" si="194"/>
        <v>0</v>
      </c>
      <c r="BH82" s="113">
        <f t="shared" si="195"/>
        <v>0</v>
      </c>
      <c r="BI82" s="113">
        <f t="shared" si="196"/>
        <v>0</v>
      </c>
      <c r="BJ82" s="113">
        <f t="shared" si="197"/>
        <v>0</v>
      </c>
      <c r="BK82" s="113">
        <f t="shared" si="198"/>
        <v>0</v>
      </c>
      <c r="BL82" s="113">
        <f t="shared" si="199"/>
        <v>0</v>
      </c>
      <c r="BM82" s="113">
        <f t="shared" si="200"/>
        <v>0</v>
      </c>
      <c r="BN82" s="113">
        <f t="shared" si="201"/>
        <v>0</v>
      </c>
      <c r="BO82" s="113">
        <f t="shared" si="202"/>
        <v>0</v>
      </c>
      <c r="BP82" s="113">
        <f t="shared" si="203"/>
        <v>0</v>
      </c>
      <c r="BQ82" s="113">
        <f t="shared" si="204"/>
        <v>0</v>
      </c>
      <c r="BR82" s="113">
        <f t="shared" si="205"/>
        <v>0</v>
      </c>
      <c r="BS82" s="113">
        <f t="shared" si="206"/>
        <v>0</v>
      </c>
      <c r="BT82" s="113">
        <f t="shared" si="207"/>
        <v>0</v>
      </c>
      <c r="BU82" s="113">
        <f t="shared" si="208"/>
        <v>0</v>
      </c>
      <c r="BV82" s="113">
        <f t="shared" si="209"/>
        <v>0</v>
      </c>
      <c r="BW82" s="113">
        <f t="shared" si="210"/>
        <v>0</v>
      </c>
      <c r="BX82" s="113">
        <f t="shared" si="211"/>
        <v>0</v>
      </c>
      <c r="BY82" s="113">
        <f t="shared" si="212"/>
        <v>0</v>
      </c>
      <c r="BZ82" s="113">
        <f t="shared" si="213"/>
        <v>0</v>
      </c>
      <c r="CA82" s="113">
        <f t="shared" si="214"/>
        <v>0</v>
      </c>
      <c r="CB82" s="113">
        <f t="shared" si="215"/>
        <v>0</v>
      </c>
      <c r="CC82" s="113">
        <f t="shared" si="216"/>
        <v>0</v>
      </c>
      <c r="CD82" s="113">
        <f t="shared" si="217"/>
        <v>0</v>
      </c>
      <c r="CE82" s="113">
        <f t="shared" si="218"/>
        <v>0</v>
      </c>
      <c r="CF82" s="113">
        <f t="shared" si="219"/>
        <v>0</v>
      </c>
      <c r="CG82" s="113">
        <f t="shared" si="220"/>
        <v>0</v>
      </c>
      <c r="CH82" s="113">
        <f t="shared" si="221"/>
        <v>0</v>
      </c>
      <c r="CI82" s="113">
        <f t="shared" si="222"/>
        <v>0</v>
      </c>
      <c r="CJ82" s="113">
        <f t="shared" si="223"/>
        <v>0</v>
      </c>
      <c r="CK82" s="113">
        <f t="shared" si="224"/>
        <v>0</v>
      </c>
      <c r="CL82" s="113">
        <f t="shared" si="225"/>
        <v>0</v>
      </c>
      <c r="CM82" s="113">
        <f t="shared" si="226"/>
        <v>0</v>
      </c>
      <c r="CN82" s="113">
        <f t="shared" si="227"/>
        <v>0</v>
      </c>
      <c r="CO82" s="113">
        <f t="shared" si="228"/>
        <v>0</v>
      </c>
      <c r="CP82" s="113">
        <f t="shared" si="229"/>
        <v>0</v>
      </c>
      <c r="CQ82" s="113">
        <f t="shared" si="230"/>
        <v>0</v>
      </c>
      <c r="CR82" s="113">
        <f t="shared" si="231"/>
        <v>0</v>
      </c>
      <c r="CS82" s="113">
        <f t="shared" si="232"/>
        <v>0</v>
      </c>
      <c r="CT82" s="113">
        <f t="shared" si="233"/>
        <v>0</v>
      </c>
    </row>
    <row r="83" spans="1:98" ht="15" x14ac:dyDescent="0.25">
      <c r="A83" s="110">
        <f>VLOOKUP(LARGE(BASIC_TAB!$A$11:$A$151,ROW(A83)-5),BASIC_TAB!$A$11:$C$151,3,0)</f>
        <v>93</v>
      </c>
      <c r="B83" t="str">
        <f t="shared" si="157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IF(AND(VLOOKUP($A83,BASIC_TAB!$C$11:$AU$151,8,0)="",VLOOKUP($A83,BASIC_TAB!$C$11:$AU$151,9,0)=""),"",IF(VLOOKUP($A83,BASIC_TAB!$C$11:$AU$151,14,0)="*",0,VLOOKUP($A83,BASIC_TAB!$C$11:$AU$151,14,0)))</f>
        <v/>
      </c>
      <c r="P83" s="111" t="str">
        <f>IF(AND(VLOOKUP($A83,BASIC_TAB!$C$11:$AU$151,8,0)="",VLOOKUP($A83,BASIC_TAB!$C$11:$AU$151,9,0)=""),"",IF(VLOOKUP($A83,BASIC_TAB!$C$11:$AU$151,15,0)="*",0,VLOOKUP($A83,BASIC_TAB!$C$11:$AU$151,15,0)))</f>
        <v/>
      </c>
      <c r="Q83" s="111" t="str">
        <f>IF(AND(VLOOKUP($A83,BASIC_TAB!$C$11:$AU$151,8,0)="",VLOOKUP($A83,BASIC_TAB!$C$11:$AU$151,9,0)=""),"",IF(VLOOKUP($A83,BASIC_TAB!$C$11:$AU$151,16,0)="*",0,VLOOKUP($A83,BASIC_TAB!$C$11:$AU$151,16,0)))</f>
        <v/>
      </c>
      <c r="R83" s="111" t="str">
        <f>IF(AND(VLOOKUP($A83,BASIC_TAB!$C$11:$AU$151,8,0)="",VLOOKUP($A83,BASIC_TAB!$C$11:$AU$151,9,0)=""),"",IF(VLOOKUP($A83,BASIC_TAB!$C$11:$AU$151,17,0)="*",0,VLOOKUP($A83,BASIC_TAB!$C$11:$AU$151,17,0)))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8"/>
        <v>#N/A</v>
      </c>
      <c r="X83" s="110" t="e">
        <f t="shared" si="159"/>
        <v>#N/A</v>
      </c>
      <c r="Y83" s="110" t="e">
        <f t="shared" si="160"/>
        <v>#N/A</v>
      </c>
      <c r="Z83" s="110" t="e">
        <f t="shared" si="161"/>
        <v>#N/A</v>
      </c>
      <c r="AA83" s="113">
        <f t="shared" si="162"/>
        <v>0</v>
      </c>
      <c r="AB83" s="113">
        <f t="shared" si="163"/>
        <v>0</v>
      </c>
      <c r="AC83" s="113">
        <f t="shared" si="164"/>
        <v>0</v>
      </c>
      <c r="AD83" s="113">
        <f t="shared" si="165"/>
        <v>0</v>
      </c>
      <c r="AE83" s="113">
        <f t="shared" si="166"/>
        <v>0</v>
      </c>
      <c r="AF83" s="113">
        <f t="shared" si="167"/>
        <v>0</v>
      </c>
      <c r="AG83" s="113">
        <f t="shared" si="168"/>
        <v>0</v>
      </c>
      <c r="AH83" s="113">
        <f t="shared" si="169"/>
        <v>0</v>
      </c>
      <c r="AI83" s="113">
        <f t="shared" si="170"/>
        <v>0</v>
      </c>
      <c r="AJ83" s="113">
        <f t="shared" si="171"/>
        <v>0</v>
      </c>
      <c r="AK83" s="113">
        <f t="shared" si="172"/>
        <v>0</v>
      </c>
      <c r="AL83" s="113">
        <f t="shared" si="173"/>
        <v>0</v>
      </c>
      <c r="AM83" s="113">
        <f t="shared" si="174"/>
        <v>0</v>
      </c>
      <c r="AN83" s="113">
        <f t="shared" si="175"/>
        <v>0</v>
      </c>
      <c r="AO83" s="113">
        <f t="shared" si="176"/>
        <v>0</v>
      </c>
      <c r="AP83" s="113">
        <f t="shared" si="177"/>
        <v>0</v>
      </c>
      <c r="AQ83" s="113">
        <f t="shared" si="178"/>
        <v>0</v>
      </c>
      <c r="AR83" s="113">
        <f t="shared" si="179"/>
        <v>0</v>
      </c>
      <c r="AS83" s="113">
        <f t="shared" si="180"/>
        <v>0</v>
      </c>
      <c r="AT83" s="113">
        <f t="shared" si="181"/>
        <v>0</v>
      </c>
      <c r="AU83" s="113">
        <f t="shared" si="182"/>
        <v>0</v>
      </c>
      <c r="AV83" s="113">
        <f t="shared" si="183"/>
        <v>0</v>
      </c>
      <c r="AW83" s="113">
        <f t="shared" si="184"/>
        <v>0</v>
      </c>
      <c r="AX83" s="113">
        <f t="shared" si="185"/>
        <v>0</v>
      </c>
      <c r="AY83" s="113">
        <f t="shared" si="186"/>
        <v>0</v>
      </c>
      <c r="AZ83" s="113">
        <f t="shared" si="187"/>
        <v>0</v>
      </c>
      <c r="BA83" s="113">
        <f t="shared" si="188"/>
        <v>0</v>
      </c>
      <c r="BB83" s="113">
        <f t="shared" si="189"/>
        <v>0</v>
      </c>
      <c r="BC83" s="113">
        <f t="shared" si="190"/>
        <v>0</v>
      </c>
      <c r="BD83" s="113">
        <f t="shared" si="191"/>
        <v>0</v>
      </c>
      <c r="BE83" s="113">
        <f t="shared" si="192"/>
        <v>0</v>
      </c>
      <c r="BF83" s="113">
        <f t="shared" si="193"/>
        <v>0</v>
      </c>
      <c r="BG83" s="113">
        <f t="shared" si="194"/>
        <v>0</v>
      </c>
      <c r="BH83" s="113">
        <f t="shared" si="195"/>
        <v>0</v>
      </c>
      <c r="BI83" s="113">
        <f t="shared" si="196"/>
        <v>0</v>
      </c>
      <c r="BJ83" s="113">
        <f t="shared" si="197"/>
        <v>0</v>
      </c>
      <c r="BK83" s="113">
        <f t="shared" si="198"/>
        <v>0</v>
      </c>
      <c r="BL83" s="113">
        <f t="shared" si="199"/>
        <v>0</v>
      </c>
      <c r="BM83" s="113">
        <f t="shared" si="200"/>
        <v>0</v>
      </c>
      <c r="BN83" s="113">
        <f t="shared" si="201"/>
        <v>0</v>
      </c>
      <c r="BO83" s="113">
        <f t="shared" si="202"/>
        <v>0</v>
      </c>
      <c r="BP83" s="113">
        <f t="shared" si="203"/>
        <v>0</v>
      </c>
      <c r="BQ83" s="113">
        <f t="shared" si="204"/>
        <v>0</v>
      </c>
      <c r="BR83" s="113">
        <f t="shared" si="205"/>
        <v>0</v>
      </c>
      <c r="BS83" s="113">
        <f t="shared" si="206"/>
        <v>0</v>
      </c>
      <c r="BT83" s="113">
        <f t="shared" si="207"/>
        <v>0</v>
      </c>
      <c r="BU83" s="113">
        <f t="shared" si="208"/>
        <v>0</v>
      </c>
      <c r="BV83" s="113">
        <f t="shared" si="209"/>
        <v>0</v>
      </c>
      <c r="BW83" s="113">
        <f t="shared" si="210"/>
        <v>0</v>
      </c>
      <c r="BX83" s="113">
        <f t="shared" si="211"/>
        <v>0</v>
      </c>
      <c r="BY83" s="113">
        <f t="shared" si="212"/>
        <v>0</v>
      </c>
      <c r="BZ83" s="113">
        <f t="shared" si="213"/>
        <v>0</v>
      </c>
      <c r="CA83" s="113">
        <f t="shared" si="214"/>
        <v>0</v>
      </c>
      <c r="CB83" s="113">
        <f t="shared" si="215"/>
        <v>0</v>
      </c>
      <c r="CC83" s="113">
        <f t="shared" si="216"/>
        <v>0</v>
      </c>
      <c r="CD83" s="113">
        <f t="shared" si="217"/>
        <v>0</v>
      </c>
      <c r="CE83" s="113">
        <f t="shared" si="218"/>
        <v>0</v>
      </c>
      <c r="CF83" s="113">
        <f t="shared" si="219"/>
        <v>0</v>
      </c>
      <c r="CG83" s="113">
        <f t="shared" si="220"/>
        <v>0</v>
      </c>
      <c r="CH83" s="113">
        <f t="shared" si="221"/>
        <v>0</v>
      </c>
      <c r="CI83" s="113">
        <f t="shared" si="222"/>
        <v>0</v>
      </c>
      <c r="CJ83" s="113">
        <f t="shared" si="223"/>
        <v>0</v>
      </c>
      <c r="CK83" s="113">
        <f t="shared" si="224"/>
        <v>0</v>
      </c>
      <c r="CL83" s="113">
        <f t="shared" si="225"/>
        <v>0</v>
      </c>
      <c r="CM83" s="113">
        <f t="shared" si="226"/>
        <v>0</v>
      </c>
      <c r="CN83" s="113">
        <f t="shared" si="227"/>
        <v>0</v>
      </c>
      <c r="CO83" s="113">
        <f t="shared" si="228"/>
        <v>0</v>
      </c>
      <c r="CP83" s="113">
        <f t="shared" si="229"/>
        <v>0</v>
      </c>
      <c r="CQ83" s="113">
        <f t="shared" si="230"/>
        <v>0</v>
      </c>
      <c r="CR83" s="113">
        <f t="shared" si="231"/>
        <v>0</v>
      </c>
      <c r="CS83" s="113">
        <f t="shared" si="232"/>
        <v>0</v>
      </c>
      <c r="CT83" s="113">
        <f t="shared" si="233"/>
        <v>0</v>
      </c>
    </row>
    <row r="84" spans="1:98" ht="15" x14ac:dyDescent="0.25">
      <c r="A84" s="110">
        <f>VLOOKUP(LARGE(BASIC_TAB!$A$11:$A$151,ROW(A84)-5),BASIC_TAB!$A$11:$C$151,3,0)</f>
        <v>94</v>
      </c>
      <c r="B84" t="str">
        <f t="shared" si="157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IF(AND(VLOOKUP($A84,BASIC_TAB!$C$11:$AU$151,8,0)="",VLOOKUP($A84,BASIC_TAB!$C$11:$AU$151,9,0)=""),"",IF(VLOOKUP($A84,BASIC_TAB!$C$11:$AU$151,14,0)="*",0,VLOOKUP($A84,BASIC_TAB!$C$11:$AU$151,14,0)))</f>
        <v/>
      </c>
      <c r="P84" s="111" t="str">
        <f>IF(AND(VLOOKUP($A84,BASIC_TAB!$C$11:$AU$151,8,0)="",VLOOKUP($A84,BASIC_TAB!$C$11:$AU$151,9,0)=""),"",IF(VLOOKUP($A84,BASIC_TAB!$C$11:$AU$151,15,0)="*",0,VLOOKUP($A84,BASIC_TAB!$C$11:$AU$151,15,0)))</f>
        <v/>
      </c>
      <c r="Q84" s="111" t="str">
        <f>IF(AND(VLOOKUP($A84,BASIC_TAB!$C$11:$AU$151,8,0)="",VLOOKUP($A84,BASIC_TAB!$C$11:$AU$151,9,0)=""),"",IF(VLOOKUP($A84,BASIC_TAB!$C$11:$AU$151,16,0)="*",0,VLOOKUP($A84,BASIC_TAB!$C$11:$AU$151,16,0)))</f>
        <v/>
      </c>
      <c r="R84" s="111" t="str">
        <f>IF(AND(VLOOKUP($A84,BASIC_TAB!$C$11:$AU$151,8,0)="",VLOOKUP($A84,BASIC_TAB!$C$11:$AU$151,9,0)=""),"",IF(VLOOKUP($A84,BASIC_TAB!$C$11:$AU$151,17,0)="*",0,VLOOKUP($A84,BASIC_TAB!$C$11:$AU$151,17,0)))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8"/>
        <v>#N/A</v>
      </c>
      <c r="X84" s="110" t="e">
        <f t="shared" si="159"/>
        <v>#N/A</v>
      </c>
      <c r="Y84" s="110" t="e">
        <f t="shared" si="160"/>
        <v>#N/A</v>
      </c>
      <c r="Z84" s="110" t="e">
        <f t="shared" si="161"/>
        <v>#N/A</v>
      </c>
      <c r="AA84" s="113">
        <f t="shared" si="162"/>
        <v>0</v>
      </c>
      <c r="AB84" s="113">
        <f t="shared" si="163"/>
        <v>0</v>
      </c>
      <c r="AC84" s="113">
        <f t="shared" si="164"/>
        <v>0</v>
      </c>
      <c r="AD84" s="113">
        <f t="shared" si="165"/>
        <v>0</v>
      </c>
      <c r="AE84" s="113">
        <f t="shared" si="166"/>
        <v>0</v>
      </c>
      <c r="AF84" s="113">
        <f t="shared" si="167"/>
        <v>0</v>
      </c>
      <c r="AG84" s="113">
        <f t="shared" si="168"/>
        <v>0</v>
      </c>
      <c r="AH84" s="113">
        <f t="shared" si="169"/>
        <v>0</v>
      </c>
      <c r="AI84" s="113">
        <f t="shared" si="170"/>
        <v>0</v>
      </c>
      <c r="AJ84" s="113">
        <f t="shared" si="171"/>
        <v>0</v>
      </c>
      <c r="AK84" s="113">
        <f t="shared" si="172"/>
        <v>0</v>
      </c>
      <c r="AL84" s="113">
        <f t="shared" si="173"/>
        <v>0</v>
      </c>
      <c r="AM84" s="113">
        <f t="shared" si="174"/>
        <v>0</v>
      </c>
      <c r="AN84" s="113">
        <f t="shared" si="175"/>
        <v>0</v>
      </c>
      <c r="AO84" s="113">
        <f t="shared" si="176"/>
        <v>0</v>
      </c>
      <c r="AP84" s="113">
        <f t="shared" si="177"/>
        <v>0</v>
      </c>
      <c r="AQ84" s="113">
        <f t="shared" si="178"/>
        <v>0</v>
      </c>
      <c r="AR84" s="113">
        <f t="shared" si="179"/>
        <v>0</v>
      </c>
      <c r="AS84" s="113">
        <f t="shared" si="180"/>
        <v>0</v>
      </c>
      <c r="AT84" s="113">
        <f t="shared" si="181"/>
        <v>0</v>
      </c>
      <c r="AU84" s="113">
        <f t="shared" si="182"/>
        <v>0</v>
      </c>
      <c r="AV84" s="113">
        <f t="shared" si="183"/>
        <v>0</v>
      </c>
      <c r="AW84" s="113">
        <f t="shared" si="184"/>
        <v>0</v>
      </c>
      <c r="AX84" s="113">
        <f t="shared" si="185"/>
        <v>0</v>
      </c>
      <c r="AY84" s="113">
        <f t="shared" si="186"/>
        <v>0</v>
      </c>
      <c r="AZ84" s="113">
        <f t="shared" si="187"/>
        <v>0</v>
      </c>
      <c r="BA84" s="113">
        <f t="shared" si="188"/>
        <v>0</v>
      </c>
      <c r="BB84" s="113">
        <f t="shared" si="189"/>
        <v>0</v>
      </c>
      <c r="BC84" s="113">
        <f t="shared" si="190"/>
        <v>0</v>
      </c>
      <c r="BD84" s="113">
        <f t="shared" si="191"/>
        <v>0</v>
      </c>
      <c r="BE84" s="113">
        <f t="shared" si="192"/>
        <v>0</v>
      </c>
      <c r="BF84" s="113">
        <f t="shared" si="193"/>
        <v>0</v>
      </c>
      <c r="BG84" s="113">
        <f t="shared" si="194"/>
        <v>0</v>
      </c>
      <c r="BH84" s="113">
        <f t="shared" si="195"/>
        <v>0</v>
      </c>
      <c r="BI84" s="113">
        <f t="shared" si="196"/>
        <v>0</v>
      </c>
      <c r="BJ84" s="113">
        <f t="shared" si="197"/>
        <v>0</v>
      </c>
      <c r="BK84" s="113">
        <f t="shared" si="198"/>
        <v>0</v>
      </c>
      <c r="BL84" s="113">
        <f t="shared" si="199"/>
        <v>0</v>
      </c>
      <c r="BM84" s="113">
        <f t="shared" si="200"/>
        <v>0</v>
      </c>
      <c r="BN84" s="113">
        <f t="shared" si="201"/>
        <v>0</v>
      </c>
      <c r="BO84" s="113">
        <f t="shared" si="202"/>
        <v>0</v>
      </c>
      <c r="BP84" s="113">
        <f t="shared" si="203"/>
        <v>0</v>
      </c>
      <c r="BQ84" s="113">
        <f t="shared" si="204"/>
        <v>0</v>
      </c>
      <c r="BR84" s="113">
        <f t="shared" si="205"/>
        <v>0</v>
      </c>
      <c r="BS84" s="113">
        <f t="shared" si="206"/>
        <v>0</v>
      </c>
      <c r="BT84" s="113">
        <f t="shared" si="207"/>
        <v>0</v>
      </c>
      <c r="BU84" s="113">
        <f t="shared" si="208"/>
        <v>0</v>
      </c>
      <c r="BV84" s="113">
        <f t="shared" si="209"/>
        <v>0</v>
      </c>
      <c r="BW84" s="113">
        <f t="shared" si="210"/>
        <v>0</v>
      </c>
      <c r="BX84" s="113">
        <f t="shared" si="211"/>
        <v>0</v>
      </c>
      <c r="BY84" s="113">
        <f t="shared" si="212"/>
        <v>0</v>
      </c>
      <c r="BZ84" s="113">
        <f t="shared" si="213"/>
        <v>0</v>
      </c>
      <c r="CA84" s="113">
        <f t="shared" si="214"/>
        <v>0</v>
      </c>
      <c r="CB84" s="113">
        <f t="shared" si="215"/>
        <v>0</v>
      </c>
      <c r="CC84" s="113">
        <f t="shared" si="216"/>
        <v>0</v>
      </c>
      <c r="CD84" s="113">
        <f t="shared" si="217"/>
        <v>0</v>
      </c>
      <c r="CE84" s="113">
        <f t="shared" si="218"/>
        <v>0</v>
      </c>
      <c r="CF84" s="113">
        <f t="shared" si="219"/>
        <v>0</v>
      </c>
      <c r="CG84" s="113">
        <f t="shared" si="220"/>
        <v>0</v>
      </c>
      <c r="CH84" s="113">
        <f t="shared" si="221"/>
        <v>0</v>
      </c>
      <c r="CI84" s="113">
        <f t="shared" si="222"/>
        <v>0</v>
      </c>
      <c r="CJ84" s="113">
        <f t="shared" si="223"/>
        <v>0</v>
      </c>
      <c r="CK84" s="113">
        <f t="shared" si="224"/>
        <v>0</v>
      </c>
      <c r="CL84" s="113">
        <f t="shared" si="225"/>
        <v>0</v>
      </c>
      <c r="CM84" s="113">
        <f t="shared" si="226"/>
        <v>0</v>
      </c>
      <c r="CN84" s="113">
        <f t="shared" si="227"/>
        <v>0</v>
      </c>
      <c r="CO84" s="113">
        <f t="shared" si="228"/>
        <v>0</v>
      </c>
      <c r="CP84" s="113">
        <f t="shared" si="229"/>
        <v>0</v>
      </c>
      <c r="CQ84" s="113">
        <f t="shared" si="230"/>
        <v>0</v>
      </c>
      <c r="CR84" s="113">
        <f t="shared" si="231"/>
        <v>0</v>
      </c>
      <c r="CS84" s="113">
        <f t="shared" si="232"/>
        <v>0</v>
      </c>
      <c r="CT84" s="113">
        <f t="shared" si="233"/>
        <v>0</v>
      </c>
    </row>
    <row r="85" spans="1:98" ht="15" x14ac:dyDescent="0.25">
      <c r="A85" s="110">
        <f>VLOOKUP(LARGE(BASIC_TAB!$A$11:$A$151,ROW(A85)-5),BASIC_TAB!$A$11:$C$151,3,0)</f>
        <v>95</v>
      </c>
      <c r="B85" t="str">
        <f t="shared" si="157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IF(AND(VLOOKUP($A85,BASIC_TAB!$C$11:$AU$151,8,0)="",VLOOKUP($A85,BASIC_TAB!$C$11:$AU$151,9,0)=""),"",IF(VLOOKUP($A85,BASIC_TAB!$C$11:$AU$151,14,0)="*",0,VLOOKUP($A85,BASIC_TAB!$C$11:$AU$151,14,0)))</f>
        <v/>
      </c>
      <c r="P85" s="111" t="str">
        <f>IF(AND(VLOOKUP($A85,BASIC_TAB!$C$11:$AU$151,8,0)="",VLOOKUP($A85,BASIC_TAB!$C$11:$AU$151,9,0)=""),"",IF(VLOOKUP($A85,BASIC_TAB!$C$11:$AU$151,15,0)="*",0,VLOOKUP($A85,BASIC_TAB!$C$11:$AU$151,15,0)))</f>
        <v/>
      </c>
      <c r="Q85" s="111" t="str">
        <f>IF(AND(VLOOKUP($A85,BASIC_TAB!$C$11:$AU$151,8,0)="",VLOOKUP($A85,BASIC_TAB!$C$11:$AU$151,9,0)=""),"",IF(VLOOKUP($A85,BASIC_TAB!$C$11:$AU$151,16,0)="*",0,VLOOKUP($A85,BASIC_TAB!$C$11:$AU$151,16,0)))</f>
        <v/>
      </c>
      <c r="R85" s="111" t="str">
        <f>IF(AND(VLOOKUP($A85,BASIC_TAB!$C$11:$AU$151,8,0)="",VLOOKUP($A85,BASIC_TAB!$C$11:$AU$151,9,0)=""),"",IF(VLOOKUP($A85,BASIC_TAB!$C$11:$AU$151,17,0)="*",0,VLOOKUP($A85,BASIC_TAB!$C$11:$AU$151,17,0)))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8"/>
        <v>#N/A</v>
      </c>
      <c r="X85" s="110" t="e">
        <f t="shared" si="159"/>
        <v>#N/A</v>
      </c>
      <c r="Y85" s="110" t="e">
        <f t="shared" si="160"/>
        <v>#N/A</v>
      </c>
      <c r="Z85" s="110" t="e">
        <f t="shared" si="161"/>
        <v>#N/A</v>
      </c>
      <c r="AA85" s="113">
        <f t="shared" si="162"/>
        <v>0</v>
      </c>
      <c r="AB85" s="113">
        <f t="shared" si="163"/>
        <v>0</v>
      </c>
      <c r="AC85" s="113">
        <f t="shared" si="164"/>
        <v>0</v>
      </c>
      <c r="AD85" s="113">
        <f t="shared" si="165"/>
        <v>0</v>
      </c>
      <c r="AE85" s="113">
        <f t="shared" si="166"/>
        <v>0</v>
      </c>
      <c r="AF85" s="113">
        <f t="shared" si="167"/>
        <v>0</v>
      </c>
      <c r="AG85" s="113">
        <f t="shared" si="168"/>
        <v>0</v>
      </c>
      <c r="AH85" s="113">
        <f t="shared" si="169"/>
        <v>0</v>
      </c>
      <c r="AI85" s="113">
        <f t="shared" si="170"/>
        <v>0</v>
      </c>
      <c r="AJ85" s="113">
        <f t="shared" si="171"/>
        <v>0</v>
      </c>
      <c r="AK85" s="113">
        <f t="shared" si="172"/>
        <v>0</v>
      </c>
      <c r="AL85" s="113">
        <f t="shared" si="173"/>
        <v>0</v>
      </c>
      <c r="AM85" s="113">
        <f t="shared" si="174"/>
        <v>0</v>
      </c>
      <c r="AN85" s="113">
        <f t="shared" si="175"/>
        <v>0</v>
      </c>
      <c r="AO85" s="113">
        <f t="shared" si="176"/>
        <v>0</v>
      </c>
      <c r="AP85" s="113">
        <f t="shared" si="177"/>
        <v>0</v>
      </c>
      <c r="AQ85" s="113">
        <f t="shared" si="178"/>
        <v>0</v>
      </c>
      <c r="AR85" s="113">
        <f t="shared" si="179"/>
        <v>0</v>
      </c>
      <c r="AS85" s="113">
        <f t="shared" si="180"/>
        <v>0</v>
      </c>
      <c r="AT85" s="113">
        <f t="shared" si="181"/>
        <v>0</v>
      </c>
      <c r="AU85" s="113">
        <f t="shared" si="182"/>
        <v>0</v>
      </c>
      <c r="AV85" s="113">
        <f t="shared" si="183"/>
        <v>0</v>
      </c>
      <c r="AW85" s="113">
        <f t="shared" si="184"/>
        <v>0</v>
      </c>
      <c r="AX85" s="113">
        <f t="shared" si="185"/>
        <v>0</v>
      </c>
      <c r="AY85" s="113">
        <f t="shared" si="186"/>
        <v>0</v>
      </c>
      <c r="AZ85" s="113">
        <f t="shared" si="187"/>
        <v>0</v>
      </c>
      <c r="BA85" s="113">
        <f t="shared" si="188"/>
        <v>0</v>
      </c>
      <c r="BB85" s="113">
        <f t="shared" si="189"/>
        <v>0</v>
      </c>
      <c r="BC85" s="113">
        <f t="shared" si="190"/>
        <v>0</v>
      </c>
      <c r="BD85" s="113">
        <f t="shared" si="191"/>
        <v>0</v>
      </c>
      <c r="BE85" s="113">
        <f t="shared" si="192"/>
        <v>0</v>
      </c>
      <c r="BF85" s="113">
        <f t="shared" si="193"/>
        <v>0</v>
      </c>
      <c r="BG85" s="113">
        <f t="shared" si="194"/>
        <v>0</v>
      </c>
      <c r="BH85" s="113">
        <f t="shared" si="195"/>
        <v>0</v>
      </c>
      <c r="BI85" s="113">
        <f t="shared" si="196"/>
        <v>0</v>
      </c>
      <c r="BJ85" s="113">
        <f t="shared" si="197"/>
        <v>0</v>
      </c>
      <c r="BK85" s="113">
        <f t="shared" si="198"/>
        <v>0</v>
      </c>
      <c r="BL85" s="113">
        <f t="shared" si="199"/>
        <v>0</v>
      </c>
      <c r="BM85" s="113">
        <f t="shared" si="200"/>
        <v>0</v>
      </c>
      <c r="BN85" s="113">
        <f t="shared" si="201"/>
        <v>0</v>
      </c>
      <c r="BO85" s="113">
        <f t="shared" si="202"/>
        <v>0</v>
      </c>
      <c r="BP85" s="113">
        <f t="shared" si="203"/>
        <v>0</v>
      </c>
      <c r="BQ85" s="113">
        <f t="shared" si="204"/>
        <v>0</v>
      </c>
      <c r="BR85" s="113">
        <f t="shared" si="205"/>
        <v>0</v>
      </c>
      <c r="BS85" s="113">
        <f t="shared" si="206"/>
        <v>0</v>
      </c>
      <c r="BT85" s="113">
        <f t="shared" si="207"/>
        <v>0</v>
      </c>
      <c r="BU85" s="113">
        <f t="shared" si="208"/>
        <v>0</v>
      </c>
      <c r="BV85" s="113">
        <f t="shared" si="209"/>
        <v>0</v>
      </c>
      <c r="BW85" s="113">
        <f t="shared" si="210"/>
        <v>0</v>
      </c>
      <c r="BX85" s="113">
        <f t="shared" si="211"/>
        <v>0</v>
      </c>
      <c r="BY85" s="113">
        <f t="shared" si="212"/>
        <v>0</v>
      </c>
      <c r="BZ85" s="113">
        <f t="shared" si="213"/>
        <v>0</v>
      </c>
      <c r="CA85" s="113">
        <f t="shared" si="214"/>
        <v>0</v>
      </c>
      <c r="CB85" s="113">
        <f t="shared" si="215"/>
        <v>0</v>
      </c>
      <c r="CC85" s="113">
        <f t="shared" si="216"/>
        <v>0</v>
      </c>
      <c r="CD85" s="113">
        <f t="shared" si="217"/>
        <v>0</v>
      </c>
      <c r="CE85" s="113">
        <f t="shared" si="218"/>
        <v>0</v>
      </c>
      <c r="CF85" s="113">
        <f t="shared" si="219"/>
        <v>0</v>
      </c>
      <c r="CG85" s="113">
        <f t="shared" si="220"/>
        <v>0</v>
      </c>
      <c r="CH85" s="113">
        <f t="shared" si="221"/>
        <v>0</v>
      </c>
      <c r="CI85" s="113">
        <f t="shared" si="222"/>
        <v>0</v>
      </c>
      <c r="CJ85" s="113">
        <f t="shared" si="223"/>
        <v>0</v>
      </c>
      <c r="CK85" s="113">
        <f t="shared" si="224"/>
        <v>0</v>
      </c>
      <c r="CL85" s="113">
        <f t="shared" si="225"/>
        <v>0</v>
      </c>
      <c r="CM85" s="113">
        <f t="shared" si="226"/>
        <v>0</v>
      </c>
      <c r="CN85" s="113">
        <f t="shared" si="227"/>
        <v>0</v>
      </c>
      <c r="CO85" s="113">
        <f t="shared" si="228"/>
        <v>0</v>
      </c>
      <c r="CP85" s="113">
        <f t="shared" si="229"/>
        <v>0</v>
      </c>
      <c r="CQ85" s="113">
        <f t="shared" si="230"/>
        <v>0</v>
      </c>
      <c r="CR85" s="113">
        <f t="shared" si="231"/>
        <v>0</v>
      </c>
      <c r="CS85" s="113">
        <f t="shared" si="232"/>
        <v>0</v>
      </c>
      <c r="CT85" s="113">
        <f t="shared" si="233"/>
        <v>0</v>
      </c>
    </row>
    <row r="86" spans="1:98" ht="15" x14ac:dyDescent="0.25">
      <c r="A86" s="110">
        <f>VLOOKUP(LARGE(BASIC_TAB!$A$11:$A$151,ROW(A86)-5),BASIC_TAB!$A$11:$C$151,3,0)</f>
        <v>96</v>
      </c>
      <c r="B86" t="str">
        <f t="shared" si="157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IF(AND(VLOOKUP($A86,BASIC_TAB!$C$11:$AU$151,8,0)="",VLOOKUP($A86,BASIC_TAB!$C$11:$AU$151,9,0)=""),"",IF(VLOOKUP($A86,BASIC_TAB!$C$11:$AU$151,14,0)="*",0,VLOOKUP($A86,BASIC_TAB!$C$11:$AU$151,14,0)))</f>
        <v/>
      </c>
      <c r="P86" s="111" t="str">
        <f>IF(AND(VLOOKUP($A86,BASIC_TAB!$C$11:$AU$151,8,0)="",VLOOKUP($A86,BASIC_TAB!$C$11:$AU$151,9,0)=""),"",IF(VLOOKUP($A86,BASIC_TAB!$C$11:$AU$151,15,0)="*",0,VLOOKUP($A86,BASIC_TAB!$C$11:$AU$151,15,0)))</f>
        <v/>
      </c>
      <c r="Q86" s="111" t="str">
        <f>IF(AND(VLOOKUP($A86,BASIC_TAB!$C$11:$AU$151,8,0)="",VLOOKUP($A86,BASIC_TAB!$C$11:$AU$151,9,0)=""),"",IF(VLOOKUP($A86,BASIC_TAB!$C$11:$AU$151,16,0)="*",0,VLOOKUP($A86,BASIC_TAB!$C$11:$AU$151,16,0)))</f>
        <v/>
      </c>
      <c r="R86" s="111" t="str">
        <f>IF(AND(VLOOKUP($A86,BASIC_TAB!$C$11:$AU$151,8,0)="",VLOOKUP($A86,BASIC_TAB!$C$11:$AU$151,9,0)=""),"",IF(VLOOKUP($A86,BASIC_TAB!$C$11:$AU$151,17,0)="*",0,VLOOKUP($A86,BASIC_TAB!$C$11:$AU$151,17,0)))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8"/>
        <v>#N/A</v>
      </c>
      <c r="X86" s="110" t="e">
        <f t="shared" si="159"/>
        <v>#N/A</v>
      </c>
      <c r="Y86" s="110" t="e">
        <f t="shared" si="160"/>
        <v>#N/A</v>
      </c>
      <c r="Z86" s="110" t="e">
        <f t="shared" si="161"/>
        <v>#N/A</v>
      </c>
      <c r="AA86" s="113">
        <f t="shared" si="162"/>
        <v>0</v>
      </c>
      <c r="AB86" s="113">
        <f t="shared" si="163"/>
        <v>0</v>
      </c>
      <c r="AC86" s="113">
        <f t="shared" si="164"/>
        <v>0</v>
      </c>
      <c r="AD86" s="113">
        <f t="shared" si="165"/>
        <v>0</v>
      </c>
      <c r="AE86" s="113">
        <f t="shared" si="166"/>
        <v>0</v>
      </c>
      <c r="AF86" s="113">
        <f t="shared" si="167"/>
        <v>0</v>
      </c>
      <c r="AG86" s="113">
        <f t="shared" si="168"/>
        <v>0</v>
      </c>
      <c r="AH86" s="113">
        <f t="shared" si="169"/>
        <v>0</v>
      </c>
      <c r="AI86" s="113">
        <f t="shared" si="170"/>
        <v>0</v>
      </c>
      <c r="AJ86" s="113">
        <f t="shared" si="171"/>
        <v>0</v>
      </c>
      <c r="AK86" s="113">
        <f t="shared" si="172"/>
        <v>0</v>
      </c>
      <c r="AL86" s="113">
        <f t="shared" si="173"/>
        <v>0</v>
      </c>
      <c r="AM86" s="113">
        <f t="shared" si="174"/>
        <v>0</v>
      </c>
      <c r="AN86" s="113">
        <f t="shared" si="175"/>
        <v>0</v>
      </c>
      <c r="AO86" s="113">
        <f t="shared" si="176"/>
        <v>0</v>
      </c>
      <c r="AP86" s="113">
        <f t="shared" si="177"/>
        <v>0</v>
      </c>
      <c r="AQ86" s="113">
        <f t="shared" si="178"/>
        <v>0</v>
      </c>
      <c r="AR86" s="113">
        <f t="shared" si="179"/>
        <v>0</v>
      </c>
      <c r="AS86" s="113">
        <f t="shared" si="180"/>
        <v>0</v>
      </c>
      <c r="AT86" s="113">
        <f t="shared" si="181"/>
        <v>0</v>
      </c>
      <c r="AU86" s="113">
        <f t="shared" si="182"/>
        <v>0</v>
      </c>
      <c r="AV86" s="113">
        <f t="shared" si="183"/>
        <v>0</v>
      </c>
      <c r="AW86" s="113">
        <f t="shared" si="184"/>
        <v>0</v>
      </c>
      <c r="AX86" s="113">
        <f t="shared" si="185"/>
        <v>0</v>
      </c>
      <c r="AY86" s="113">
        <f t="shared" si="186"/>
        <v>0</v>
      </c>
      <c r="AZ86" s="113">
        <f t="shared" si="187"/>
        <v>0</v>
      </c>
      <c r="BA86" s="113">
        <f t="shared" si="188"/>
        <v>0</v>
      </c>
      <c r="BB86" s="113">
        <f t="shared" si="189"/>
        <v>0</v>
      </c>
      <c r="BC86" s="113">
        <f t="shared" si="190"/>
        <v>0</v>
      </c>
      <c r="BD86" s="113">
        <f t="shared" si="191"/>
        <v>0</v>
      </c>
      <c r="BE86" s="113">
        <f t="shared" si="192"/>
        <v>0</v>
      </c>
      <c r="BF86" s="113">
        <f t="shared" si="193"/>
        <v>0</v>
      </c>
      <c r="BG86" s="113">
        <f t="shared" si="194"/>
        <v>0</v>
      </c>
      <c r="BH86" s="113">
        <f t="shared" si="195"/>
        <v>0</v>
      </c>
      <c r="BI86" s="113">
        <f t="shared" si="196"/>
        <v>0</v>
      </c>
      <c r="BJ86" s="113">
        <f t="shared" si="197"/>
        <v>0</v>
      </c>
      <c r="BK86" s="113">
        <f t="shared" si="198"/>
        <v>0</v>
      </c>
      <c r="BL86" s="113">
        <f t="shared" si="199"/>
        <v>0</v>
      </c>
      <c r="BM86" s="113">
        <f t="shared" si="200"/>
        <v>0</v>
      </c>
      <c r="BN86" s="113">
        <f t="shared" si="201"/>
        <v>0</v>
      </c>
      <c r="BO86" s="113">
        <f t="shared" si="202"/>
        <v>0</v>
      </c>
      <c r="BP86" s="113">
        <f t="shared" si="203"/>
        <v>0</v>
      </c>
      <c r="BQ86" s="113">
        <f t="shared" si="204"/>
        <v>0</v>
      </c>
      <c r="BR86" s="113">
        <f t="shared" si="205"/>
        <v>0</v>
      </c>
      <c r="BS86" s="113">
        <f t="shared" si="206"/>
        <v>0</v>
      </c>
      <c r="BT86" s="113">
        <f t="shared" si="207"/>
        <v>0</v>
      </c>
      <c r="BU86" s="113">
        <f t="shared" si="208"/>
        <v>0</v>
      </c>
      <c r="BV86" s="113">
        <f t="shared" si="209"/>
        <v>0</v>
      </c>
      <c r="BW86" s="113">
        <f t="shared" si="210"/>
        <v>0</v>
      </c>
      <c r="BX86" s="113">
        <f t="shared" si="211"/>
        <v>0</v>
      </c>
      <c r="BY86" s="113">
        <f t="shared" si="212"/>
        <v>0</v>
      </c>
      <c r="BZ86" s="113">
        <f t="shared" si="213"/>
        <v>0</v>
      </c>
      <c r="CA86" s="113">
        <f t="shared" si="214"/>
        <v>0</v>
      </c>
      <c r="CB86" s="113">
        <f t="shared" si="215"/>
        <v>0</v>
      </c>
      <c r="CC86" s="113">
        <f t="shared" si="216"/>
        <v>0</v>
      </c>
      <c r="CD86" s="113">
        <f t="shared" si="217"/>
        <v>0</v>
      </c>
      <c r="CE86" s="113">
        <f t="shared" si="218"/>
        <v>0</v>
      </c>
      <c r="CF86" s="113">
        <f t="shared" si="219"/>
        <v>0</v>
      </c>
      <c r="CG86" s="113">
        <f t="shared" si="220"/>
        <v>0</v>
      </c>
      <c r="CH86" s="113">
        <f t="shared" si="221"/>
        <v>0</v>
      </c>
      <c r="CI86" s="113">
        <f t="shared" si="222"/>
        <v>0</v>
      </c>
      <c r="CJ86" s="113">
        <f t="shared" si="223"/>
        <v>0</v>
      </c>
      <c r="CK86" s="113">
        <f t="shared" si="224"/>
        <v>0</v>
      </c>
      <c r="CL86" s="113">
        <f t="shared" si="225"/>
        <v>0</v>
      </c>
      <c r="CM86" s="113">
        <f t="shared" si="226"/>
        <v>0</v>
      </c>
      <c r="CN86" s="113">
        <f t="shared" si="227"/>
        <v>0</v>
      </c>
      <c r="CO86" s="113">
        <f t="shared" si="228"/>
        <v>0</v>
      </c>
      <c r="CP86" s="113">
        <f t="shared" si="229"/>
        <v>0</v>
      </c>
      <c r="CQ86" s="113">
        <f t="shared" si="230"/>
        <v>0</v>
      </c>
      <c r="CR86" s="113">
        <f t="shared" si="231"/>
        <v>0</v>
      </c>
      <c r="CS86" s="113">
        <f t="shared" si="232"/>
        <v>0</v>
      </c>
      <c r="CT86" s="113">
        <f t="shared" si="233"/>
        <v>0</v>
      </c>
    </row>
    <row r="87" spans="1:98" ht="15" x14ac:dyDescent="0.25">
      <c r="A87" s="110">
        <f>VLOOKUP(LARGE(BASIC_TAB!$A$11:$A$151,ROW(A87)-5),BASIC_TAB!$A$11:$C$151,3,0)</f>
        <v>97</v>
      </c>
      <c r="B87" t="str">
        <f t="shared" si="157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IF(AND(VLOOKUP($A87,BASIC_TAB!$C$11:$AU$151,8,0)="",VLOOKUP($A87,BASIC_TAB!$C$11:$AU$151,9,0)=""),"",IF(VLOOKUP($A87,BASIC_TAB!$C$11:$AU$151,14,0)="*",0,VLOOKUP($A87,BASIC_TAB!$C$11:$AU$151,14,0)))</f>
        <v/>
      </c>
      <c r="P87" s="111" t="str">
        <f>IF(AND(VLOOKUP($A87,BASIC_TAB!$C$11:$AU$151,8,0)="",VLOOKUP($A87,BASIC_TAB!$C$11:$AU$151,9,0)=""),"",IF(VLOOKUP($A87,BASIC_TAB!$C$11:$AU$151,15,0)="*",0,VLOOKUP($A87,BASIC_TAB!$C$11:$AU$151,15,0)))</f>
        <v/>
      </c>
      <c r="Q87" s="111" t="str">
        <f>IF(AND(VLOOKUP($A87,BASIC_TAB!$C$11:$AU$151,8,0)="",VLOOKUP($A87,BASIC_TAB!$C$11:$AU$151,9,0)=""),"",IF(VLOOKUP($A87,BASIC_TAB!$C$11:$AU$151,16,0)="*",0,VLOOKUP($A87,BASIC_TAB!$C$11:$AU$151,16,0)))</f>
        <v/>
      </c>
      <c r="R87" s="111" t="str">
        <f>IF(AND(VLOOKUP($A87,BASIC_TAB!$C$11:$AU$151,8,0)="",VLOOKUP($A87,BASIC_TAB!$C$11:$AU$151,9,0)=""),"",IF(VLOOKUP($A87,BASIC_TAB!$C$11:$AU$151,17,0)="*",0,VLOOKUP($A87,BASIC_TAB!$C$11:$AU$151,17,0)))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8"/>
        <v>#N/A</v>
      </c>
      <c r="X87" s="110" t="e">
        <f t="shared" si="159"/>
        <v>#N/A</v>
      </c>
      <c r="Y87" s="110" t="e">
        <f t="shared" si="160"/>
        <v>#N/A</v>
      </c>
      <c r="Z87" s="110" t="e">
        <f t="shared" si="161"/>
        <v>#N/A</v>
      </c>
      <c r="AA87" s="113">
        <f t="shared" si="162"/>
        <v>0</v>
      </c>
      <c r="AB87" s="113">
        <f t="shared" si="163"/>
        <v>0</v>
      </c>
      <c r="AC87" s="113">
        <f t="shared" si="164"/>
        <v>0</v>
      </c>
      <c r="AD87" s="113">
        <f t="shared" si="165"/>
        <v>0</v>
      </c>
      <c r="AE87" s="113">
        <f t="shared" si="166"/>
        <v>0</v>
      </c>
      <c r="AF87" s="113">
        <f t="shared" si="167"/>
        <v>0</v>
      </c>
      <c r="AG87" s="113">
        <f t="shared" si="168"/>
        <v>0</v>
      </c>
      <c r="AH87" s="113">
        <f t="shared" si="169"/>
        <v>0</v>
      </c>
      <c r="AI87" s="113">
        <f t="shared" si="170"/>
        <v>0</v>
      </c>
      <c r="AJ87" s="113">
        <f t="shared" si="171"/>
        <v>0</v>
      </c>
      <c r="AK87" s="113">
        <f t="shared" si="172"/>
        <v>0</v>
      </c>
      <c r="AL87" s="113">
        <f t="shared" si="173"/>
        <v>0</v>
      </c>
      <c r="AM87" s="113">
        <f t="shared" si="174"/>
        <v>0</v>
      </c>
      <c r="AN87" s="113">
        <f t="shared" si="175"/>
        <v>0</v>
      </c>
      <c r="AO87" s="113">
        <f t="shared" si="176"/>
        <v>0</v>
      </c>
      <c r="AP87" s="113">
        <f t="shared" si="177"/>
        <v>0</v>
      </c>
      <c r="AQ87" s="113">
        <f t="shared" si="178"/>
        <v>0</v>
      </c>
      <c r="AR87" s="113">
        <f t="shared" si="179"/>
        <v>0</v>
      </c>
      <c r="AS87" s="113">
        <f t="shared" si="180"/>
        <v>0</v>
      </c>
      <c r="AT87" s="113">
        <f t="shared" si="181"/>
        <v>0</v>
      </c>
      <c r="AU87" s="113">
        <f t="shared" si="182"/>
        <v>0</v>
      </c>
      <c r="AV87" s="113">
        <f t="shared" si="183"/>
        <v>0</v>
      </c>
      <c r="AW87" s="113">
        <f t="shared" si="184"/>
        <v>0</v>
      </c>
      <c r="AX87" s="113">
        <f t="shared" si="185"/>
        <v>0</v>
      </c>
      <c r="AY87" s="113">
        <f t="shared" si="186"/>
        <v>0</v>
      </c>
      <c r="AZ87" s="113">
        <f t="shared" si="187"/>
        <v>0</v>
      </c>
      <c r="BA87" s="113">
        <f t="shared" si="188"/>
        <v>0</v>
      </c>
      <c r="BB87" s="113">
        <f t="shared" si="189"/>
        <v>0</v>
      </c>
      <c r="BC87" s="113">
        <f t="shared" si="190"/>
        <v>0</v>
      </c>
      <c r="BD87" s="113">
        <f t="shared" si="191"/>
        <v>0</v>
      </c>
      <c r="BE87" s="113">
        <f t="shared" si="192"/>
        <v>0</v>
      </c>
      <c r="BF87" s="113">
        <f t="shared" si="193"/>
        <v>0</v>
      </c>
      <c r="BG87" s="113">
        <f t="shared" si="194"/>
        <v>0</v>
      </c>
      <c r="BH87" s="113">
        <f t="shared" si="195"/>
        <v>0</v>
      </c>
      <c r="BI87" s="113">
        <f t="shared" si="196"/>
        <v>0</v>
      </c>
      <c r="BJ87" s="113">
        <f t="shared" si="197"/>
        <v>0</v>
      </c>
      <c r="BK87" s="113">
        <f t="shared" si="198"/>
        <v>0</v>
      </c>
      <c r="BL87" s="113">
        <f t="shared" si="199"/>
        <v>0</v>
      </c>
      <c r="BM87" s="113">
        <f t="shared" si="200"/>
        <v>0</v>
      </c>
      <c r="BN87" s="113">
        <f t="shared" si="201"/>
        <v>0</v>
      </c>
      <c r="BO87" s="113">
        <f t="shared" si="202"/>
        <v>0</v>
      </c>
      <c r="BP87" s="113">
        <f t="shared" si="203"/>
        <v>0</v>
      </c>
      <c r="BQ87" s="113">
        <f t="shared" si="204"/>
        <v>0</v>
      </c>
      <c r="BR87" s="113">
        <f t="shared" si="205"/>
        <v>0</v>
      </c>
      <c r="BS87" s="113">
        <f t="shared" si="206"/>
        <v>0</v>
      </c>
      <c r="BT87" s="113">
        <f t="shared" si="207"/>
        <v>0</v>
      </c>
      <c r="BU87" s="113">
        <f t="shared" si="208"/>
        <v>0</v>
      </c>
      <c r="BV87" s="113">
        <f t="shared" si="209"/>
        <v>0</v>
      </c>
      <c r="BW87" s="113">
        <f t="shared" si="210"/>
        <v>0</v>
      </c>
      <c r="BX87" s="113">
        <f t="shared" si="211"/>
        <v>0</v>
      </c>
      <c r="BY87" s="113">
        <f t="shared" si="212"/>
        <v>0</v>
      </c>
      <c r="BZ87" s="113">
        <f t="shared" si="213"/>
        <v>0</v>
      </c>
      <c r="CA87" s="113">
        <f t="shared" si="214"/>
        <v>0</v>
      </c>
      <c r="CB87" s="113">
        <f t="shared" si="215"/>
        <v>0</v>
      </c>
      <c r="CC87" s="113">
        <f t="shared" si="216"/>
        <v>0</v>
      </c>
      <c r="CD87" s="113">
        <f t="shared" si="217"/>
        <v>0</v>
      </c>
      <c r="CE87" s="113">
        <f t="shared" si="218"/>
        <v>0</v>
      </c>
      <c r="CF87" s="113">
        <f t="shared" si="219"/>
        <v>0</v>
      </c>
      <c r="CG87" s="113">
        <f t="shared" si="220"/>
        <v>0</v>
      </c>
      <c r="CH87" s="113">
        <f t="shared" si="221"/>
        <v>0</v>
      </c>
      <c r="CI87" s="113">
        <f t="shared" si="222"/>
        <v>0</v>
      </c>
      <c r="CJ87" s="113">
        <f t="shared" si="223"/>
        <v>0</v>
      </c>
      <c r="CK87" s="113">
        <f t="shared" si="224"/>
        <v>0</v>
      </c>
      <c r="CL87" s="113">
        <f t="shared" si="225"/>
        <v>0</v>
      </c>
      <c r="CM87" s="113">
        <f t="shared" si="226"/>
        <v>0</v>
      </c>
      <c r="CN87" s="113">
        <f t="shared" si="227"/>
        <v>0</v>
      </c>
      <c r="CO87" s="113">
        <f t="shared" si="228"/>
        <v>0</v>
      </c>
      <c r="CP87" s="113">
        <f t="shared" si="229"/>
        <v>0</v>
      </c>
      <c r="CQ87" s="113">
        <f t="shared" si="230"/>
        <v>0</v>
      </c>
      <c r="CR87" s="113">
        <f t="shared" si="231"/>
        <v>0</v>
      </c>
      <c r="CS87" s="113">
        <f t="shared" si="232"/>
        <v>0</v>
      </c>
      <c r="CT87" s="113">
        <f t="shared" si="233"/>
        <v>0</v>
      </c>
    </row>
    <row r="88" spans="1:98" ht="15" x14ac:dyDescent="0.25">
      <c r="A88" s="110">
        <f>VLOOKUP(LARGE(BASIC_TAB!$A$11:$A$151,ROW(A88)-5),BASIC_TAB!$A$11:$C$151,3,0)</f>
        <v>98</v>
      </c>
      <c r="B88" t="str">
        <f t="shared" si="157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IF(AND(VLOOKUP($A88,BASIC_TAB!$C$11:$AU$151,8,0)="",VLOOKUP($A88,BASIC_TAB!$C$11:$AU$151,9,0)=""),"",IF(VLOOKUP($A88,BASIC_TAB!$C$11:$AU$151,14,0)="*",0,VLOOKUP($A88,BASIC_TAB!$C$11:$AU$151,14,0)))</f>
        <v/>
      </c>
      <c r="P88" s="111" t="str">
        <f>IF(AND(VLOOKUP($A88,BASIC_TAB!$C$11:$AU$151,8,0)="",VLOOKUP($A88,BASIC_TAB!$C$11:$AU$151,9,0)=""),"",IF(VLOOKUP($A88,BASIC_TAB!$C$11:$AU$151,15,0)="*",0,VLOOKUP($A88,BASIC_TAB!$C$11:$AU$151,15,0)))</f>
        <v/>
      </c>
      <c r="Q88" s="111" t="str">
        <f>IF(AND(VLOOKUP($A88,BASIC_TAB!$C$11:$AU$151,8,0)="",VLOOKUP($A88,BASIC_TAB!$C$11:$AU$151,9,0)=""),"",IF(VLOOKUP($A88,BASIC_TAB!$C$11:$AU$151,16,0)="*",0,VLOOKUP($A88,BASIC_TAB!$C$11:$AU$151,16,0)))</f>
        <v/>
      </c>
      <c r="R88" s="111" t="str">
        <f>IF(AND(VLOOKUP($A88,BASIC_TAB!$C$11:$AU$151,8,0)="",VLOOKUP($A88,BASIC_TAB!$C$11:$AU$151,9,0)=""),"",IF(VLOOKUP($A88,BASIC_TAB!$C$11:$AU$151,17,0)="*",0,VLOOKUP($A88,BASIC_TAB!$C$11:$AU$151,17,0)))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8"/>
        <v>#N/A</v>
      </c>
      <c r="X88" s="110" t="e">
        <f t="shared" si="159"/>
        <v>#N/A</v>
      </c>
      <c r="Y88" s="110" t="e">
        <f t="shared" si="160"/>
        <v>#N/A</v>
      </c>
      <c r="Z88" s="110" t="e">
        <f t="shared" si="161"/>
        <v>#N/A</v>
      </c>
      <c r="AA88" s="113">
        <f t="shared" si="162"/>
        <v>0</v>
      </c>
      <c r="AB88" s="113">
        <f t="shared" si="163"/>
        <v>0</v>
      </c>
      <c r="AC88" s="113">
        <f t="shared" si="164"/>
        <v>0</v>
      </c>
      <c r="AD88" s="113">
        <f t="shared" si="165"/>
        <v>0</v>
      </c>
      <c r="AE88" s="113">
        <f t="shared" si="166"/>
        <v>0</v>
      </c>
      <c r="AF88" s="113">
        <f t="shared" si="167"/>
        <v>0</v>
      </c>
      <c r="AG88" s="113">
        <f t="shared" si="168"/>
        <v>0</v>
      </c>
      <c r="AH88" s="113">
        <f t="shared" si="169"/>
        <v>0</v>
      </c>
      <c r="AI88" s="113">
        <f t="shared" si="170"/>
        <v>0</v>
      </c>
      <c r="AJ88" s="113">
        <f t="shared" si="171"/>
        <v>0</v>
      </c>
      <c r="AK88" s="113">
        <f t="shared" si="172"/>
        <v>0</v>
      </c>
      <c r="AL88" s="113">
        <f t="shared" si="173"/>
        <v>0</v>
      </c>
      <c r="AM88" s="113">
        <f t="shared" si="174"/>
        <v>0</v>
      </c>
      <c r="AN88" s="113">
        <f t="shared" si="175"/>
        <v>0</v>
      </c>
      <c r="AO88" s="113">
        <f t="shared" si="176"/>
        <v>0</v>
      </c>
      <c r="AP88" s="113">
        <f t="shared" si="177"/>
        <v>0</v>
      </c>
      <c r="AQ88" s="113">
        <f t="shared" si="178"/>
        <v>0</v>
      </c>
      <c r="AR88" s="113">
        <f t="shared" si="179"/>
        <v>0</v>
      </c>
      <c r="AS88" s="113">
        <f t="shared" si="180"/>
        <v>0</v>
      </c>
      <c r="AT88" s="113">
        <f t="shared" si="181"/>
        <v>0</v>
      </c>
      <c r="AU88" s="113">
        <f t="shared" si="182"/>
        <v>0</v>
      </c>
      <c r="AV88" s="113">
        <f t="shared" si="183"/>
        <v>0</v>
      </c>
      <c r="AW88" s="113">
        <f t="shared" si="184"/>
        <v>0</v>
      </c>
      <c r="AX88" s="113">
        <f t="shared" si="185"/>
        <v>0</v>
      </c>
      <c r="AY88" s="113">
        <f t="shared" si="186"/>
        <v>0</v>
      </c>
      <c r="AZ88" s="113">
        <f t="shared" si="187"/>
        <v>0</v>
      </c>
      <c r="BA88" s="113">
        <f t="shared" si="188"/>
        <v>0</v>
      </c>
      <c r="BB88" s="113">
        <f t="shared" si="189"/>
        <v>0</v>
      </c>
      <c r="BC88" s="113">
        <f t="shared" si="190"/>
        <v>0</v>
      </c>
      <c r="BD88" s="113">
        <f t="shared" si="191"/>
        <v>0</v>
      </c>
      <c r="BE88" s="113">
        <f t="shared" si="192"/>
        <v>0</v>
      </c>
      <c r="BF88" s="113">
        <f t="shared" si="193"/>
        <v>0</v>
      </c>
      <c r="BG88" s="113">
        <f t="shared" si="194"/>
        <v>0</v>
      </c>
      <c r="BH88" s="113">
        <f t="shared" si="195"/>
        <v>0</v>
      </c>
      <c r="BI88" s="113">
        <f t="shared" si="196"/>
        <v>0</v>
      </c>
      <c r="BJ88" s="113">
        <f t="shared" si="197"/>
        <v>0</v>
      </c>
      <c r="BK88" s="113">
        <f t="shared" si="198"/>
        <v>0</v>
      </c>
      <c r="BL88" s="113">
        <f t="shared" si="199"/>
        <v>0</v>
      </c>
      <c r="BM88" s="113">
        <f t="shared" si="200"/>
        <v>0</v>
      </c>
      <c r="BN88" s="113">
        <f t="shared" si="201"/>
        <v>0</v>
      </c>
      <c r="BO88" s="113">
        <f t="shared" si="202"/>
        <v>0</v>
      </c>
      <c r="BP88" s="113">
        <f t="shared" si="203"/>
        <v>0</v>
      </c>
      <c r="BQ88" s="113">
        <f t="shared" si="204"/>
        <v>0</v>
      </c>
      <c r="BR88" s="113">
        <f t="shared" si="205"/>
        <v>0</v>
      </c>
      <c r="BS88" s="113">
        <f t="shared" si="206"/>
        <v>0</v>
      </c>
      <c r="BT88" s="113">
        <f t="shared" si="207"/>
        <v>0</v>
      </c>
      <c r="BU88" s="113">
        <f t="shared" si="208"/>
        <v>0</v>
      </c>
      <c r="BV88" s="113">
        <f t="shared" si="209"/>
        <v>0</v>
      </c>
      <c r="BW88" s="113">
        <f t="shared" si="210"/>
        <v>0</v>
      </c>
      <c r="BX88" s="113">
        <f t="shared" si="211"/>
        <v>0</v>
      </c>
      <c r="BY88" s="113">
        <f t="shared" si="212"/>
        <v>0</v>
      </c>
      <c r="BZ88" s="113">
        <f t="shared" si="213"/>
        <v>0</v>
      </c>
      <c r="CA88" s="113">
        <f t="shared" si="214"/>
        <v>0</v>
      </c>
      <c r="CB88" s="113">
        <f t="shared" si="215"/>
        <v>0</v>
      </c>
      <c r="CC88" s="113">
        <f t="shared" si="216"/>
        <v>0</v>
      </c>
      <c r="CD88" s="113">
        <f t="shared" si="217"/>
        <v>0</v>
      </c>
      <c r="CE88" s="113">
        <f t="shared" si="218"/>
        <v>0</v>
      </c>
      <c r="CF88" s="113">
        <f t="shared" si="219"/>
        <v>0</v>
      </c>
      <c r="CG88" s="113">
        <f t="shared" si="220"/>
        <v>0</v>
      </c>
      <c r="CH88" s="113">
        <f t="shared" si="221"/>
        <v>0</v>
      </c>
      <c r="CI88" s="113">
        <f t="shared" si="222"/>
        <v>0</v>
      </c>
      <c r="CJ88" s="113">
        <f t="shared" si="223"/>
        <v>0</v>
      </c>
      <c r="CK88" s="113">
        <f t="shared" si="224"/>
        <v>0</v>
      </c>
      <c r="CL88" s="113">
        <f t="shared" si="225"/>
        <v>0</v>
      </c>
      <c r="CM88" s="113">
        <f t="shared" si="226"/>
        <v>0</v>
      </c>
      <c r="CN88" s="113">
        <f t="shared" si="227"/>
        <v>0</v>
      </c>
      <c r="CO88" s="113">
        <f t="shared" si="228"/>
        <v>0</v>
      </c>
      <c r="CP88" s="113">
        <f t="shared" si="229"/>
        <v>0</v>
      </c>
      <c r="CQ88" s="113">
        <f t="shared" si="230"/>
        <v>0</v>
      </c>
      <c r="CR88" s="113">
        <f t="shared" si="231"/>
        <v>0</v>
      </c>
      <c r="CS88" s="113">
        <f t="shared" si="232"/>
        <v>0</v>
      </c>
      <c r="CT88" s="113">
        <f t="shared" si="233"/>
        <v>0</v>
      </c>
    </row>
    <row r="89" spans="1:98" ht="15" x14ac:dyDescent="0.25">
      <c r="A89" s="110">
        <f>VLOOKUP(LARGE(BASIC_TAB!$A$11:$A$151,ROW(A89)-5),BASIC_TAB!$A$11:$C$151,3,0)</f>
        <v>99</v>
      </c>
      <c r="B89" t="str">
        <f t="shared" si="157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IF(AND(VLOOKUP($A89,BASIC_TAB!$C$11:$AU$151,8,0)="",VLOOKUP($A89,BASIC_TAB!$C$11:$AU$151,9,0)=""),"",IF(VLOOKUP($A89,BASIC_TAB!$C$11:$AU$151,14,0)="*",0,VLOOKUP($A89,BASIC_TAB!$C$11:$AU$151,14,0)))</f>
        <v/>
      </c>
      <c r="P89" s="111" t="str">
        <f>IF(AND(VLOOKUP($A89,BASIC_TAB!$C$11:$AU$151,8,0)="",VLOOKUP($A89,BASIC_TAB!$C$11:$AU$151,9,0)=""),"",IF(VLOOKUP($A89,BASIC_TAB!$C$11:$AU$151,15,0)="*",0,VLOOKUP($A89,BASIC_TAB!$C$11:$AU$151,15,0)))</f>
        <v/>
      </c>
      <c r="Q89" s="111" t="str">
        <f>IF(AND(VLOOKUP($A89,BASIC_TAB!$C$11:$AU$151,8,0)="",VLOOKUP($A89,BASIC_TAB!$C$11:$AU$151,9,0)=""),"",IF(VLOOKUP($A89,BASIC_TAB!$C$11:$AU$151,16,0)="*",0,VLOOKUP($A89,BASIC_TAB!$C$11:$AU$151,16,0)))</f>
        <v/>
      </c>
      <c r="R89" s="111" t="str">
        <f>IF(AND(VLOOKUP($A89,BASIC_TAB!$C$11:$AU$151,8,0)="",VLOOKUP($A89,BASIC_TAB!$C$11:$AU$151,9,0)=""),"",IF(VLOOKUP($A89,BASIC_TAB!$C$11:$AU$151,17,0)="*",0,VLOOKUP($A89,BASIC_TAB!$C$11:$AU$151,17,0)))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8"/>
        <v>#N/A</v>
      </c>
      <c r="X89" s="110" t="e">
        <f t="shared" si="159"/>
        <v>#N/A</v>
      </c>
      <c r="Y89" s="110" t="e">
        <f t="shared" si="160"/>
        <v>#N/A</v>
      </c>
      <c r="Z89" s="110" t="e">
        <f t="shared" si="161"/>
        <v>#N/A</v>
      </c>
      <c r="AA89" s="113">
        <f t="shared" si="162"/>
        <v>0</v>
      </c>
      <c r="AB89" s="113">
        <f t="shared" si="163"/>
        <v>0</v>
      </c>
      <c r="AC89" s="113">
        <f t="shared" si="164"/>
        <v>0</v>
      </c>
      <c r="AD89" s="113">
        <f t="shared" si="165"/>
        <v>0</v>
      </c>
      <c r="AE89" s="113">
        <f t="shared" si="166"/>
        <v>0</v>
      </c>
      <c r="AF89" s="113">
        <f t="shared" si="167"/>
        <v>0</v>
      </c>
      <c r="AG89" s="113">
        <f t="shared" si="168"/>
        <v>0</v>
      </c>
      <c r="AH89" s="113">
        <f t="shared" si="169"/>
        <v>0</v>
      </c>
      <c r="AI89" s="113">
        <f t="shared" si="170"/>
        <v>0</v>
      </c>
      <c r="AJ89" s="113">
        <f t="shared" si="171"/>
        <v>0</v>
      </c>
      <c r="AK89" s="113">
        <f t="shared" si="172"/>
        <v>0</v>
      </c>
      <c r="AL89" s="113">
        <f t="shared" si="173"/>
        <v>0</v>
      </c>
      <c r="AM89" s="113">
        <f t="shared" si="174"/>
        <v>0</v>
      </c>
      <c r="AN89" s="113">
        <f t="shared" si="175"/>
        <v>0</v>
      </c>
      <c r="AO89" s="113">
        <f t="shared" si="176"/>
        <v>0</v>
      </c>
      <c r="AP89" s="113">
        <f t="shared" si="177"/>
        <v>0</v>
      </c>
      <c r="AQ89" s="113">
        <f t="shared" si="178"/>
        <v>0</v>
      </c>
      <c r="AR89" s="113">
        <f t="shared" si="179"/>
        <v>0</v>
      </c>
      <c r="AS89" s="113">
        <f t="shared" si="180"/>
        <v>0</v>
      </c>
      <c r="AT89" s="113">
        <f t="shared" si="181"/>
        <v>0</v>
      </c>
      <c r="AU89" s="113">
        <f t="shared" si="182"/>
        <v>0</v>
      </c>
      <c r="AV89" s="113">
        <f t="shared" si="183"/>
        <v>0</v>
      </c>
      <c r="AW89" s="113">
        <f t="shared" si="184"/>
        <v>0</v>
      </c>
      <c r="AX89" s="113">
        <f t="shared" si="185"/>
        <v>0</v>
      </c>
      <c r="AY89" s="113">
        <f t="shared" si="186"/>
        <v>0</v>
      </c>
      <c r="AZ89" s="113">
        <f t="shared" si="187"/>
        <v>0</v>
      </c>
      <c r="BA89" s="113">
        <f t="shared" si="188"/>
        <v>0</v>
      </c>
      <c r="BB89" s="113">
        <f t="shared" si="189"/>
        <v>0</v>
      </c>
      <c r="BC89" s="113">
        <f t="shared" si="190"/>
        <v>0</v>
      </c>
      <c r="BD89" s="113">
        <f t="shared" si="191"/>
        <v>0</v>
      </c>
      <c r="BE89" s="113">
        <f t="shared" si="192"/>
        <v>0</v>
      </c>
      <c r="BF89" s="113">
        <f t="shared" si="193"/>
        <v>0</v>
      </c>
      <c r="BG89" s="113">
        <f t="shared" si="194"/>
        <v>0</v>
      </c>
      <c r="BH89" s="113">
        <f t="shared" si="195"/>
        <v>0</v>
      </c>
      <c r="BI89" s="113">
        <f t="shared" si="196"/>
        <v>0</v>
      </c>
      <c r="BJ89" s="113">
        <f t="shared" si="197"/>
        <v>0</v>
      </c>
      <c r="BK89" s="113">
        <f t="shared" si="198"/>
        <v>0</v>
      </c>
      <c r="BL89" s="113">
        <f t="shared" si="199"/>
        <v>0</v>
      </c>
      <c r="BM89" s="113">
        <f t="shared" si="200"/>
        <v>0</v>
      </c>
      <c r="BN89" s="113">
        <f t="shared" si="201"/>
        <v>0</v>
      </c>
      <c r="BO89" s="113">
        <f t="shared" si="202"/>
        <v>0</v>
      </c>
      <c r="BP89" s="113">
        <f t="shared" si="203"/>
        <v>0</v>
      </c>
      <c r="BQ89" s="113">
        <f t="shared" si="204"/>
        <v>0</v>
      </c>
      <c r="BR89" s="113">
        <f t="shared" si="205"/>
        <v>0</v>
      </c>
      <c r="BS89" s="113">
        <f t="shared" si="206"/>
        <v>0</v>
      </c>
      <c r="BT89" s="113">
        <f t="shared" si="207"/>
        <v>0</v>
      </c>
      <c r="BU89" s="113">
        <f t="shared" si="208"/>
        <v>0</v>
      </c>
      <c r="BV89" s="113">
        <f t="shared" si="209"/>
        <v>0</v>
      </c>
      <c r="BW89" s="113">
        <f t="shared" si="210"/>
        <v>0</v>
      </c>
      <c r="BX89" s="113">
        <f t="shared" si="211"/>
        <v>0</v>
      </c>
      <c r="BY89" s="113">
        <f t="shared" si="212"/>
        <v>0</v>
      </c>
      <c r="BZ89" s="113">
        <f t="shared" si="213"/>
        <v>0</v>
      </c>
      <c r="CA89" s="113">
        <f t="shared" si="214"/>
        <v>0</v>
      </c>
      <c r="CB89" s="113">
        <f t="shared" si="215"/>
        <v>0</v>
      </c>
      <c r="CC89" s="113">
        <f t="shared" si="216"/>
        <v>0</v>
      </c>
      <c r="CD89" s="113">
        <f t="shared" si="217"/>
        <v>0</v>
      </c>
      <c r="CE89" s="113">
        <f t="shared" si="218"/>
        <v>0</v>
      </c>
      <c r="CF89" s="113">
        <f t="shared" si="219"/>
        <v>0</v>
      </c>
      <c r="CG89" s="113">
        <f t="shared" si="220"/>
        <v>0</v>
      </c>
      <c r="CH89" s="113">
        <f t="shared" si="221"/>
        <v>0</v>
      </c>
      <c r="CI89" s="113">
        <f t="shared" si="222"/>
        <v>0</v>
      </c>
      <c r="CJ89" s="113">
        <f t="shared" si="223"/>
        <v>0</v>
      </c>
      <c r="CK89" s="113">
        <f t="shared" si="224"/>
        <v>0</v>
      </c>
      <c r="CL89" s="113">
        <f t="shared" si="225"/>
        <v>0</v>
      </c>
      <c r="CM89" s="113">
        <f t="shared" si="226"/>
        <v>0</v>
      </c>
      <c r="CN89" s="113">
        <f t="shared" si="227"/>
        <v>0</v>
      </c>
      <c r="CO89" s="113">
        <f t="shared" si="228"/>
        <v>0</v>
      </c>
      <c r="CP89" s="113">
        <f t="shared" si="229"/>
        <v>0</v>
      </c>
      <c r="CQ89" s="113">
        <f t="shared" si="230"/>
        <v>0</v>
      </c>
      <c r="CR89" s="113">
        <f t="shared" si="231"/>
        <v>0</v>
      </c>
      <c r="CS89" s="113">
        <f t="shared" si="232"/>
        <v>0</v>
      </c>
      <c r="CT89" s="113">
        <f t="shared" si="233"/>
        <v>0</v>
      </c>
    </row>
    <row r="90" spans="1:98" ht="15" x14ac:dyDescent="0.25">
      <c r="A90" s="110">
        <f>VLOOKUP(LARGE(BASIC_TAB!$A$11:$A$151,ROW(A90)-5),BASIC_TAB!$A$11:$C$151,3,0)</f>
        <v>100</v>
      </c>
      <c r="B90" t="str">
        <f t="shared" si="157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IF(AND(VLOOKUP($A90,BASIC_TAB!$C$11:$AU$151,8,0)="",VLOOKUP($A90,BASIC_TAB!$C$11:$AU$151,9,0)=""),"",IF(VLOOKUP($A90,BASIC_TAB!$C$11:$AU$151,14,0)="*",0,VLOOKUP($A90,BASIC_TAB!$C$11:$AU$151,14,0)))</f>
        <v/>
      </c>
      <c r="P90" s="111" t="str">
        <f>IF(AND(VLOOKUP($A90,BASIC_TAB!$C$11:$AU$151,8,0)="",VLOOKUP($A90,BASIC_TAB!$C$11:$AU$151,9,0)=""),"",IF(VLOOKUP($A90,BASIC_TAB!$C$11:$AU$151,15,0)="*",0,VLOOKUP($A90,BASIC_TAB!$C$11:$AU$151,15,0)))</f>
        <v/>
      </c>
      <c r="Q90" s="111" t="str">
        <f>IF(AND(VLOOKUP($A90,BASIC_TAB!$C$11:$AU$151,8,0)="",VLOOKUP($A90,BASIC_TAB!$C$11:$AU$151,9,0)=""),"",IF(VLOOKUP($A90,BASIC_TAB!$C$11:$AU$151,16,0)="*",0,VLOOKUP($A90,BASIC_TAB!$C$11:$AU$151,16,0)))</f>
        <v/>
      </c>
      <c r="R90" s="111" t="str">
        <f>IF(AND(VLOOKUP($A90,BASIC_TAB!$C$11:$AU$151,8,0)="",VLOOKUP($A90,BASIC_TAB!$C$11:$AU$151,9,0)=""),"",IF(VLOOKUP($A90,BASIC_TAB!$C$11:$AU$151,17,0)="*",0,VLOOKUP($A90,BASIC_TAB!$C$11:$AU$151,17,0)))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8"/>
        <v>#N/A</v>
      </c>
      <c r="X90" s="110" t="e">
        <f t="shared" si="159"/>
        <v>#N/A</v>
      </c>
      <c r="Y90" s="110" t="e">
        <f t="shared" si="160"/>
        <v>#N/A</v>
      </c>
      <c r="Z90" s="110" t="e">
        <f t="shared" si="161"/>
        <v>#N/A</v>
      </c>
      <c r="AA90" s="113">
        <f t="shared" si="162"/>
        <v>0</v>
      </c>
      <c r="AB90" s="113">
        <f t="shared" si="163"/>
        <v>0</v>
      </c>
      <c r="AC90" s="113">
        <f t="shared" si="164"/>
        <v>0</v>
      </c>
      <c r="AD90" s="113">
        <f t="shared" si="165"/>
        <v>0</v>
      </c>
      <c r="AE90" s="113">
        <f t="shared" si="166"/>
        <v>0</v>
      </c>
      <c r="AF90" s="113">
        <f t="shared" si="167"/>
        <v>0</v>
      </c>
      <c r="AG90" s="113">
        <f t="shared" si="168"/>
        <v>0</v>
      </c>
      <c r="AH90" s="113">
        <f t="shared" si="169"/>
        <v>0</v>
      </c>
      <c r="AI90" s="113">
        <f t="shared" si="170"/>
        <v>0</v>
      </c>
      <c r="AJ90" s="113">
        <f t="shared" si="171"/>
        <v>0</v>
      </c>
      <c r="AK90" s="113">
        <f t="shared" si="172"/>
        <v>0</v>
      </c>
      <c r="AL90" s="113">
        <f t="shared" si="173"/>
        <v>0</v>
      </c>
      <c r="AM90" s="113">
        <f t="shared" si="174"/>
        <v>0</v>
      </c>
      <c r="AN90" s="113">
        <f t="shared" si="175"/>
        <v>0</v>
      </c>
      <c r="AO90" s="113">
        <f t="shared" si="176"/>
        <v>0</v>
      </c>
      <c r="AP90" s="113">
        <f t="shared" si="177"/>
        <v>0</v>
      </c>
      <c r="AQ90" s="113">
        <f t="shared" si="178"/>
        <v>0</v>
      </c>
      <c r="AR90" s="113">
        <f t="shared" si="179"/>
        <v>0</v>
      </c>
      <c r="AS90" s="113">
        <f t="shared" si="180"/>
        <v>0</v>
      </c>
      <c r="AT90" s="113">
        <f t="shared" si="181"/>
        <v>0</v>
      </c>
      <c r="AU90" s="113">
        <f t="shared" si="182"/>
        <v>0</v>
      </c>
      <c r="AV90" s="113">
        <f t="shared" si="183"/>
        <v>0</v>
      </c>
      <c r="AW90" s="113">
        <f t="shared" si="184"/>
        <v>0</v>
      </c>
      <c r="AX90" s="113">
        <f t="shared" si="185"/>
        <v>0</v>
      </c>
      <c r="AY90" s="113">
        <f t="shared" si="186"/>
        <v>0</v>
      </c>
      <c r="AZ90" s="113">
        <f t="shared" si="187"/>
        <v>0</v>
      </c>
      <c r="BA90" s="113">
        <f t="shared" si="188"/>
        <v>0</v>
      </c>
      <c r="BB90" s="113">
        <f t="shared" si="189"/>
        <v>0</v>
      </c>
      <c r="BC90" s="113">
        <f t="shared" si="190"/>
        <v>0</v>
      </c>
      <c r="BD90" s="113">
        <f t="shared" si="191"/>
        <v>0</v>
      </c>
      <c r="BE90" s="113">
        <f t="shared" si="192"/>
        <v>0</v>
      </c>
      <c r="BF90" s="113">
        <f t="shared" si="193"/>
        <v>0</v>
      </c>
      <c r="BG90" s="113">
        <f t="shared" si="194"/>
        <v>0</v>
      </c>
      <c r="BH90" s="113">
        <f t="shared" si="195"/>
        <v>0</v>
      </c>
      <c r="BI90" s="113">
        <f t="shared" si="196"/>
        <v>0</v>
      </c>
      <c r="BJ90" s="113">
        <f t="shared" si="197"/>
        <v>0</v>
      </c>
      <c r="BK90" s="113">
        <f t="shared" si="198"/>
        <v>0</v>
      </c>
      <c r="BL90" s="113">
        <f t="shared" si="199"/>
        <v>0</v>
      </c>
      <c r="BM90" s="113">
        <f t="shared" si="200"/>
        <v>0</v>
      </c>
      <c r="BN90" s="113">
        <f t="shared" si="201"/>
        <v>0</v>
      </c>
      <c r="BO90" s="113">
        <f t="shared" si="202"/>
        <v>0</v>
      </c>
      <c r="BP90" s="113">
        <f t="shared" si="203"/>
        <v>0</v>
      </c>
      <c r="BQ90" s="113">
        <f t="shared" si="204"/>
        <v>0</v>
      </c>
      <c r="BR90" s="113">
        <f t="shared" si="205"/>
        <v>0</v>
      </c>
      <c r="BS90" s="113">
        <f t="shared" si="206"/>
        <v>0</v>
      </c>
      <c r="BT90" s="113">
        <f t="shared" si="207"/>
        <v>0</v>
      </c>
      <c r="BU90" s="113">
        <f t="shared" si="208"/>
        <v>0</v>
      </c>
      <c r="BV90" s="113">
        <f t="shared" si="209"/>
        <v>0</v>
      </c>
      <c r="BW90" s="113">
        <f t="shared" si="210"/>
        <v>0</v>
      </c>
      <c r="BX90" s="113">
        <f t="shared" si="211"/>
        <v>0</v>
      </c>
      <c r="BY90" s="113">
        <f t="shared" si="212"/>
        <v>0</v>
      </c>
      <c r="BZ90" s="113">
        <f t="shared" si="213"/>
        <v>0</v>
      </c>
      <c r="CA90" s="113">
        <f t="shared" si="214"/>
        <v>0</v>
      </c>
      <c r="CB90" s="113">
        <f t="shared" si="215"/>
        <v>0</v>
      </c>
      <c r="CC90" s="113">
        <f t="shared" si="216"/>
        <v>0</v>
      </c>
      <c r="CD90" s="113">
        <f t="shared" si="217"/>
        <v>0</v>
      </c>
      <c r="CE90" s="113">
        <f t="shared" si="218"/>
        <v>0</v>
      </c>
      <c r="CF90" s="113">
        <f t="shared" si="219"/>
        <v>0</v>
      </c>
      <c r="CG90" s="113">
        <f t="shared" si="220"/>
        <v>0</v>
      </c>
      <c r="CH90" s="113">
        <f t="shared" si="221"/>
        <v>0</v>
      </c>
      <c r="CI90" s="113">
        <f t="shared" si="222"/>
        <v>0</v>
      </c>
      <c r="CJ90" s="113">
        <f t="shared" si="223"/>
        <v>0</v>
      </c>
      <c r="CK90" s="113">
        <f t="shared" si="224"/>
        <v>0</v>
      </c>
      <c r="CL90" s="113">
        <f t="shared" si="225"/>
        <v>0</v>
      </c>
      <c r="CM90" s="113">
        <f t="shared" si="226"/>
        <v>0</v>
      </c>
      <c r="CN90" s="113">
        <f t="shared" si="227"/>
        <v>0</v>
      </c>
      <c r="CO90" s="113">
        <f t="shared" si="228"/>
        <v>0</v>
      </c>
      <c r="CP90" s="113">
        <f t="shared" si="229"/>
        <v>0</v>
      </c>
      <c r="CQ90" s="113">
        <f t="shared" si="230"/>
        <v>0</v>
      </c>
      <c r="CR90" s="113">
        <f t="shared" si="231"/>
        <v>0</v>
      </c>
      <c r="CS90" s="113">
        <f t="shared" si="232"/>
        <v>0</v>
      </c>
      <c r="CT90" s="113">
        <f t="shared" si="233"/>
        <v>0</v>
      </c>
    </row>
    <row r="91" spans="1:98" ht="15" x14ac:dyDescent="0.25">
      <c r="A91" s="110">
        <f>VLOOKUP(LARGE(BASIC_TAB!$A$11:$A$151,ROW(A91)-5),BASIC_TAB!$A$11:$C$151,3,0)</f>
        <v>101</v>
      </c>
      <c r="B91" t="str">
        <f t="shared" si="157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IF(AND(VLOOKUP($A91,BASIC_TAB!$C$11:$AU$151,8,0)="",VLOOKUP($A91,BASIC_TAB!$C$11:$AU$151,9,0)=""),"",IF(VLOOKUP($A91,BASIC_TAB!$C$11:$AU$151,14,0)="*",0,VLOOKUP($A91,BASIC_TAB!$C$11:$AU$151,14,0)))</f>
        <v/>
      </c>
      <c r="P91" s="111" t="str">
        <f>IF(AND(VLOOKUP($A91,BASIC_TAB!$C$11:$AU$151,8,0)="",VLOOKUP($A91,BASIC_TAB!$C$11:$AU$151,9,0)=""),"",IF(VLOOKUP($A91,BASIC_TAB!$C$11:$AU$151,15,0)="*",0,VLOOKUP($A91,BASIC_TAB!$C$11:$AU$151,15,0)))</f>
        <v/>
      </c>
      <c r="Q91" s="111" t="str">
        <f>IF(AND(VLOOKUP($A91,BASIC_TAB!$C$11:$AU$151,8,0)="",VLOOKUP($A91,BASIC_TAB!$C$11:$AU$151,9,0)=""),"",IF(VLOOKUP($A91,BASIC_TAB!$C$11:$AU$151,16,0)="*",0,VLOOKUP($A91,BASIC_TAB!$C$11:$AU$151,16,0)))</f>
        <v/>
      </c>
      <c r="R91" s="111" t="str">
        <f>IF(AND(VLOOKUP($A91,BASIC_TAB!$C$11:$AU$151,8,0)="",VLOOKUP($A91,BASIC_TAB!$C$11:$AU$151,9,0)=""),"",IF(VLOOKUP($A91,BASIC_TAB!$C$11:$AU$151,17,0)="*",0,VLOOKUP($A91,BASIC_TAB!$C$11:$AU$151,17,0)))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8"/>
        <v>#N/A</v>
      </c>
      <c r="X91" s="110" t="e">
        <f t="shared" si="159"/>
        <v>#N/A</v>
      </c>
      <c r="Y91" s="110" t="e">
        <f t="shared" si="160"/>
        <v>#N/A</v>
      </c>
      <c r="Z91" s="110" t="e">
        <f t="shared" si="161"/>
        <v>#N/A</v>
      </c>
      <c r="AA91" s="113">
        <f t="shared" si="162"/>
        <v>0</v>
      </c>
      <c r="AB91" s="113">
        <f t="shared" si="163"/>
        <v>0</v>
      </c>
      <c r="AC91" s="113">
        <f t="shared" si="164"/>
        <v>0</v>
      </c>
      <c r="AD91" s="113">
        <f t="shared" si="165"/>
        <v>0</v>
      </c>
      <c r="AE91" s="113">
        <f t="shared" si="166"/>
        <v>0</v>
      </c>
      <c r="AF91" s="113">
        <f t="shared" si="167"/>
        <v>0</v>
      </c>
      <c r="AG91" s="113">
        <f t="shared" si="168"/>
        <v>0</v>
      </c>
      <c r="AH91" s="113">
        <f t="shared" si="169"/>
        <v>0</v>
      </c>
      <c r="AI91" s="113">
        <f t="shared" si="170"/>
        <v>0</v>
      </c>
      <c r="AJ91" s="113">
        <f t="shared" si="171"/>
        <v>0</v>
      </c>
      <c r="AK91" s="113">
        <f t="shared" si="172"/>
        <v>0</v>
      </c>
      <c r="AL91" s="113">
        <f t="shared" si="173"/>
        <v>0</v>
      </c>
      <c r="AM91" s="113">
        <f t="shared" si="174"/>
        <v>0</v>
      </c>
      <c r="AN91" s="113">
        <f t="shared" si="175"/>
        <v>0</v>
      </c>
      <c r="AO91" s="113">
        <f t="shared" si="176"/>
        <v>0</v>
      </c>
      <c r="AP91" s="113">
        <f t="shared" si="177"/>
        <v>0</v>
      </c>
      <c r="AQ91" s="113">
        <f t="shared" si="178"/>
        <v>0</v>
      </c>
      <c r="AR91" s="113">
        <f t="shared" si="179"/>
        <v>0</v>
      </c>
      <c r="AS91" s="113">
        <f t="shared" si="180"/>
        <v>0</v>
      </c>
      <c r="AT91" s="113">
        <f t="shared" si="181"/>
        <v>0</v>
      </c>
      <c r="AU91" s="113">
        <f t="shared" si="182"/>
        <v>0</v>
      </c>
      <c r="AV91" s="113">
        <f t="shared" si="183"/>
        <v>0</v>
      </c>
      <c r="AW91" s="113">
        <f t="shared" si="184"/>
        <v>0</v>
      </c>
      <c r="AX91" s="113">
        <f t="shared" si="185"/>
        <v>0</v>
      </c>
      <c r="AY91" s="113">
        <f t="shared" si="186"/>
        <v>0</v>
      </c>
      <c r="AZ91" s="113">
        <f t="shared" si="187"/>
        <v>0</v>
      </c>
      <c r="BA91" s="113">
        <f t="shared" si="188"/>
        <v>0</v>
      </c>
      <c r="BB91" s="113">
        <f t="shared" si="189"/>
        <v>0</v>
      </c>
      <c r="BC91" s="113">
        <f t="shared" si="190"/>
        <v>0</v>
      </c>
      <c r="BD91" s="113">
        <f t="shared" si="191"/>
        <v>0</v>
      </c>
      <c r="BE91" s="113">
        <f t="shared" si="192"/>
        <v>0</v>
      </c>
      <c r="BF91" s="113">
        <f t="shared" si="193"/>
        <v>0</v>
      </c>
      <c r="BG91" s="113">
        <f t="shared" si="194"/>
        <v>0</v>
      </c>
      <c r="BH91" s="113">
        <f t="shared" si="195"/>
        <v>0</v>
      </c>
      <c r="BI91" s="113">
        <f t="shared" si="196"/>
        <v>0</v>
      </c>
      <c r="BJ91" s="113">
        <f t="shared" si="197"/>
        <v>0</v>
      </c>
      <c r="BK91" s="113">
        <f t="shared" si="198"/>
        <v>0</v>
      </c>
      <c r="BL91" s="113">
        <f t="shared" si="199"/>
        <v>0</v>
      </c>
      <c r="BM91" s="113">
        <f t="shared" si="200"/>
        <v>0</v>
      </c>
      <c r="BN91" s="113">
        <f t="shared" si="201"/>
        <v>0</v>
      </c>
      <c r="BO91" s="113">
        <f t="shared" si="202"/>
        <v>0</v>
      </c>
      <c r="BP91" s="113">
        <f t="shared" si="203"/>
        <v>0</v>
      </c>
      <c r="BQ91" s="113">
        <f t="shared" si="204"/>
        <v>0</v>
      </c>
      <c r="BR91" s="113">
        <f t="shared" si="205"/>
        <v>0</v>
      </c>
      <c r="BS91" s="113">
        <f t="shared" si="206"/>
        <v>0</v>
      </c>
      <c r="BT91" s="113">
        <f t="shared" si="207"/>
        <v>0</v>
      </c>
      <c r="BU91" s="113">
        <f t="shared" si="208"/>
        <v>0</v>
      </c>
      <c r="BV91" s="113">
        <f t="shared" si="209"/>
        <v>0</v>
      </c>
      <c r="BW91" s="113">
        <f t="shared" si="210"/>
        <v>0</v>
      </c>
      <c r="BX91" s="113">
        <f t="shared" si="211"/>
        <v>0</v>
      </c>
      <c r="BY91" s="113">
        <f t="shared" si="212"/>
        <v>0</v>
      </c>
      <c r="BZ91" s="113">
        <f t="shared" si="213"/>
        <v>0</v>
      </c>
      <c r="CA91" s="113">
        <f t="shared" si="214"/>
        <v>0</v>
      </c>
      <c r="CB91" s="113">
        <f t="shared" si="215"/>
        <v>0</v>
      </c>
      <c r="CC91" s="113">
        <f t="shared" si="216"/>
        <v>0</v>
      </c>
      <c r="CD91" s="113">
        <f t="shared" si="217"/>
        <v>0</v>
      </c>
      <c r="CE91" s="113">
        <f t="shared" si="218"/>
        <v>0</v>
      </c>
      <c r="CF91" s="113">
        <f t="shared" si="219"/>
        <v>0</v>
      </c>
      <c r="CG91" s="113">
        <f t="shared" si="220"/>
        <v>0</v>
      </c>
      <c r="CH91" s="113">
        <f t="shared" si="221"/>
        <v>0</v>
      </c>
      <c r="CI91" s="113">
        <f t="shared" si="222"/>
        <v>0</v>
      </c>
      <c r="CJ91" s="113">
        <f t="shared" si="223"/>
        <v>0</v>
      </c>
      <c r="CK91" s="113">
        <f t="shared" si="224"/>
        <v>0</v>
      </c>
      <c r="CL91" s="113">
        <f t="shared" si="225"/>
        <v>0</v>
      </c>
      <c r="CM91" s="113">
        <f t="shared" si="226"/>
        <v>0</v>
      </c>
      <c r="CN91" s="113">
        <f t="shared" si="227"/>
        <v>0</v>
      </c>
      <c r="CO91" s="113">
        <f t="shared" si="228"/>
        <v>0</v>
      </c>
      <c r="CP91" s="113">
        <f t="shared" si="229"/>
        <v>0</v>
      </c>
      <c r="CQ91" s="113">
        <f t="shared" si="230"/>
        <v>0</v>
      </c>
      <c r="CR91" s="113">
        <f t="shared" si="231"/>
        <v>0</v>
      </c>
      <c r="CS91" s="113">
        <f t="shared" si="232"/>
        <v>0</v>
      </c>
      <c r="CT91" s="113">
        <f t="shared" si="233"/>
        <v>0</v>
      </c>
    </row>
    <row r="92" spans="1:98" ht="15" x14ac:dyDescent="0.25">
      <c r="A92" s="110">
        <f>VLOOKUP(LARGE(BASIC_TAB!$A$11:$A$151,ROW(A92)-5),BASIC_TAB!$A$11:$C$151,3,0)</f>
        <v>102</v>
      </c>
      <c r="B92" t="str">
        <f t="shared" si="157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IF(AND(VLOOKUP($A92,BASIC_TAB!$C$11:$AU$151,8,0)="",VLOOKUP($A92,BASIC_TAB!$C$11:$AU$151,9,0)=""),"",IF(VLOOKUP($A92,BASIC_TAB!$C$11:$AU$151,14,0)="*",0,VLOOKUP($A92,BASIC_TAB!$C$11:$AU$151,14,0)))</f>
        <v/>
      </c>
      <c r="P92" s="111" t="str">
        <f>IF(AND(VLOOKUP($A92,BASIC_TAB!$C$11:$AU$151,8,0)="",VLOOKUP($A92,BASIC_TAB!$C$11:$AU$151,9,0)=""),"",IF(VLOOKUP($A92,BASIC_TAB!$C$11:$AU$151,15,0)="*",0,VLOOKUP($A92,BASIC_TAB!$C$11:$AU$151,15,0)))</f>
        <v/>
      </c>
      <c r="Q92" s="111" t="str">
        <f>IF(AND(VLOOKUP($A92,BASIC_TAB!$C$11:$AU$151,8,0)="",VLOOKUP($A92,BASIC_TAB!$C$11:$AU$151,9,0)=""),"",IF(VLOOKUP($A92,BASIC_TAB!$C$11:$AU$151,16,0)="*",0,VLOOKUP($A92,BASIC_TAB!$C$11:$AU$151,16,0)))</f>
        <v/>
      </c>
      <c r="R92" s="111" t="str">
        <f>IF(AND(VLOOKUP($A92,BASIC_TAB!$C$11:$AU$151,8,0)="",VLOOKUP($A92,BASIC_TAB!$C$11:$AU$151,9,0)=""),"",IF(VLOOKUP($A92,BASIC_TAB!$C$11:$AU$151,17,0)="*",0,VLOOKUP($A92,BASIC_TAB!$C$11:$AU$151,17,0)))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8"/>
        <v>#N/A</v>
      </c>
      <c r="X92" s="110" t="e">
        <f t="shared" si="159"/>
        <v>#N/A</v>
      </c>
      <c r="Y92" s="110" t="e">
        <f t="shared" si="160"/>
        <v>#N/A</v>
      </c>
      <c r="Z92" s="110" t="e">
        <f t="shared" si="161"/>
        <v>#N/A</v>
      </c>
      <c r="AA92" s="113">
        <f t="shared" si="162"/>
        <v>0</v>
      </c>
      <c r="AB92" s="113">
        <f t="shared" si="163"/>
        <v>0</v>
      </c>
      <c r="AC92" s="113">
        <f t="shared" si="164"/>
        <v>0</v>
      </c>
      <c r="AD92" s="113">
        <f t="shared" si="165"/>
        <v>0</v>
      </c>
      <c r="AE92" s="113">
        <f t="shared" si="166"/>
        <v>0</v>
      </c>
      <c r="AF92" s="113">
        <f t="shared" si="167"/>
        <v>0</v>
      </c>
      <c r="AG92" s="113">
        <f t="shared" si="168"/>
        <v>0</v>
      </c>
      <c r="AH92" s="113">
        <f t="shared" si="169"/>
        <v>0</v>
      </c>
      <c r="AI92" s="113">
        <f t="shared" si="170"/>
        <v>0</v>
      </c>
      <c r="AJ92" s="113">
        <f t="shared" si="171"/>
        <v>0</v>
      </c>
      <c r="AK92" s="113">
        <f t="shared" si="172"/>
        <v>0</v>
      </c>
      <c r="AL92" s="113">
        <f t="shared" si="173"/>
        <v>0</v>
      </c>
      <c r="AM92" s="113">
        <f t="shared" si="174"/>
        <v>0</v>
      </c>
      <c r="AN92" s="113">
        <f t="shared" si="175"/>
        <v>0</v>
      </c>
      <c r="AO92" s="113">
        <f t="shared" si="176"/>
        <v>0</v>
      </c>
      <c r="AP92" s="113">
        <f t="shared" si="177"/>
        <v>0</v>
      </c>
      <c r="AQ92" s="113">
        <f t="shared" si="178"/>
        <v>0</v>
      </c>
      <c r="AR92" s="113">
        <f t="shared" si="179"/>
        <v>0</v>
      </c>
      <c r="AS92" s="113">
        <f t="shared" si="180"/>
        <v>0</v>
      </c>
      <c r="AT92" s="113">
        <f t="shared" si="181"/>
        <v>0</v>
      </c>
      <c r="AU92" s="113">
        <f t="shared" si="182"/>
        <v>0</v>
      </c>
      <c r="AV92" s="113">
        <f t="shared" si="183"/>
        <v>0</v>
      </c>
      <c r="AW92" s="113">
        <f t="shared" si="184"/>
        <v>0</v>
      </c>
      <c r="AX92" s="113">
        <f t="shared" si="185"/>
        <v>0</v>
      </c>
      <c r="AY92" s="113">
        <f t="shared" si="186"/>
        <v>0</v>
      </c>
      <c r="AZ92" s="113">
        <f t="shared" si="187"/>
        <v>0</v>
      </c>
      <c r="BA92" s="113">
        <f t="shared" si="188"/>
        <v>0</v>
      </c>
      <c r="BB92" s="113">
        <f t="shared" si="189"/>
        <v>0</v>
      </c>
      <c r="BC92" s="113">
        <f t="shared" si="190"/>
        <v>0</v>
      </c>
      <c r="BD92" s="113">
        <f t="shared" si="191"/>
        <v>0</v>
      </c>
      <c r="BE92" s="113">
        <f t="shared" si="192"/>
        <v>0</v>
      </c>
      <c r="BF92" s="113">
        <f t="shared" si="193"/>
        <v>0</v>
      </c>
      <c r="BG92" s="113">
        <f t="shared" si="194"/>
        <v>0</v>
      </c>
      <c r="BH92" s="113">
        <f t="shared" si="195"/>
        <v>0</v>
      </c>
      <c r="BI92" s="113">
        <f t="shared" si="196"/>
        <v>0</v>
      </c>
      <c r="BJ92" s="113">
        <f t="shared" si="197"/>
        <v>0</v>
      </c>
      <c r="BK92" s="113">
        <f t="shared" si="198"/>
        <v>0</v>
      </c>
      <c r="BL92" s="113">
        <f t="shared" si="199"/>
        <v>0</v>
      </c>
      <c r="BM92" s="113">
        <f t="shared" si="200"/>
        <v>0</v>
      </c>
      <c r="BN92" s="113">
        <f t="shared" si="201"/>
        <v>0</v>
      </c>
      <c r="BO92" s="113">
        <f t="shared" si="202"/>
        <v>0</v>
      </c>
      <c r="BP92" s="113">
        <f t="shared" si="203"/>
        <v>0</v>
      </c>
      <c r="BQ92" s="113">
        <f t="shared" si="204"/>
        <v>0</v>
      </c>
      <c r="BR92" s="113">
        <f t="shared" si="205"/>
        <v>0</v>
      </c>
      <c r="BS92" s="113">
        <f t="shared" si="206"/>
        <v>0</v>
      </c>
      <c r="BT92" s="113">
        <f t="shared" si="207"/>
        <v>0</v>
      </c>
      <c r="BU92" s="113">
        <f t="shared" si="208"/>
        <v>0</v>
      </c>
      <c r="BV92" s="113">
        <f t="shared" si="209"/>
        <v>0</v>
      </c>
      <c r="BW92" s="113">
        <f t="shared" si="210"/>
        <v>0</v>
      </c>
      <c r="BX92" s="113">
        <f t="shared" si="211"/>
        <v>0</v>
      </c>
      <c r="BY92" s="113">
        <f t="shared" si="212"/>
        <v>0</v>
      </c>
      <c r="BZ92" s="113">
        <f t="shared" si="213"/>
        <v>0</v>
      </c>
      <c r="CA92" s="113">
        <f t="shared" si="214"/>
        <v>0</v>
      </c>
      <c r="CB92" s="113">
        <f t="shared" si="215"/>
        <v>0</v>
      </c>
      <c r="CC92" s="113">
        <f t="shared" si="216"/>
        <v>0</v>
      </c>
      <c r="CD92" s="113">
        <f t="shared" si="217"/>
        <v>0</v>
      </c>
      <c r="CE92" s="113">
        <f t="shared" si="218"/>
        <v>0</v>
      </c>
      <c r="CF92" s="113">
        <f t="shared" si="219"/>
        <v>0</v>
      </c>
      <c r="CG92" s="113">
        <f t="shared" si="220"/>
        <v>0</v>
      </c>
      <c r="CH92" s="113">
        <f t="shared" si="221"/>
        <v>0</v>
      </c>
      <c r="CI92" s="113">
        <f t="shared" si="222"/>
        <v>0</v>
      </c>
      <c r="CJ92" s="113">
        <f t="shared" si="223"/>
        <v>0</v>
      </c>
      <c r="CK92" s="113">
        <f t="shared" si="224"/>
        <v>0</v>
      </c>
      <c r="CL92" s="113">
        <f t="shared" si="225"/>
        <v>0</v>
      </c>
      <c r="CM92" s="113">
        <f t="shared" si="226"/>
        <v>0</v>
      </c>
      <c r="CN92" s="113">
        <f t="shared" si="227"/>
        <v>0</v>
      </c>
      <c r="CO92" s="113">
        <f t="shared" si="228"/>
        <v>0</v>
      </c>
      <c r="CP92" s="113">
        <f t="shared" si="229"/>
        <v>0</v>
      </c>
      <c r="CQ92" s="113">
        <f t="shared" si="230"/>
        <v>0</v>
      </c>
      <c r="CR92" s="113">
        <f t="shared" si="231"/>
        <v>0</v>
      </c>
      <c r="CS92" s="113">
        <f t="shared" si="232"/>
        <v>0</v>
      </c>
      <c r="CT92" s="113">
        <f t="shared" si="233"/>
        <v>0</v>
      </c>
    </row>
    <row r="93" spans="1:98" ht="15" x14ac:dyDescent="0.25">
      <c r="A93" s="110">
        <f>VLOOKUP(LARGE(BASIC_TAB!$A$11:$A$151,ROW(A93)-5),BASIC_TAB!$A$11:$C$151,3,0)</f>
        <v>103</v>
      </c>
      <c r="B93" t="str">
        <f t="shared" si="157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IF(AND(VLOOKUP($A93,BASIC_TAB!$C$11:$AU$151,8,0)="",VLOOKUP($A93,BASIC_TAB!$C$11:$AU$151,9,0)=""),"",IF(VLOOKUP($A93,BASIC_TAB!$C$11:$AU$151,14,0)="*",0,VLOOKUP($A93,BASIC_TAB!$C$11:$AU$151,14,0)))</f>
        <v/>
      </c>
      <c r="P93" s="111" t="str">
        <f>IF(AND(VLOOKUP($A93,BASIC_TAB!$C$11:$AU$151,8,0)="",VLOOKUP($A93,BASIC_TAB!$C$11:$AU$151,9,0)=""),"",IF(VLOOKUP($A93,BASIC_TAB!$C$11:$AU$151,15,0)="*",0,VLOOKUP($A93,BASIC_TAB!$C$11:$AU$151,15,0)))</f>
        <v/>
      </c>
      <c r="Q93" s="111" t="str">
        <f>IF(AND(VLOOKUP($A93,BASIC_TAB!$C$11:$AU$151,8,0)="",VLOOKUP($A93,BASIC_TAB!$C$11:$AU$151,9,0)=""),"",IF(VLOOKUP($A93,BASIC_TAB!$C$11:$AU$151,16,0)="*",0,VLOOKUP($A93,BASIC_TAB!$C$11:$AU$151,16,0)))</f>
        <v/>
      </c>
      <c r="R93" s="111" t="str">
        <f>IF(AND(VLOOKUP($A93,BASIC_TAB!$C$11:$AU$151,8,0)="",VLOOKUP($A93,BASIC_TAB!$C$11:$AU$151,9,0)=""),"",IF(VLOOKUP($A93,BASIC_TAB!$C$11:$AU$151,17,0)="*",0,VLOOKUP($A93,BASIC_TAB!$C$11:$AU$151,17,0)))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8"/>
        <v>#N/A</v>
      </c>
      <c r="X93" s="110" t="e">
        <f t="shared" si="159"/>
        <v>#N/A</v>
      </c>
      <c r="Y93" s="110" t="e">
        <f t="shared" si="160"/>
        <v>#N/A</v>
      </c>
      <c r="Z93" s="110" t="e">
        <f t="shared" si="161"/>
        <v>#N/A</v>
      </c>
      <c r="AA93" s="113">
        <f t="shared" si="162"/>
        <v>0</v>
      </c>
      <c r="AB93" s="113">
        <f t="shared" si="163"/>
        <v>0</v>
      </c>
      <c r="AC93" s="113">
        <f t="shared" si="164"/>
        <v>0</v>
      </c>
      <c r="AD93" s="113">
        <f t="shared" si="165"/>
        <v>0</v>
      </c>
      <c r="AE93" s="113">
        <f t="shared" si="166"/>
        <v>0</v>
      </c>
      <c r="AF93" s="113">
        <f t="shared" si="167"/>
        <v>0</v>
      </c>
      <c r="AG93" s="113">
        <f t="shared" si="168"/>
        <v>0</v>
      </c>
      <c r="AH93" s="113">
        <f t="shared" si="169"/>
        <v>0</v>
      </c>
      <c r="AI93" s="113">
        <f t="shared" si="170"/>
        <v>0</v>
      </c>
      <c r="AJ93" s="113">
        <f t="shared" si="171"/>
        <v>0</v>
      </c>
      <c r="AK93" s="113">
        <f t="shared" si="172"/>
        <v>0</v>
      </c>
      <c r="AL93" s="113">
        <f t="shared" si="173"/>
        <v>0</v>
      </c>
      <c r="AM93" s="113">
        <f t="shared" si="174"/>
        <v>0</v>
      </c>
      <c r="AN93" s="113">
        <f t="shared" si="175"/>
        <v>0</v>
      </c>
      <c r="AO93" s="113">
        <f t="shared" si="176"/>
        <v>0</v>
      </c>
      <c r="AP93" s="113">
        <f t="shared" si="177"/>
        <v>0</v>
      </c>
      <c r="AQ93" s="113">
        <f t="shared" si="178"/>
        <v>0</v>
      </c>
      <c r="AR93" s="113">
        <f t="shared" si="179"/>
        <v>0</v>
      </c>
      <c r="AS93" s="113">
        <f t="shared" si="180"/>
        <v>0</v>
      </c>
      <c r="AT93" s="113">
        <f t="shared" si="181"/>
        <v>0</v>
      </c>
      <c r="AU93" s="113">
        <f t="shared" si="182"/>
        <v>0</v>
      </c>
      <c r="AV93" s="113">
        <f t="shared" si="183"/>
        <v>0</v>
      </c>
      <c r="AW93" s="113">
        <f t="shared" si="184"/>
        <v>0</v>
      </c>
      <c r="AX93" s="113">
        <f t="shared" si="185"/>
        <v>0</v>
      </c>
      <c r="AY93" s="113">
        <f t="shared" si="186"/>
        <v>0</v>
      </c>
      <c r="AZ93" s="113">
        <f t="shared" si="187"/>
        <v>0</v>
      </c>
      <c r="BA93" s="113">
        <f t="shared" si="188"/>
        <v>0</v>
      </c>
      <c r="BB93" s="113">
        <f t="shared" si="189"/>
        <v>0</v>
      </c>
      <c r="BC93" s="113">
        <f t="shared" si="190"/>
        <v>0</v>
      </c>
      <c r="BD93" s="113">
        <f t="shared" si="191"/>
        <v>0</v>
      </c>
      <c r="BE93" s="113">
        <f t="shared" si="192"/>
        <v>0</v>
      </c>
      <c r="BF93" s="113">
        <f t="shared" si="193"/>
        <v>0</v>
      </c>
      <c r="BG93" s="113">
        <f t="shared" si="194"/>
        <v>0</v>
      </c>
      <c r="BH93" s="113">
        <f t="shared" si="195"/>
        <v>0</v>
      </c>
      <c r="BI93" s="113">
        <f t="shared" si="196"/>
        <v>0</v>
      </c>
      <c r="BJ93" s="113">
        <f t="shared" si="197"/>
        <v>0</v>
      </c>
      <c r="BK93" s="113">
        <f t="shared" si="198"/>
        <v>0</v>
      </c>
      <c r="BL93" s="113">
        <f t="shared" si="199"/>
        <v>0</v>
      </c>
      <c r="BM93" s="113">
        <f t="shared" si="200"/>
        <v>0</v>
      </c>
      <c r="BN93" s="113">
        <f t="shared" si="201"/>
        <v>0</v>
      </c>
      <c r="BO93" s="113">
        <f t="shared" si="202"/>
        <v>0</v>
      </c>
      <c r="BP93" s="113">
        <f t="shared" si="203"/>
        <v>0</v>
      </c>
      <c r="BQ93" s="113">
        <f t="shared" si="204"/>
        <v>0</v>
      </c>
      <c r="BR93" s="113">
        <f t="shared" si="205"/>
        <v>0</v>
      </c>
      <c r="BS93" s="113">
        <f t="shared" si="206"/>
        <v>0</v>
      </c>
      <c r="BT93" s="113">
        <f t="shared" si="207"/>
        <v>0</v>
      </c>
      <c r="BU93" s="113">
        <f t="shared" si="208"/>
        <v>0</v>
      </c>
      <c r="BV93" s="113">
        <f t="shared" si="209"/>
        <v>0</v>
      </c>
      <c r="BW93" s="113">
        <f t="shared" si="210"/>
        <v>0</v>
      </c>
      <c r="BX93" s="113">
        <f t="shared" si="211"/>
        <v>0</v>
      </c>
      <c r="BY93" s="113">
        <f t="shared" si="212"/>
        <v>0</v>
      </c>
      <c r="BZ93" s="113">
        <f t="shared" si="213"/>
        <v>0</v>
      </c>
      <c r="CA93" s="113">
        <f t="shared" si="214"/>
        <v>0</v>
      </c>
      <c r="CB93" s="113">
        <f t="shared" si="215"/>
        <v>0</v>
      </c>
      <c r="CC93" s="113">
        <f t="shared" si="216"/>
        <v>0</v>
      </c>
      <c r="CD93" s="113">
        <f t="shared" si="217"/>
        <v>0</v>
      </c>
      <c r="CE93" s="113">
        <f t="shared" si="218"/>
        <v>0</v>
      </c>
      <c r="CF93" s="113">
        <f t="shared" si="219"/>
        <v>0</v>
      </c>
      <c r="CG93" s="113">
        <f t="shared" si="220"/>
        <v>0</v>
      </c>
      <c r="CH93" s="113">
        <f t="shared" si="221"/>
        <v>0</v>
      </c>
      <c r="CI93" s="113">
        <f t="shared" si="222"/>
        <v>0</v>
      </c>
      <c r="CJ93" s="113">
        <f t="shared" si="223"/>
        <v>0</v>
      </c>
      <c r="CK93" s="113">
        <f t="shared" si="224"/>
        <v>0</v>
      </c>
      <c r="CL93" s="113">
        <f t="shared" si="225"/>
        <v>0</v>
      </c>
      <c r="CM93" s="113">
        <f t="shared" si="226"/>
        <v>0</v>
      </c>
      <c r="CN93" s="113">
        <f t="shared" si="227"/>
        <v>0</v>
      </c>
      <c r="CO93" s="113">
        <f t="shared" si="228"/>
        <v>0</v>
      </c>
      <c r="CP93" s="113">
        <f t="shared" si="229"/>
        <v>0</v>
      </c>
      <c r="CQ93" s="113">
        <f t="shared" si="230"/>
        <v>0</v>
      </c>
      <c r="CR93" s="113">
        <f t="shared" si="231"/>
        <v>0</v>
      </c>
      <c r="CS93" s="113">
        <f t="shared" si="232"/>
        <v>0</v>
      </c>
      <c r="CT93" s="113">
        <f t="shared" si="233"/>
        <v>0</v>
      </c>
    </row>
    <row r="94" spans="1:98" ht="15" x14ac:dyDescent="0.25">
      <c r="A94" s="110">
        <f>VLOOKUP(LARGE(BASIC_TAB!$A$11:$A$151,ROW(A94)-5),BASIC_TAB!$A$11:$C$151,3,0)</f>
        <v>104</v>
      </c>
      <c r="B94" t="str">
        <f t="shared" si="157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IF(AND(VLOOKUP($A94,BASIC_TAB!$C$11:$AU$151,8,0)="",VLOOKUP($A94,BASIC_TAB!$C$11:$AU$151,9,0)=""),"",IF(VLOOKUP($A94,BASIC_TAB!$C$11:$AU$151,14,0)="*",0,VLOOKUP($A94,BASIC_TAB!$C$11:$AU$151,14,0)))</f>
        <v/>
      </c>
      <c r="P94" s="111" t="str">
        <f>IF(AND(VLOOKUP($A94,BASIC_TAB!$C$11:$AU$151,8,0)="",VLOOKUP($A94,BASIC_TAB!$C$11:$AU$151,9,0)=""),"",IF(VLOOKUP($A94,BASIC_TAB!$C$11:$AU$151,15,0)="*",0,VLOOKUP($A94,BASIC_TAB!$C$11:$AU$151,15,0)))</f>
        <v/>
      </c>
      <c r="Q94" s="111" t="str">
        <f>IF(AND(VLOOKUP($A94,BASIC_TAB!$C$11:$AU$151,8,0)="",VLOOKUP($A94,BASIC_TAB!$C$11:$AU$151,9,0)=""),"",IF(VLOOKUP($A94,BASIC_TAB!$C$11:$AU$151,16,0)="*",0,VLOOKUP($A94,BASIC_TAB!$C$11:$AU$151,16,0)))</f>
        <v/>
      </c>
      <c r="R94" s="111" t="str">
        <f>IF(AND(VLOOKUP($A94,BASIC_TAB!$C$11:$AU$151,8,0)="",VLOOKUP($A94,BASIC_TAB!$C$11:$AU$151,9,0)=""),"",IF(VLOOKUP($A94,BASIC_TAB!$C$11:$AU$151,17,0)="*",0,VLOOKUP($A94,BASIC_TAB!$C$11:$AU$151,17,0)))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8"/>
        <v>#N/A</v>
      </c>
      <c r="X94" s="110" t="e">
        <f t="shared" si="159"/>
        <v>#N/A</v>
      </c>
      <c r="Y94" s="110" t="e">
        <f t="shared" si="160"/>
        <v>#N/A</v>
      </c>
      <c r="Z94" s="110" t="e">
        <f t="shared" si="161"/>
        <v>#N/A</v>
      </c>
      <c r="AA94" s="113">
        <f t="shared" si="162"/>
        <v>0</v>
      </c>
      <c r="AB94" s="113">
        <f t="shared" si="163"/>
        <v>0</v>
      </c>
      <c r="AC94" s="113">
        <f t="shared" si="164"/>
        <v>0</v>
      </c>
      <c r="AD94" s="113">
        <f t="shared" si="165"/>
        <v>0</v>
      </c>
      <c r="AE94" s="113">
        <f t="shared" si="166"/>
        <v>0</v>
      </c>
      <c r="AF94" s="113">
        <f t="shared" si="167"/>
        <v>0</v>
      </c>
      <c r="AG94" s="113">
        <f t="shared" si="168"/>
        <v>0</v>
      </c>
      <c r="AH94" s="113">
        <f t="shared" si="169"/>
        <v>0</v>
      </c>
      <c r="AI94" s="113">
        <f t="shared" si="170"/>
        <v>0</v>
      </c>
      <c r="AJ94" s="113">
        <f t="shared" si="171"/>
        <v>0</v>
      </c>
      <c r="AK94" s="113">
        <f t="shared" si="172"/>
        <v>0</v>
      </c>
      <c r="AL94" s="113">
        <f t="shared" si="173"/>
        <v>0</v>
      </c>
      <c r="AM94" s="113">
        <f t="shared" si="174"/>
        <v>0</v>
      </c>
      <c r="AN94" s="113">
        <f t="shared" si="175"/>
        <v>0</v>
      </c>
      <c r="AO94" s="113">
        <f t="shared" si="176"/>
        <v>0</v>
      </c>
      <c r="AP94" s="113">
        <f t="shared" si="177"/>
        <v>0</v>
      </c>
      <c r="AQ94" s="113">
        <f t="shared" si="178"/>
        <v>0</v>
      </c>
      <c r="AR94" s="113">
        <f t="shared" si="179"/>
        <v>0</v>
      </c>
      <c r="AS94" s="113">
        <f t="shared" si="180"/>
        <v>0</v>
      </c>
      <c r="AT94" s="113">
        <f t="shared" si="181"/>
        <v>0</v>
      </c>
      <c r="AU94" s="113">
        <f t="shared" si="182"/>
        <v>0</v>
      </c>
      <c r="AV94" s="113">
        <f t="shared" si="183"/>
        <v>0</v>
      </c>
      <c r="AW94" s="113">
        <f t="shared" si="184"/>
        <v>0</v>
      </c>
      <c r="AX94" s="113">
        <f t="shared" si="185"/>
        <v>0</v>
      </c>
      <c r="AY94" s="113">
        <f t="shared" si="186"/>
        <v>0</v>
      </c>
      <c r="AZ94" s="113">
        <f t="shared" si="187"/>
        <v>0</v>
      </c>
      <c r="BA94" s="113">
        <f t="shared" si="188"/>
        <v>0</v>
      </c>
      <c r="BB94" s="113">
        <f t="shared" si="189"/>
        <v>0</v>
      </c>
      <c r="BC94" s="113">
        <f t="shared" si="190"/>
        <v>0</v>
      </c>
      <c r="BD94" s="113">
        <f t="shared" si="191"/>
        <v>0</v>
      </c>
      <c r="BE94" s="113">
        <f t="shared" si="192"/>
        <v>0</v>
      </c>
      <c r="BF94" s="113">
        <f t="shared" si="193"/>
        <v>0</v>
      </c>
      <c r="BG94" s="113">
        <f t="shared" si="194"/>
        <v>0</v>
      </c>
      <c r="BH94" s="113">
        <f t="shared" si="195"/>
        <v>0</v>
      </c>
      <c r="BI94" s="113">
        <f t="shared" si="196"/>
        <v>0</v>
      </c>
      <c r="BJ94" s="113">
        <f t="shared" si="197"/>
        <v>0</v>
      </c>
      <c r="BK94" s="113">
        <f t="shared" si="198"/>
        <v>0</v>
      </c>
      <c r="BL94" s="113">
        <f t="shared" si="199"/>
        <v>0</v>
      </c>
      <c r="BM94" s="113">
        <f t="shared" si="200"/>
        <v>0</v>
      </c>
      <c r="BN94" s="113">
        <f t="shared" si="201"/>
        <v>0</v>
      </c>
      <c r="BO94" s="113">
        <f t="shared" si="202"/>
        <v>0</v>
      </c>
      <c r="BP94" s="113">
        <f t="shared" si="203"/>
        <v>0</v>
      </c>
      <c r="BQ94" s="113">
        <f t="shared" si="204"/>
        <v>0</v>
      </c>
      <c r="BR94" s="113">
        <f t="shared" si="205"/>
        <v>0</v>
      </c>
      <c r="BS94" s="113">
        <f t="shared" si="206"/>
        <v>0</v>
      </c>
      <c r="BT94" s="113">
        <f t="shared" si="207"/>
        <v>0</v>
      </c>
      <c r="BU94" s="113">
        <f t="shared" si="208"/>
        <v>0</v>
      </c>
      <c r="BV94" s="113">
        <f t="shared" si="209"/>
        <v>0</v>
      </c>
      <c r="BW94" s="113">
        <f t="shared" si="210"/>
        <v>0</v>
      </c>
      <c r="BX94" s="113">
        <f t="shared" si="211"/>
        <v>0</v>
      </c>
      <c r="BY94" s="113">
        <f t="shared" si="212"/>
        <v>0</v>
      </c>
      <c r="BZ94" s="113">
        <f t="shared" si="213"/>
        <v>0</v>
      </c>
      <c r="CA94" s="113">
        <f t="shared" si="214"/>
        <v>0</v>
      </c>
      <c r="CB94" s="113">
        <f t="shared" si="215"/>
        <v>0</v>
      </c>
      <c r="CC94" s="113">
        <f t="shared" si="216"/>
        <v>0</v>
      </c>
      <c r="CD94" s="113">
        <f t="shared" si="217"/>
        <v>0</v>
      </c>
      <c r="CE94" s="113">
        <f t="shared" si="218"/>
        <v>0</v>
      </c>
      <c r="CF94" s="113">
        <f t="shared" si="219"/>
        <v>0</v>
      </c>
      <c r="CG94" s="113">
        <f t="shared" si="220"/>
        <v>0</v>
      </c>
      <c r="CH94" s="113">
        <f t="shared" si="221"/>
        <v>0</v>
      </c>
      <c r="CI94" s="113">
        <f t="shared" si="222"/>
        <v>0</v>
      </c>
      <c r="CJ94" s="113">
        <f t="shared" si="223"/>
        <v>0</v>
      </c>
      <c r="CK94" s="113">
        <f t="shared" si="224"/>
        <v>0</v>
      </c>
      <c r="CL94" s="113">
        <f t="shared" si="225"/>
        <v>0</v>
      </c>
      <c r="CM94" s="113">
        <f t="shared" si="226"/>
        <v>0</v>
      </c>
      <c r="CN94" s="113">
        <f t="shared" si="227"/>
        <v>0</v>
      </c>
      <c r="CO94" s="113">
        <f t="shared" si="228"/>
        <v>0</v>
      </c>
      <c r="CP94" s="113">
        <f t="shared" si="229"/>
        <v>0</v>
      </c>
      <c r="CQ94" s="113">
        <f t="shared" si="230"/>
        <v>0</v>
      </c>
      <c r="CR94" s="113">
        <f t="shared" si="231"/>
        <v>0</v>
      </c>
      <c r="CS94" s="113">
        <f t="shared" si="232"/>
        <v>0</v>
      </c>
      <c r="CT94" s="113">
        <f t="shared" si="233"/>
        <v>0</v>
      </c>
    </row>
    <row r="95" spans="1:98" ht="15" x14ac:dyDescent="0.25">
      <c r="A95" s="110">
        <f>VLOOKUP(LARGE(BASIC_TAB!$A$11:$A$151,ROW(A95)-5),BASIC_TAB!$A$11:$C$151,3,0)</f>
        <v>112</v>
      </c>
      <c r="B95" t="str">
        <f t="shared" si="157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IF(AND(VLOOKUP($A95,BASIC_TAB!$C$11:$AU$151,8,0)="",VLOOKUP($A95,BASIC_TAB!$C$11:$AU$151,9,0)=""),"",IF(VLOOKUP($A95,BASIC_TAB!$C$11:$AU$151,14,0)="*",0,VLOOKUP($A95,BASIC_TAB!$C$11:$AU$151,14,0)))</f>
        <v/>
      </c>
      <c r="P95" s="111" t="str">
        <f>IF(AND(VLOOKUP($A95,BASIC_TAB!$C$11:$AU$151,8,0)="",VLOOKUP($A95,BASIC_TAB!$C$11:$AU$151,9,0)=""),"",IF(VLOOKUP($A95,BASIC_TAB!$C$11:$AU$151,15,0)="*",0,VLOOKUP($A95,BASIC_TAB!$C$11:$AU$151,15,0)))</f>
        <v/>
      </c>
      <c r="Q95" s="111" t="str">
        <f>IF(AND(VLOOKUP($A95,BASIC_TAB!$C$11:$AU$151,8,0)="",VLOOKUP($A95,BASIC_TAB!$C$11:$AU$151,9,0)=""),"",IF(VLOOKUP($A95,BASIC_TAB!$C$11:$AU$151,16,0)="*",0,VLOOKUP($A95,BASIC_TAB!$C$11:$AU$151,16,0)))</f>
        <v/>
      </c>
      <c r="R95" s="111" t="str">
        <f>IF(AND(VLOOKUP($A95,BASIC_TAB!$C$11:$AU$151,8,0)="",VLOOKUP($A95,BASIC_TAB!$C$11:$AU$151,9,0)=""),"",IF(VLOOKUP($A95,BASIC_TAB!$C$11:$AU$151,17,0)="*",0,VLOOKUP($A95,BASIC_TAB!$C$11:$AU$151,17,0)))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8"/>
        <v>#N/A</v>
      </c>
      <c r="X95" s="110" t="e">
        <f t="shared" si="159"/>
        <v>#N/A</v>
      </c>
      <c r="Y95" s="110" t="e">
        <f t="shared" si="160"/>
        <v>#N/A</v>
      </c>
      <c r="Z95" s="110" t="e">
        <f t="shared" si="161"/>
        <v>#N/A</v>
      </c>
      <c r="AA95" s="113">
        <f t="shared" si="162"/>
        <v>0</v>
      </c>
      <c r="AB95" s="113">
        <f t="shared" si="163"/>
        <v>0</v>
      </c>
      <c r="AC95" s="113">
        <f t="shared" si="164"/>
        <v>0</v>
      </c>
      <c r="AD95" s="113">
        <f t="shared" si="165"/>
        <v>0</v>
      </c>
      <c r="AE95" s="113">
        <f t="shared" si="166"/>
        <v>0</v>
      </c>
      <c r="AF95" s="113">
        <f t="shared" si="167"/>
        <v>0</v>
      </c>
      <c r="AG95" s="113">
        <f t="shared" si="168"/>
        <v>0</v>
      </c>
      <c r="AH95" s="113">
        <f t="shared" si="169"/>
        <v>0</v>
      </c>
      <c r="AI95" s="113">
        <f t="shared" si="170"/>
        <v>0</v>
      </c>
      <c r="AJ95" s="113">
        <f t="shared" si="171"/>
        <v>0</v>
      </c>
      <c r="AK95" s="113">
        <f t="shared" si="172"/>
        <v>0</v>
      </c>
      <c r="AL95" s="113">
        <f t="shared" si="173"/>
        <v>0</v>
      </c>
      <c r="AM95" s="113">
        <f t="shared" si="174"/>
        <v>0</v>
      </c>
      <c r="AN95" s="113">
        <f t="shared" si="175"/>
        <v>0</v>
      </c>
      <c r="AO95" s="113">
        <f t="shared" si="176"/>
        <v>0</v>
      </c>
      <c r="AP95" s="113">
        <f t="shared" si="177"/>
        <v>0</v>
      </c>
      <c r="AQ95" s="113">
        <f t="shared" si="178"/>
        <v>0</v>
      </c>
      <c r="AR95" s="113">
        <f t="shared" si="179"/>
        <v>0</v>
      </c>
      <c r="AS95" s="113">
        <f t="shared" si="180"/>
        <v>0</v>
      </c>
      <c r="AT95" s="113">
        <f t="shared" si="181"/>
        <v>0</v>
      </c>
      <c r="AU95" s="113">
        <f t="shared" si="182"/>
        <v>0</v>
      </c>
      <c r="AV95" s="113">
        <f t="shared" si="183"/>
        <v>0</v>
      </c>
      <c r="AW95" s="113">
        <f t="shared" si="184"/>
        <v>0</v>
      </c>
      <c r="AX95" s="113">
        <f t="shared" si="185"/>
        <v>0</v>
      </c>
      <c r="AY95" s="113">
        <f t="shared" si="186"/>
        <v>0</v>
      </c>
      <c r="AZ95" s="113">
        <f t="shared" si="187"/>
        <v>0</v>
      </c>
      <c r="BA95" s="113">
        <f t="shared" si="188"/>
        <v>0</v>
      </c>
      <c r="BB95" s="113">
        <f t="shared" si="189"/>
        <v>0</v>
      </c>
      <c r="BC95" s="113">
        <f t="shared" si="190"/>
        <v>0</v>
      </c>
      <c r="BD95" s="113">
        <f t="shared" si="191"/>
        <v>0</v>
      </c>
      <c r="BE95" s="113">
        <f t="shared" si="192"/>
        <v>0</v>
      </c>
      <c r="BF95" s="113">
        <f t="shared" si="193"/>
        <v>0</v>
      </c>
      <c r="BG95" s="113">
        <f t="shared" si="194"/>
        <v>0</v>
      </c>
      <c r="BH95" s="113">
        <f t="shared" si="195"/>
        <v>0</v>
      </c>
      <c r="BI95" s="113">
        <f t="shared" si="196"/>
        <v>0</v>
      </c>
      <c r="BJ95" s="113">
        <f t="shared" si="197"/>
        <v>0</v>
      </c>
      <c r="BK95" s="113">
        <f t="shared" si="198"/>
        <v>0</v>
      </c>
      <c r="BL95" s="113">
        <f t="shared" si="199"/>
        <v>0</v>
      </c>
      <c r="BM95" s="113">
        <f t="shared" si="200"/>
        <v>0</v>
      </c>
      <c r="BN95" s="113">
        <f t="shared" si="201"/>
        <v>0</v>
      </c>
      <c r="BO95" s="113">
        <f t="shared" si="202"/>
        <v>0</v>
      </c>
      <c r="BP95" s="113">
        <f t="shared" si="203"/>
        <v>0</v>
      </c>
      <c r="BQ95" s="113">
        <f t="shared" si="204"/>
        <v>0</v>
      </c>
      <c r="BR95" s="113">
        <f t="shared" si="205"/>
        <v>0</v>
      </c>
      <c r="BS95" s="113">
        <f t="shared" si="206"/>
        <v>0</v>
      </c>
      <c r="BT95" s="113">
        <f t="shared" si="207"/>
        <v>0</v>
      </c>
      <c r="BU95" s="113">
        <f t="shared" si="208"/>
        <v>0</v>
      </c>
      <c r="BV95" s="113">
        <f t="shared" si="209"/>
        <v>0</v>
      </c>
      <c r="BW95" s="113">
        <f t="shared" si="210"/>
        <v>0</v>
      </c>
      <c r="BX95" s="113">
        <f t="shared" si="211"/>
        <v>0</v>
      </c>
      <c r="BY95" s="113">
        <f t="shared" si="212"/>
        <v>0</v>
      </c>
      <c r="BZ95" s="113">
        <f t="shared" si="213"/>
        <v>0</v>
      </c>
      <c r="CA95" s="113">
        <f t="shared" si="214"/>
        <v>0</v>
      </c>
      <c r="CB95" s="113">
        <f t="shared" si="215"/>
        <v>0</v>
      </c>
      <c r="CC95" s="113">
        <f t="shared" si="216"/>
        <v>0</v>
      </c>
      <c r="CD95" s="113">
        <f t="shared" si="217"/>
        <v>0</v>
      </c>
      <c r="CE95" s="113">
        <f t="shared" si="218"/>
        <v>0</v>
      </c>
      <c r="CF95" s="113">
        <f t="shared" si="219"/>
        <v>0</v>
      </c>
      <c r="CG95" s="113">
        <f t="shared" si="220"/>
        <v>0</v>
      </c>
      <c r="CH95" s="113">
        <f t="shared" si="221"/>
        <v>0</v>
      </c>
      <c r="CI95" s="113">
        <f t="shared" si="222"/>
        <v>0</v>
      </c>
      <c r="CJ95" s="113">
        <f t="shared" si="223"/>
        <v>0</v>
      </c>
      <c r="CK95" s="113">
        <f t="shared" si="224"/>
        <v>0</v>
      </c>
      <c r="CL95" s="113">
        <f t="shared" si="225"/>
        <v>0</v>
      </c>
      <c r="CM95" s="113">
        <f t="shared" si="226"/>
        <v>0</v>
      </c>
      <c r="CN95" s="113">
        <f t="shared" si="227"/>
        <v>0</v>
      </c>
      <c r="CO95" s="113">
        <f t="shared" si="228"/>
        <v>0</v>
      </c>
      <c r="CP95" s="113">
        <f t="shared" si="229"/>
        <v>0</v>
      </c>
      <c r="CQ95" s="113">
        <f t="shared" si="230"/>
        <v>0</v>
      </c>
      <c r="CR95" s="113">
        <f t="shared" si="231"/>
        <v>0</v>
      </c>
      <c r="CS95" s="113">
        <f t="shared" si="232"/>
        <v>0</v>
      </c>
      <c r="CT95" s="113">
        <f t="shared" si="233"/>
        <v>0</v>
      </c>
    </row>
    <row r="96" spans="1:98" ht="15" x14ac:dyDescent="0.25">
      <c r="A96" s="110">
        <f>VLOOKUP(LARGE(BASIC_TAB!$A$11:$A$151,ROW(A96)-5),BASIC_TAB!$A$11:$C$151,3,0)</f>
        <v>113</v>
      </c>
      <c r="B96" t="str">
        <f t="shared" si="157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IF(AND(VLOOKUP($A96,BASIC_TAB!$C$11:$AU$151,8,0)="",VLOOKUP($A96,BASIC_TAB!$C$11:$AU$151,9,0)=""),"",IF(VLOOKUP($A96,BASIC_TAB!$C$11:$AU$151,14,0)="*",0,VLOOKUP($A96,BASIC_TAB!$C$11:$AU$151,14,0)))</f>
        <v/>
      </c>
      <c r="P96" s="111" t="str">
        <f>IF(AND(VLOOKUP($A96,BASIC_TAB!$C$11:$AU$151,8,0)="",VLOOKUP($A96,BASIC_TAB!$C$11:$AU$151,9,0)=""),"",IF(VLOOKUP($A96,BASIC_TAB!$C$11:$AU$151,15,0)="*",0,VLOOKUP($A96,BASIC_TAB!$C$11:$AU$151,15,0)))</f>
        <v/>
      </c>
      <c r="Q96" s="111" t="str">
        <f>IF(AND(VLOOKUP($A96,BASIC_TAB!$C$11:$AU$151,8,0)="",VLOOKUP($A96,BASIC_TAB!$C$11:$AU$151,9,0)=""),"",IF(VLOOKUP($A96,BASIC_TAB!$C$11:$AU$151,16,0)="*",0,VLOOKUP($A96,BASIC_TAB!$C$11:$AU$151,16,0)))</f>
        <v/>
      </c>
      <c r="R96" s="111" t="str">
        <f>IF(AND(VLOOKUP($A96,BASIC_TAB!$C$11:$AU$151,8,0)="",VLOOKUP($A96,BASIC_TAB!$C$11:$AU$151,9,0)=""),"",IF(VLOOKUP($A96,BASIC_TAB!$C$11:$AU$151,17,0)="*",0,VLOOKUP($A96,BASIC_TAB!$C$11:$AU$151,17,0)))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8"/>
        <v>#N/A</v>
      </c>
      <c r="X96" s="110" t="e">
        <f t="shared" si="159"/>
        <v>#N/A</v>
      </c>
      <c r="Y96" s="110" t="e">
        <f t="shared" si="160"/>
        <v>#N/A</v>
      </c>
      <c r="Z96" s="110" t="e">
        <f t="shared" si="161"/>
        <v>#N/A</v>
      </c>
      <c r="AA96" s="113">
        <f t="shared" si="162"/>
        <v>0</v>
      </c>
      <c r="AB96" s="113">
        <f t="shared" si="163"/>
        <v>0</v>
      </c>
      <c r="AC96" s="113">
        <f t="shared" si="164"/>
        <v>0</v>
      </c>
      <c r="AD96" s="113">
        <f t="shared" si="165"/>
        <v>0</v>
      </c>
      <c r="AE96" s="113">
        <f t="shared" si="166"/>
        <v>0</v>
      </c>
      <c r="AF96" s="113">
        <f t="shared" si="167"/>
        <v>0</v>
      </c>
      <c r="AG96" s="113">
        <f t="shared" si="168"/>
        <v>0</v>
      </c>
      <c r="AH96" s="113">
        <f t="shared" si="169"/>
        <v>0</v>
      </c>
      <c r="AI96" s="113">
        <f t="shared" si="170"/>
        <v>0</v>
      </c>
      <c r="AJ96" s="113">
        <f t="shared" si="171"/>
        <v>0</v>
      </c>
      <c r="AK96" s="113">
        <f t="shared" si="172"/>
        <v>0</v>
      </c>
      <c r="AL96" s="113">
        <f t="shared" si="173"/>
        <v>0</v>
      </c>
      <c r="AM96" s="113">
        <f t="shared" si="174"/>
        <v>0</v>
      </c>
      <c r="AN96" s="113">
        <f t="shared" si="175"/>
        <v>0</v>
      </c>
      <c r="AO96" s="113">
        <f t="shared" si="176"/>
        <v>0</v>
      </c>
      <c r="AP96" s="113">
        <f t="shared" si="177"/>
        <v>0</v>
      </c>
      <c r="AQ96" s="113">
        <f t="shared" si="178"/>
        <v>0</v>
      </c>
      <c r="AR96" s="113">
        <f t="shared" si="179"/>
        <v>0</v>
      </c>
      <c r="AS96" s="113">
        <f t="shared" si="180"/>
        <v>0</v>
      </c>
      <c r="AT96" s="113">
        <f t="shared" si="181"/>
        <v>0</v>
      </c>
      <c r="AU96" s="113">
        <f t="shared" si="182"/>
        <v>0</v>
      </c>
      <c r="AV96" s="113">
        <f t="shared" si="183"/>
        <v>0</v>
      </c>
      <c r="AW96" s="113">
        <f t="shared" si="184"/>
        <v>0</v>
      </c>
      <c r="AX96" s="113">
        <f t="shared" si="185"/>
        <v>0</v>
      </c>
      <c r="AY96" s="113">
        <f t="shared" si="186"/>
        <v>0</v>
      </c>
      <c r="AZ96" s="113">
        <f t="shared" si="187"/>
        <v>0</v>
      </c>
      <c r="BA96" s="113">
        <f t="shared" si="188"/>
        <v>0</v>
      </c>
      <c r="BB96" s="113">
        <f t="shared" si="189"/>
        <v>0</v>
      </c>
      <c r="BC96" s="113">
        <f t="shared" si="190"/>
        <v>0</v>
      </c>
      <c r="BD96" s="113">
        <f t="shared" si="191"/>
        <v>0</v>
      </c>
      <c r="BE96" s="113">
        <f t="shared" si="192"/>
        <v>0</v>
      </c>
      <c r="BF96" s="113">
        <f t="shared" si="193"/>
        <v>0</v>
      </c>
      <c r="BG96" s="113">
        <f t="shared" si="194"/>
        <v>0</v>
      </c>
      <c r="BH96" s="113">
        <f t="shared" si="195"/>
        <v>0</v>
      </c>
      <c r="BI96" s="113">
        <f t="shared" si="196"/>
        <v>0</v>
      </c>
      <c r="BJ96" s="113">
        <f t="shared" si="197"/>
        <v>0</v>
      </c>
      <c r="BK96" s="113">
        <f t="shared" si="198"/>
        <v>0</v>
      </c>
      <c r="BL96" s="113">
        <f t="shared" si="199"/>
        <v>0</v>
      </c>
      <c r="BM96" s="113">
        <f t="shared" si="200"/>
        <v>0</v>
      </c>
      <c r="BN96" s="113">
        <f t="shared" si="201"/>
        <v>0</v>
      </c>
      <c r="BO96" s="113">
        <f t="shared" si="202"/>
        <v>0</v>
      </c>
      <c r="BP96" s="113">
        <f t="shared" si="203"/>
        <v>0</v>
      </c>
      <c r="BQ96" s="113">
        <f t="shared" si="204"/>
        <v>0</v>
      </c>
      <c r="BR96" s="113">
        <f t="shared" si="205"/>
        <v>0</v>
      </c>
      <c r="BS96" s="113">
        <f t="shared" si="206"/>
        <v>0</v>
      </c>
      <c r="BT96" s="113">
        <f t="shared" si="207"/>
        <v>0</v>
      </c>
      <c r="BU96" s="113">
        <f t="shared" si="208"/>
        <v>0</v>
      </c>
      <c r="BV96" s="113">
        <f t="shared" si="209"/>
        <v>0</v>
      </c>
      <c r="BW96" s="113">
        <f t="shared" si="210"/>
        <v>0</v>
      </c>
      <c r="BX96" s="113">
        <f t="shared" si="211"/>
        <v>0</v>
      </c>
      <c r="BY96" s="113">
        <f t="shared" si="212"/>
        <v>0</v>
      </c>
      <c r="BZ96" s="113">
        <f t="shared" si="213"/>
        <v>0</v>
      </c>
      <c r="CA96" s="113">
        <f t="shared" si="214"/>
        <v>0</v>
      </c>
      <c r="CB96" s="113">
        <f t="shared" si="215"/>
        <v>0</v>
      </c>
      <c r="CC96" s="113">
        <f t="shared" si="216"/>
        <v>0</v>
      </c>
      <c r="CD96" s="113">
        <f t="shared" si="217"/>
        <v>0</v>
      </c>
      <c r="CE96" s="113">
        <f t="shared" si="218"/>
        <v>0</v>
      </c>
      <c r="CF96" s="113">
        <f t="shared" si="219"/>
        <v>0</v>
      </c>
      <c r="CG96" s="113">
        <f t="shared" si="220"/>
        <v>0</v>
      </c>
      <c r="CH96" s="113">
        <f t="shared" si="221"/>
        <v>0</v>
      </c>
      <c r="CI96" s="113">
        <f t="shared" si="222"/>
        <v>0</v>
      </c>
      <c r="CJ96" s="113">
        <f t="shared" si="223"/>
        <v>0</v>
      </c>
      <c r="CK96" s="113">
        <f t="shared" si="224"/>
        <v>0</v>
      </c>
      <c r="CL96" s="113">
        <f t="shared" si="225"/>
        <v>0</v>
      </c>
      <c r="CM96" s="113">
        <f t="shared" si="226"/>
        <v>0</v>
      </c>
      <c r="CN96" s="113">
        <f t="shared" si="227"/>
        <v>0</v>
      </c>
      <c r="CO96" s="113">
        <f t="shared" si="228"/>
        <v>0</v>
      </c>
      <c r="CP96" s="113">
        <f t="shared" si="229"/>
        <v>0</v>
      </c>
      <c r="CQ96" s="113">
        <f t="shared" si="230"/>
        <v>0</v>
      </c>
      <c r="CR96" s="113">
        <f t="shared" si="231"/>
        <v>0</v>
      </c>
      <c r="CS96" s="113">
        <f t="shared" si="232"/>
        <v>0</v>
      </c>
      <c r="CT96" s="113">
        <f t="shared" si="233"/>
        <v>0</v>
      </c>
    </row>
    <row r="97" spans="1:98" ht="15" x14ac:dyDescent="0.25">
      <c r="A97" s="110">
        <f>VLOOKUP(LARGE(BASIC_TAB!$A$11:$A$151,ROW(A97)-5),BASIC_TAB!$A$11:$C$151,3,0)</f>
        <v>114</v>
      </c>
      <c r="B97" t="str">
        <f t="shared" si="157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IF(AND(VLOOKUP($A97,BASIC_TAB!$C$11:$AU$151,8,0)="",VLOOKUP($A97,BASIC_TAB!$C$11:$AU$151,9,0)=""),"",IF(VLOOKUP($A97,BASIC_TAB!$C$11:$AU$151,14,0)="*",0,VLOOKUP($A97,BASIC_TAB!$C$11:$AU$151,14,0)))</f>
        <v/>
      </c>
      <c r="P97" s="111" t="str">
        <f>IF(AND(VLOOKUP($A97,BASIC_TAB!$C$11:$AU$151,8,0)="",VLOOKUP($A97,BASIC_TAB!$C$11:$AU$151,9,0)=""),"",IF(VLOOKUP($A97,BASIC_TAB!$C$11:$AU$151,15,0)="*",0,VLOOKUP($A97,BASIC_TAB!$C$11:$AU$151,15,0)))</f>
        <v/>
      </c>
      <c r="Q97" s="111" t="str">
        <f>IF(AND(VLOOKUP($A97,BASIC_TAB!$C$11:$AU$151,8,0)="",VLOOKUP($A97,BASIC_TAB!$C$11:$AU$151,9,0)=""),"",IF(VLOOKUP($A97,BASIC_TAB!$C$11:$AU$151,16,0)="*",0,VLOOKUP($A97,BASIC_TAB!$C$11:$AU$151,16,0)))</f>
        <v/>
      </c>
      <c r="R97" s="111" t="str">
        <f>IF(AND(VLOOKUP($A97,BASIC_TAB!$C$11:$AU$151,8,0)="",VLOOKUP($A97,BASIC_TAB!$C$11:$AU$151,9,0)=""),"",IF(VLOOKUP($A97,BASIC_TAB!$C$11:$AU$151,17,0)="*",0,VLOOKUP($A97,BASIC_TAB!$C$11:$AU$151,17,0)))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8"/>
        <v>#N/A</v>
      </c>
      <c r="X97" s="110" t="e">
        <f t="shared" si="159"/>
        <v>#N/A</v>
      </c>
      <c r="Y97" s="110" t="e">
        <f t="shared" si="160"/>
        <v>#N/A</v>
      </c>
      <c r="Z97" s="110" t="e">
        <f t="shared" si="161"/>
        <v>#N/A</v>
      </c>
      <c r="AA97" s="113">
        <f t="shared" si="162"/>
        <v>0</v>
      </c>
      <c r="AB97" s="113">
        <f t="shared" si="163"/>
        <v>0</v>
      </c>
      <c r="AC97" s="113">
        <f t="shared" si="164"/>
        <v>0</v>
      </c>
      <c r="AD97" s="113">
        <f t="shared" si="165"/>
        <v>0</v>
      </c>
      <c r="AE97" s="113">
        <f t="shared" si="166"/>
        <v>0</v>
      </c>
      <c r="AF97" s="113">
        <f t="shared" si="167"/>
        <v>0</v>
      </c>
      <c r="AG97" s="113">
        <f t="shared" si="168"/>
        <v>0</v>
      </c>
      <c r="AH97" s="113">
        <f t="shared" si="169"/>
        <v>0</v>
      </c>
      <c r="AI97" s="113">
        <f t="shared" si="170"/>
        <v>0</v>
      </c>
      <c r="AJ97" s="113">
        <f t="shared" si="171"/>
        <v>0</v>
      </c>
      <c r="AK97" s="113">
        <f t="shared" si="172"/>
        <v>0</v>
      </c>
      <c r="AL97" s="113">
        <f t="shared" si="173"/>
        <v>0</v>
      </c>
      <c r="AM97" s="113">
        <f t="shared" si="174"/>
        <v>0</v>
      </c>
      <c r="AN97" s="113">
        <f t="shared" si="175"/>
        <v>0</v>
      </c>
      <c r="AO97" s="113">
        <f t="shared" si="176"/>
        <v>0</v>
      </c>
      <c r="AP97" s="113">
        <f t="shared" si="177"/>
        <v>0</v>
      </c>
      <c r="AQ97" s="113">
        <f t="shared" si="178"/>
        <v>0</v>
      </c>
      <c r="AR97" s="113">
        <f t="shared" si="179"/>
        <v>0</v>
      </c>
      <c r="AS97" s="113">
        <f t="shared" si="180"/>
        <v>0</v>
      </c>
      <c r="AT97" s="113">
        <f t="shared" si="181"/>
        <v>0</v>
      </c>
      <c r="AU97" s="113">
        <f t="shared" si="182"/>
        <v>0</v>
      </c>
      <c r="AV97" s="113">
        <f t="shared" si="183"/>
        <v>0</v>
      </c>
      <c r="AW97" s="113">
        <f t="shared" si="184"/>
        <v>0</v>
      </c>
      <c r="AX97" s="113">
        <f t="shared" si="185"/>
        <v>0</v>
      </c>
      <c r="AY97" s="113">
        <f t="shared" si="186"/>
        <v>0</v>
      </c>
      <c r="AZ97" s="113">
        <f t="shared" si="187"/>
        <v>0</v>
      </c>
      <c r="BA97" s="113">
        <f t="shared" si="188"/>
        <v>0</v>
      </c>
      <c r="BB97" s="113">
        <f t="shared" si="189"/>
        <v>0</v>
      </c>
      <c r="BC97" s="113">
        <f t="shared" si="190"/>
        <v>0</v>
      </c>
      <c r="BD97" s="113">
        <f t="shared" si="191"/>
        <v>0</v>
      </c>
      <c r="BE97" s="113">
        <f t="shared" si="192"/>
        <v>0</v>
      </c>
      <c r="BF97" s="113">
        <f t="shared" si="193"/>
        <v>0</v>
      </c>
      <c r="BG97" s="113">
        <f t="shared" si="194"/>
        <v>0</v>
      </c>
      <c r="BH97" s="113">
        <f t="shared" si="195"/>
        <v>0</v>
      </c>
      <c r="BI97" s="113">
        <f t="shared" si="196"/>
        <v>0</v>
      </c>
      <c r="BJ97" s="113">
        <f t="shared" si="197"/>
        <v>0</v>
      </c>
      <c r="BK97" s="113">
        <f t="shared" si="198"/>
        <v>0</v>
      </c>
      <c r="BL97" s="113">
        <f t="shared" si="199"/>
        <v>0</v>
      </c>
      <c r="BM97" s="113">
        <f t="shared" si="200"/>
        <v>0</v>
      </c>
      <c r="BN97" s="113">
        <f t="shared" si="201"/>
        <v>0</v>
      </c>
      <c r="BO97" s="113">
        <f t="shared" si="202"/>
        <v>0</v>
      </c>
      <c r="BP97" s="113">
        <f t="shared" si="203"/>
        <v>0</v>
      </c>
      <c r="BQ97" s="113">
        <f t="shared" si="204"/>
        <v>0</v>
      </c>
      <c r="BR97" s="113">
        <f t="shared" si="205"/>
        <v>0</v>
      </c>
      <c r="BS97" s="113">
        <f t="shared" si="206"/>
        <v>0</v>
      </c>
      <c r="BT97" s="113">
        <f t="shared" si="207"/>
        <v>0</v>
      </c>
      <c r="BU97" s="113">
        <f t="shared" si="208"/>
        <v>0</v>
      </c>
      <c r="BV97" s="113">
        <f t="shared" si="209"/>
        <v>0</v>
      </c>
      <c r="BW97" s="113">
        <f t="shared" si="210"/>
        <v>0</v>
      </c>
      <c r="BX97" s="113">
        <f t="shared" si="211"/>
        <v>0</v>
      </c>
      <c r="BY97" s="113">
        <f t="shared" si="212"/>
        <v>0</v>
      </c>
      <c r="BZ97" s="113">
        <f t="shared" si="213"/>
        <v>0</v>
      </c>
      <c r="CA97" s="113">
        <f t="shared" si="214"/>
        <v>0</v>
      </c>
      <c r="CB97" s="113">
        <f t="shared" si="215"/>
        <v>0</v>
      </c>
      <c r="CC97" s="113">
        <f t="shared" si="216"/>
        <v>0</v>
      </c>
      <c r="CD97" s="113">
        <f t="shared" si="217"/>
        <v>0</v>
      </c>
      <c r="CE97" s="113">
        <f t="shared" si="218"/>
        <v>0</v>
      </c>
      <c r="CF97" s="113">
        <f t="shared" si="219"/>
        <v>0</v>
      </c>
      <c r="CG97" s="113">
        <f t="shared" si="220"/>
        <v>0</v>
      </c>
      <c r="CH97" s="113">
        <f t="shared" si="221"/>
        <v>0</v>
      </c>
      <c r="CI97" s="113">
        <f t="shared" si="222"/>
        <v>0</v>
      </c>
      <c r="CJ97" s="113">
        <f t="shared" si="223"/>
        <v>0</v>
      </c>
      <c r="CK97" s="113">
        <f t="shared" si="224"/>
        <v>0</v>
      </c>
      <c r="CL97" s="113">
        <f t="shared" si="225"/>
        <v>0</v>
      </c>
      <c r="CM97" s="113">
        <f t="shared" si="226"/>
        <v>0</v>
      </c>
      <c r="CN97" s="113">
        <f t="shared" si="227"/>
        <v>0</v>
      </c>
      <c r="CO97" s="113">
        <f t="shared" si="228"/>
        <v>0</v>
      </c>
      <c r="CP97" s="113">
        <f t="shared" si="229"/>
        <v>0</v>
      </c>
      <c r="CQ97" s="113">
        <f t="shared" si="230"/>
        <v>0</v>
      </c>
      <c r="CR97" s="113">
        <f t="shared" si="231"/>
        <v>0</v>
      </c>
      <c r="CS97" s="113">
        <f t="shared" si="232"/>
        <v>0</v>
      </c>
      <c r="CT97" s="113">
        <f t="shared" si="233"/>
        <v>0</v>
      </c>
    </row>
    <row r="98" spans="1:98" ht="15" x14ac:dyDescent="0.25">
      <c r="A98" s="110">
        <f>VLOOKUP(LARGE(BASIC_TAB!$A$11:$A$151,ROW(A98)-5),BASIC_TAB!$A$11:$C$151,3,0)</f>
        <v>115</v>
      </c>
      <c r="B98" t="str">
        <f t="shared" si="157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IF(AND(VLOOKUP($A98,BASIC_TAB!$C$11:$AU$151,8,0)="",VLOOKUP($A98,BASIC_TAB!$C$11:$AU$151,9,0)=""),"",IF(VLOOKUP($A98,BASIC_TAB!$C$11:$AU$151,14,0)="*",0,VLOOKUP($A98,BASIC_TAB!$C$11:$AU$151,14,0)))</f>
        <v/>
      </c>
      <c r="P98" s="111" t="str">
        <f>IF(AND(VLOOKUP($A98,BASIC_TAB!$C$11:$AU$151,8,0)="",VLOOKUP($A98,BASIC_TAB!$C$11:$AU$151,9,0)=""),"",IF(VLOOKUP($A98,BASIC_TAB!$C$11:$AU$151,15,0)="*",0,VLOOKUP($A98,BASIC_TAB!$C$11:$AU$151,15,0)))</f>
        <v/>
      </c>
      <c r="Q98" s="111" t="str">
        <f>IF(AND(VLOOKUP($A98,BASIC_TAB!$C$11:$AU$151,8,0)="",VLOOKUP($A98,BASIC_TAB!$C$11:$AU$151,9,0)=""),"",IF(VLOOKUP($A98,BASIC_TAB!$C$11:$AU$151,16,0)="*",0,VLOOKUP($A98,BASIC_TAB!$C$11:$AU$151,16,0)))</f>
        <v/>
      </c>
      <c r="R98" s="111" t="str">
        <f>IF(AND(VLOOKUP($A98,BASIC_TAB!$C$11:$AU$151,8,0)="",VLOOKUP($A98,BASIC_TAB!$C$11:$AU$151,9,0)=""),"",IF(VLOOKUP($A98,BASIC_TAB!$C$11:$AU$151,17,0)="*",0,VLOOKUP($A98,BASIC_TAB!$C$11:$AU$151,17,0)))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8"/>
        <v>#N/A</v>
      </c>
      <c r="X98" s="110" t="e">
        <f t="shared" si="159"/>
        <v>#N/A</v>
      </c>
      <c r="Y98" s="110" t="e">
        <f t="shared" si="160"/>
        <v>#N/A</v>
      </c>
      <c r="Z98" s="110" t="e">
        <f t="shared" si="161"/>
        <v>#N/A</v>
      </c>
      <c r="AA98" s="113">
        <f t="shared" si="162"/>
        <v>0</v>
      </c>
      <c r="AB98" s="113">
        <f t="shared" si="163"/>
        <v>0</v>
      </c>
      <c r="AC98" s="113">
        <f t="shared" si="164"/>
        <v>0</v>
      </c>
      <c r="AD98" s="113">
        <f t="shared" si="165"/>
        <v>0</v>
      </c>
      <c r="AE98" s="113">
        <f t="shared" si="166"/>
        <v>0</v>
      </c>
      <c r="AF98" s="113">
        <f t="shared" si="167"/>
        <v>0</v>
      </c>
      <c r="AG98" s="113">
        <f t="shared" si="168"/>
        <v>0</v>
      </c>
      <c r="AH98" s="113">
        <f t="shared" si="169"/>
        <v>0</v>
      </c>
      <c r="AI98" s="113">
        <f t="shared" si="170"/>
        <v>0</v>
      </c>
      <c r="AJ98" s="113">
        <f t="shared" si="171"/>
        <v>0</v>
      </c>
      <c r="AK98" s="113">
        <f t="shared" si="172"/>
        <v>0</v>
      </c>
      <c r="AL98" s="113">
        <f t="shared" si="173"/>
        <v>0</v>
      </c>
      <c r="AM98" s="113">
        <f t="shared" si="174"/>
        <v>0</v>
      </c>
      <c r="AN98" s="113">
        <f t="shared" si="175"/>
        <v>0</v>
      </c>
      <c r="AO98" s="113">
        <f t="shared" si="176"/>
        <v>0</v>
      </c>
      <c r="AP98" s="113">
        <f t="shared" si="177"/>
        <v>0</v>
      </c>
      <c r="AQ98" s="113">
        <f t="shared" si="178"/>
        <v>0</v>
      </c>
      <c r="AR98" s="113">
        <f t="shared" si="179"/>
        <v>0</v>
      </c>
      <c r="AS98" s="113">
        <f t="shared" si="180"/>
        <v>0</v>
      </c>
      <c r="AT98" s="113">
        <f t="shared" si="181"/>
        <v>0</v>
      </c>
      <c r="AU98" s="113">
        <f t="shared" si="182"/>
        <v>0</v>
      </c>
      <c r="AV98" s="113">
        <f t="shared" si="183"/>
        <v>0</v>
      </c>
      <c r="AW98" s="113">
        <f t="shared" si="184"/>
        <v>0</v>
      </c>
      <c r="AX98" s="113">
        <f t="shared" si="185"/>
        <v>0</v>
      </c>
      <c r="AY98" s="113">
        <f t="shared" si="186"/>
        <v>0</v>
      </c>
      <c r="AZ98" s="113">
        <f t="shared" si="187"/>
        <v>0</v>
      </c>
      <c r="BA98" s="113">
        <f t="shared" si="188"/>
        <v>0</v>
      </c>
      <c r="BB98" s="113">
        <f t="shared" si="189"/>
        <v>0</v>
      </c>
      <c r="BC98" s="113">
        <f t="shared" si="190"/>
        <v>0</v>
      </c>
      <c r="BD98" s="113">
        <f t="shared" si="191"/>
        <v>0</v>
      </c>
      <c r="BE98" s="113">
        <f t="shared" si="192"/>
        <v>0</v>
      </c>
      <c r="BF98" s="113">
        <f t="shared" si="193"/>
        <v>0</v>
      </c>
      <c r="BG98" s="113">
        <f t="shared" si="194"/>
        <v>0</v>
      </c>
      <c r="BH98" s="113">
        <f t="shared" si="195"/>
        <v>0</v>
      </c>
      <c r="BI98" s="113">
        <f t="shared" si="196"/>
        <v>0</v>
      </c>
      <c r="BJ98" s="113">
        <f t="shared" si="197"/>
        <v>0</v>
      </c>
      <c r="BK98" s="113">
        <f t="shared" si="198"/>
        <v>0</v>
      </c>
      <c r="BL98" s="113">
        <f t="shared" si="199"/>
        <v>0</v>
      </c>
      <c r="BM98" s="113">
        <f t="shared" si="200"/>
        <v>0</v>
      </c>
      <c r="BN98" s="113">
        <f t="shared" si="201"/>
        <v>0</v>
      </c>
      <c r="BO98" s="113">
        <f t="shared" si="202"/>
        <v>0</v>
      </c>
      <c r="BP98" s="113">
        <f t="shared" si="203"/>
        <v>0</v>
      </c>
      <c r="BQ98" s="113">
        <f t="shared" si="204"/>
        <v>0</v>
      </c>
      <c r="BR98" s="113">
        <f t="shared" si="205"/>
        <v>0</v>
      </c>
      <c r="BS98" s="113">
        <f t="shared" si="206"/>
        <v>0</v>
      </c>
      <c r="BT98" s="113">
        <f t="shared" si="207"/>
        <v>0</v>
      </c>
      <c r="BU98" s="113">
        <f t="shared" si="208"/>
        <v>0</v>
      </c>
      <c r="BV98" s="113">
        <f t="shared" si="209"/>
        <v>0</v>
      </c>
      <c r="BW98" s="113">
        <f t="shared" si="210"/>
        <v>0</v>
      </c>
      <c r="BX98" s="113">
        <f t="shared" si="211"/>
        <v>0</v>
      </c>
      <c r="BY98" s="113">
        <f t="shared" si="212"/>
        <v>0</v>
      </c>
      <c r="BZ98" s="113">
        <f t="shared" si="213"/>
        <v>0</v>
      </c>
      <c r="CA98" s="113">
        <f t="shared" si="214"/>
        <v>0</v>
      </c>
      <c r="CB98" s="113">
        <f t="shared" si="215"/>
        <v>0</v>
      </c>
      <c r="CC98" s="113">
        <f t="shared" si="216"/>
        <v>0</v>
      </c>
      <c r="CD98" s="113">
        <f t="shared" si="217"/>
        <v>0</v>
      </c>
      <c r="CE98" s="113">
        <f t="shared" si="218"/>
        <v>0</v>
      </c>
      <c r="CF98" s="113">
        <f t="shared" si="219"/>
        <v>0</v>
      </c>
      <c r="CG98" s="113">
        <f t="shared" si="220"/>
        <v>0</v>
      </c>
      <c r="CH98" s="113">
        <f t="shared" si="221"/>
        <v>0</v>
      </c>
      <c r="CI98" s="113">
        <f t="shared" si="222"/>
        <v>0</v>
      </c>
      <c r="CJ98" s="113">
        <f t="shared" si="223"/>
        <v>0</v>
      </c>
      <c r="CK98" s="113">
        <f t="shared" si="224"/>
        <v>0</v>
      </c>
      <c r="CL98" s="113">
        <f t="shared" si="225"/>
        <v>0</v>
      </c>
      <c r="CM98" s="113">
        <f t="shared" si="226"/>
        <v>0</v>
      </c>
      <c r="CN98" s="113">
        <f t="shared" si="227"/>
        <v>0</v>
      </c>
      <c r="CO98" s="113">
        <f t="shared" si="228"/>
        <v>0</v>
      </c>
      <c r="CP98" s="113">
        <f t="shared" si="229"/>
        <v>0</v>
      </c>
      <c r="CQ98" s="113">
        <f t="shared" si="230"/>
        <v>0</v>
      </c>
      <c r="CR98" s="113">
        <f t="shared" si="231"/>
        <v>0</v>
      </c>
      <c r="CS98" s="113">
        <f t="shared" si="232"/>
        <v>0</v>
      </c>
      <c r="CT98" s="113">
        <f t="shared" si="233"/>
        <v>0</v>
      </c>
    </row>
    <row r="99" spans="1:98" ht="15" x14ac:dyDescent="0.25">
      <c r="A99" s="110">
        <f>VLOOKUP(LARGE(BASIC_TAB!$A$11:$A$151,ROW(A99)-5),BASIC_TAB!$A$11:$C$151,3,0)</f>
        <v>116</v>
      </c>
      <c r="B99" t="str">
        <f t="shared" si="157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IF(AND(VLOOKUP($A99,BASIC_TAB!$C$11:$AU$151,8,0)="",VLOOKUP($A99,BASIC_TAB!$C$11:$AU$151,9,0)=""),"",IF(VLOOKUP($A99,BASIC_TAB!$C$11:$AU$151,14,0)="*",0,VLOOKUP($A99,BASIC_TAB!$C$11:$AU$151,14,0)))</f>
        <v/>
      </c>
      <c r="P99" s="111" t="str">
        <f>IF(AND(VLOOKUP($A99,BASIC_TAB!$C$11:$AU$151,8,0)="",VLOOKUP($A99,BASIC_TAB!$C$11:$AU$151,9,0)=""),"",IF(VLOOKUP($A99,BASIC_TAB!$C$11:$AU$151,15,0)="*",0,VLOOKUP($A99,BASIC_TAB!$C$11:$AU$151,15,0)))</f>
        <v/>
      </c>
      <c r="Q99" s="111" t="str">
        <f>IF(AND(VLOOKUP($A99,BASIC_TAB!$C$11:$AU$151,8,0)="",VLOOKUP($A99,BASIC_TAB!$C$11:$AU$151,9,0)=""),"",IF(VLOOKUP($A99,BASIC_TAB!$C$11:$AU$151,16,0)="*",0,VLOOKUP($A99,BASIC_TAB!$C$11:$AU$151,16,0)))</f>
        <v/>
      </c>
      <c r="R99" s="111" t="str">
        <f>IF(AND(VLOOKUP($A99,BASIC_TAB!$C$11:$AU$151,8,0)="",VLOOKUP($A99,BASIC_TAB!$C$11:$AU$151,9,0)=""),"",IF(VLOOKUP($A99,BASIC_TAB!$C$11:$AU$151,17,0)="*",0,VLOOKUP($A99,BASIC_TAB!$C$11:$AU$151,17,0)))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8"/>
        <v>#N/A</v>
      </c>
      <c r="X99" s="110" t="e">
        <f t="shared" si="159"/>
        <v>#N/A</v>
      </c>
      <c r="Y99" s="110" t="e">
        <f t="shared" si="160"/>
        <v>#N/A</v>
      </c>
      <c r="Z99" s="110" t="e">
        <f t="shared" si="161"/>
        <v>#N/A</v>
      </c>
      <c r="AA99" s="113">
        <f t="shared" si="162"/>
        <v>0</v>
      </c>
      <c r="AB99" s="113">
        <f t="shared" si="163"/>
        <v>0</v>
      </c>
      <c r="AC99" s="113">
        <f t="shared" si="164"/>
        <v>0</v>
      </c>
      <c r="AD99" s="113">
        <f t="shared" si="165"/>
        <v>0</v>
      </c>
      <c r="AE99" s="113">
        <f t="shared" si="166"/>
        <v>0</v>
      </c>
      <c r="AF99" s="113">
        <f t="shared" si="167"/>
        <v>0</v>
      </c>
      <c r="AG99" s="113">
        <f t="shared" si="168"/>
        <v>0</v>
      </c>
      <c r="AH99" s="113">
        <f t="shared" si="169"/>
        <v>0</v>
      </c>
      <c r="AI99" s="113">
        <f t="shared" si="170"/>
        <v>0</v>
      </c>
      <c r="AJ99" s="113">
        <f t="shared" si="171"/>
        <v>0</v>
      </c>
      <c r="AK99" s="113">
        <f t="shared" si="172"/>
        <v>0</v>
      </c>
      <c r="AL99" s="113">
        <f t="shared" si="173"/>
        <v>0</v>
      </c>
      <c r="AM99" s="113">
        <f t="shared" si="174"/>
        <v>0</v>
      </c>
      <c r="AN99" s="113">
        <f t="shared" si="175"/>
        <v>0</v>
      </c>
      <c r="AO99" s="113">
        <f t="shared" si="176"/>
        <v>0</v>
      </c>
      <c r="AP99" s="113">
        <f t="shared" si="177"/>
        <v>0</v>
      </c>
      <c r="AQ99" s="113">
        <f t="shared" si="178"/>
        <v>0</v>
      </c>
      <c r="AR99" s="113">
        <f t="shared" si="179"/>
        <v>0</v>
      </c>
      <c r="AS99" s="113">
        <f t="shared" si="180"/>
        <v>0</v>
      </c>
      <c r="AT99" s="113">
        <f t="shared" si="181"/>
        <v>0</v>
      </c>
      <c r="AU99" s="113">
        <f t="shared" si="182"/>
        <v>0</v>
      </c>
      <c r="AV99" s="113">
        <f t="shared" si="183"/>
        <v>0</v>
      </c>
      <c r="AW99" s="113">
        <f t="shared" si="184"/>
        <v>0</v>
      </c>
      <c r="AX99" s="113">
        <f t="shared" si="185"/>
        <v>0</v>
      </c>
      <c r="AY99" s="113">
        <f t="shared" si="186"/>
        <v>0</v>
      </c>
      <c r="AZ99" s="113">
        <f t="shared" si="187"/>
        <v>0</v>
      </c>
      <c r="BA99" s="113">
        <f t="shared" si="188"/>
        <v>0</v>
      </c>
      <c r="BB99" s="113">
        <f t="shared" si="189"/>
        <v>0</v>
      </c>
      <c r="BC99" s="113">
        <f t="shared" si="190"/>
        <v>0</v>
      </c>
      <c r="BD99" s="113">
        <f t="shared" si="191"/>
        <v>0</v>
      </c>
      <c r="BE99" s="113">
        <f t="shared" si="192"/>
        <v>0</v>
      </c>
      <c r="BF99" s="113">
        <f t="shared" si="193"/>
        <v>0</v>
      </c>
      <c r="BG99" s="113">
        <f t="shared" si="194"/>
        <v>0</v>
      </c>
      <c r="BH99" s="113">
        <f t="shared" si="195"/>
        <v>0</v>
      </c>
      <c r="BI99" s="113">
        <f t="shared" si="196"/>
        <v>0</v>
      </c>
      <c r="BJ99" s="113">
        <f t="shared" si="197"/>
        <v>0</v>
      </c>
      <c r="BK99" s="113">
        <f t="shared" si="198"/>
        <v>0</v>
      </c>
      <c r="BL99" s="113">
        <f t="shared" si="199"/>
        <v>0</v>
      </c>
      <c r="BM99" s="113">
        <f t="shared" si="200"/>
        <v>0</v>
      </c>
      <c r="BN99" s="113">
        <f t="shared" si="201"/>
        <v>0</v>
      </c>
      <c r="BO99" s="113">
        <f t="shared" si="202"/>
        <v>0</v>
      </c>
      <c r="BP99" s="113">
        <f t="shared" si="203"/>
        <v>0</v>
      </c>
      <c r="BQ99" s="113">
        <f t="shared" si="204"/>
        <v>0</v>
      </c>
      <c r="BR99" s="113">
        <f t="shared" si="205"/>
        <v>0</v>
      </c>
      <c r="BS99" s="113">
        <f t="shared" si="206"/>
        <v>0</v>
      </c>
      <c r="BT99" s="113">
        <f t="shared" si="207"/>
        <v>0</v>
      </c>
      <c r="BU99" s="113">
        <f t="shared" si="208"/>
        <v>0</v>
      </c>
      <c r="BV99" s="113">
        <f t="shared" si="209"/>
        <v>0</v>
      </c>
      <c r="BW99" s="113">
        <f t="shared" si="210"/>
        <v>0</v>
      </c>
      <c r="BX99" s="113">
        <f t="shared" si="211"/>
        <v>0</v>
      </c>
      <c r="BY99" s="113">
        <f t="shared" si="212"/>
        <v>0</v>
      </c>
      <c r="BZ99" s="113">
        <f t="shared" si="213"/>
        <v>0</v>
      </c>
      <c r="CA99" s="113">
        <f t="shared" si="214"/>
        <v>0</v>
      </c>
      <c r="CB99" s="113">
        <f t="shared" si="215"/>
        <v>0</v>
      </c>
      <c r="CC99" s="113">
        <f t="shared" si="216"/>
        <v>0</v>
      </c>
      <c r="CD99" s="113">
        <f t="shared" si="217"/>
        <v>0</v>
      </c>
      <c r="CE99" s="113">
        <f t="shared" si="218"/>
        <v>0</v>
      </c>
      <c r="CF99" s="113">
        <f t="shared" si="219"/>
        <v>0</v>
      </c>
      <c r="CG99" s="113">
        <f t="shared" si="220"/>
        <v>0</v>
      </c>
      <c r="CH99" s="113">
        <f t="shared" si="221"/>
        <v>0</v>
      </c>
      <c r="CI99" s="113">
        <f t="shared" si="222"/>
        <v>0</v>
      </c>
      <c r="CJ99" s="113">
        <f t="shared" si="223"/>
        <v>0</v>
      </c>
      <c r="CK99" s="113">
        <f t="shared" si="224"/>
        <v>0</v>
      </c>
      <c r="CL99" s="113">
        <f t="shared" si="225"/>
        <v>0</v>
      </c>
      <c r="CM99" s="113">
        <f t="shared" si="226"/>
        <v>0</v>
      </c>
      <c r="CN99" s="113">
        <f t="shared" si="227"/>
        <v>0</v>
      </c>
      <c r="CO99" s="113">
        <f t="shared" si="228"/>
        <v>0</v>
      </c>
      <c r="CP99" s="113">
        <f t="shared" si="229"/>
        <v>0</v>
      </c>
      <c r="CQ99" s="113">
        <f t="shared" si="230"/>
        <v>0</v>
      </c>
      <c r="CR99" s="113">
        <f t="shared" si="231"/>
        <v>0</v>
      </c>
      <c r="CS99" s="113">
        <f t="shared" si="232"/>
        <v>0</v>
      </c>
      <c r="CT99" s="113">
        <f t="shared" si="233"/>
        <v>0</v>
      </c>
    </row>
    <row r="100" spans="1:98" ht="15" x14ac:dyDescent="0.25">
      <c r="A100" s="110">
        <f>VLOOKUP(LARGE(BASIC_TAB!$A$11:$A$151,ROW(A100)-5),BASIC_TAB!$A$11:$C$151,3,0)</f>
        <v>117</v>
      </c>
      <c r="B100" t="str">
        <f t="shared" si="157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IF(AND(VLOOKUP($A100,BASIC_TAB!$C$11:$AU$151,8,0)="",VLOOKUP($A100,BASIC_TAB!$C$11:$AU$151,9,0)=""),"",IF(VLOOKUP($A100,BASIC_TAB!$C$11:$AU$151,14,0)="*",0,VLOOKUP($A100,BASIC_TAB!$C$11:$AU$151,14,0)))</f>
        <v/>
      </c>
      <c r="P100" s="111" t="str">
        <f>IF(AND(VLOOKUP($A100,BASIC_TAB!$C$11:$AU$151,8,0)="",VLOOKUP($A100,BASIC_TAB!$C$11:$AU$151,9,0)=""),"",IF(VLOOKUP($A100,BASIC_TAB!$C$11:$AU$151,15,0)="*",0,VLOOKUP($A100,BASIC_TAB!$C$11:$AU$151,15,0)))</f>
        <v/>
      </c>
      <c r="Q100" s="111" t="str">
        <f>IF(AND(VLOOKUP($A100,BASIC_TAB!$C$11:$AU$151,8,0)="",VLOOKUP($A100,BASIC_TAB!$C$11:$AU$151,9,0)=""),"",IF(VLOOKUP($A100,BASIC_TAB!$C$11:$AU$151,16,0)="*",0,VLOOKUP($A100,BASIC_TAB!$C$11:$AU$151,16,0)))</f>
        <v/>
      </c>
      <c r="R100" s="111" t="str">
        <f>IF(AND(VLOOKUP($A100,BASIC_TAB!$C$11:$AU$151,8,0)="",VLOOKUP($A100,BASIC_TAB!$C$11:$AU$151,9,0)=""),"",IF(VLOOKUP($A100,BASIC_TAB!$C$11:$AU$151,17,0)="*",0,VLOOKUP($A100,BASIC_TAB!$C$11:$AU$151,17,0)))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8"/>
        <v>#N/A</v>
      </c>
      <c r="X100" s="110" t="e">
        <f t="shared" si="159"/>
        <v>#N/A</v>
      </c>
      <c r="Y100" s="110" t="e">
        <f t="shared" si="160"/>
        <v>#N/A</v>
      </c>
      <c r="Z100" s="110" t="e">
        <f t="shared" si="161"/>
        <v>#N/A</v>
      </c>
      <c r="AA100" s="113">
        <f t="shared" si="162"/>
        <v>0</v>
      </c>
      <c r="AB100" s="113">
        <f t="shared" si="163"/>
        <v>0</v>
      </c>
      <c r="AC100" s="113">
        <f t="shared" si="164"/>
        <v>0</v>
      </c>
      <c r="AD100" s="113">
        <f t="shared" si="165"/>
        <v>0</v>
      </c>
      <c r="AE100" s="113">
        <f t="shared" si="166"/>
        <v>0</v>
      </c>
      <c r="AF100" s="113">
        <f t="shared" si="167"/>
        <v>0</v>
      </c>
      <c r="AG100" s="113">
        <f t="shared" si="168"/>
        <v>0</v>
      </c>
      <c r="AH100" s="113">
        <f t="shared" si="169"/>
        <v>0</v>
      </c>
      <c r="AI100" s="113">
        <f t="shared" si="170"/>
        <v>0</v>
      </c>
      <c r="AJ100" s="113">
        <f t="shared" si="171"/>
        <v>0</v>
      </c>
      <c r="AK100" s="113">
        <f t="shared" si="172"/>
        <v>0</v>
      </c>
      <c r="AL100" s="113">
        <f t="shared" si="173"/>
        <v>0</v>
      </c>
      <c r="AM100" s="113">
        <f t="shared" si="174"/>
        <v>0</v>
      </c>
      <c r="AN100" s="113">
        <f t="shared" si="175"/>
        <v>0</v>
      </c>
      <c r="AO100" s="113">
        <f t="shared" si="176"/>
        <v>0</v>
      </c>
      <c r="AP100" s="113">
        <f t="shared" si="177"/>
        <v>0</v>
      </c>
      <c r="AQ100" s="113">
        <f t="shared" si="178"/>
        <v>0</v>
      </c>
      <c r="AR100" s="113">
        <f t="shared" si="179"/>
        <v>0</v>
      </c>
      <c r="AS100" s="113">
        <f t="shared" si="180"/>
        <v>0</v>
      </c>
      <c r="AT100" s="113">
        <f t="shared" si="181"/>
        <v>0</v>
      </c>
      <c r="AU100" s="113">
        <f t="shared" si="182"/>
        <v>0</v>
      </c>
      <c r="AV100" s="113">
        <f t="shared" si="183"/>
        <v>0</v>
      </c>
      <c r="AW100" s="113">
        <f t="shared" si="184"/>
        <v>0</v>
      </c>
      <c r="AX100" s="113">
        <f t="shared" si="185"/>
        <v>0</v>
      </c>
      <c r="AY100" s="113">
        <f t="shared" si="186"/>
        <v>0</v>
      </c>
      <c r="AZ100" s="113">
        <f t="shared" si="187"/>
        <v>0</v>
      </c>
      <c r="BA100" s="113">
        <f t="shared" si="188"/>
        <v>0</v>
      </c>
      <c r="BB100" s="113">
        <f t="shared" si="189"/>
        <v>0</v>
      </c>
      <c r="BC100" s="113">
        <f t="shared" si="190"/>
        <v>0</v>
      </c>
      <c r="BD100" s="113">
        <f t="shared" si="191"/>
        <v>0</v>
      </c>
      <c r="BE100" s="113">
        <f t="shared" si="192"/>
        <v>0</v>
      </c>
      <c r="BF100" s="113">
        <f t="shared" si="193"/>
        <v>0</v>
      </c>
      <c r="BG100" s="113">
        <f t="shared" si="194"/>
        <v>0</v>
      </c>
      <c r="BH100" s="113">
        <f t="shared" si="195"/>
        <v>0</v>
      </c>
      <c r="BI100" s="113">
        <f t="shared" si="196"/>
        <v>0</v>
      </c>
      <c r="BJ100" s="113">
        <f t="shared" si="197"/>
        <v>0</v>
      </c>
      <c r="BK100" s="113">
        <f t="shared" si="198"/>
        <v>0</v>
      </c>
      <c r="BL100" s="113">
        <f t="shared" si="199"/>
        <v>0</v>
      </c>
      <c r="BM100" s="113">
        <f t="shared" si="200"/>
        <v>0</v>
      </c>
      <c r="BN100" s="113">
        <f t="shared" si="201"/>
        <v>0</v>
      </c>
      <c r="BO100" s="113">
        <f t="shared" si="202"/>
        <v>0</v>
      </c>
      <c r="BP100" s="113">
        <f t="shared" si="203"/>
        <v>0</v>
      </c>
      <c r="BQ100" s="113">
        <f t="shared" si="204"/>
        <v>0</v>
      </c>
      <c r="BR100" s="113">
        <f t="shared" si="205"/>
        <v>0</v>
      </c>
      <c r="BS100" s="113">
        <f t="shared" si="206"/>
        <v>0</v>
      </c>
      <c r="BT100" s="113">
        <f t="shared" si="207"/>
        <v>0</v>
      </c>
      <c r="BU100" s="113">
        <f t="shared" si="208"/>
        <v>0</v>
      </c>
      <c r="BV100" s="113">
        <f t="shared" si="209"/>
        <v>0</v>
      </c>
      <c r="BW100" s="113">
        <f t="shared" si="210"/>
        <v>0</v>
      </c>
      <c r="BX100" s="113">
        <f t="shared" si="211"/>
        <v>0</v>
      </c>
      <c r="BY100" s="113">
        <f t="shared" si="212"/>
        <v>0</v>
      </c>
      <c r="BZ100" s="113">
        <f t="shared" si="213"/>
        <v>0</v>
      </c>
      <c r="CA100" s="113">
        <f t="shared" si="214"/>
        <v>0</v>
      </c>
      <c r="CB100" s="113">
        <f t="shared" si="215"/>
        <v>0</v>
      </c>
      <c r="CC100" s="113">
        <f t="shared" si="216"/>
        <v>0</v>
      </c>
      <c r="CD100" s="113">
        <f t="shared" si="217"/>
        <v>0</v>
      </c>
      <c r="CE100" s="113">
        <f t="shared" si="218"/>
        <v>0</v>
      </c>
      <c r="CF100" s="113">
        <f t="shared" si="219"/>
        <v>0</v>
      </c>
      <c r="CG100" s="113">
        <f t="shared" si="220"/>
        <v>0</v>
      </c>
      <c r="CH100" s="113">
        <f t="shared" si="221"/>
        <v>0</v>
      </c>
      <c r="CI100" s="113">
        <f t="shared" si="222"/>
        <v>0</v>
      </c>
      <c r="CJ100" s="113">
        <f t="shared" si="223"/>
        <v>0</v>
      </c>
      <c r="CK100" s="113">
        <f t="shared" si="224"/>
        <v>0</v>
      </c>
      <c r="CL100" s="113">
        <f t="shared" si="225"/>
        <v>0</v>
      </c>
      <c r="CM100" s="113">
        <f t="shared" si="226"/>
        <v>0</v>
      </c>
      <c r="CN100" s="113">
        <f t="shared" si="227"/>
        <v>0</v>
      </c>
      <c r="CO100" s="113">
        <f t="shared" si="228"/>
        <v>0</v>
      </c>
      <c r="CP100" s="113">
        <f t="shared" si="229"/>
        <v>0</v>
      </c>
      <c r="CQ100" s="113">
        <f t="shared" si="230"/>
        <v>0</v>
      </c>
      <c r="CR100" s="113">
        <f t="shared" si="231"/>
        <v>0</v>
      </c>
      <c r="CS100" s="113">
        <f t="shared" si="232"/>
        <v>0</v>
      </c>
      <c r="CT100" s="113">
        <f t="shared" si="233"/>
        <v>0</v>
      </c>
    </row>
    <row r="101" spans="1:98" ht="15" x14ac:dyDescent="0.25">
      <c r="A101" s="110">
        <f>VLOOKUP(LARGE(BASIC_TAB!$A$11:$A$151,ROW(A101)-5),BASIC_TAB!$A$11:$C$151,3,0)</f>
        <v>118</v>
      </c>
      <c r="B101" t="str">
        <f t="shared" si="157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IF(AND(VLOOKUP($A101,BASIC_TAB!$C$11:$AU$151,8,0)="",VLOOKUP($A101,BASIC_TAB!$C$11:$AU$151,9,0)=""),"",IF(VLOOKUP($A101,BASIC_TAB!$C$11:$AU$151,14,0)="*",0,VLOOKUP($A101,BASIC_TAB!$C$11:$AU$151,14,0)))</f>
        <v/>
      </c>
      <c r="P101" s="111" t="str">
        <f>IF(AND(VLOOKUP($A101,BASIC_TAB!$C$11:$AU$151,8,0)="",VLOOKUP($A101,BASIC_TAB!$C$11:$AU$151,9,0)=""),"",IF(VLOOKUP($A101,BASIC_TAB!$C$11:$AU$151,15,0)="*",0,VLOOKUP($A101,BASIC_TAB!$C$11:$AU$151,15,0)))</f>
        <v/>
      </c>
      <c r="Q101" s="111" t="str">
        <f>IF(AND(VLOOKUP($A101,BASIC_TAB!$C$11:$AU$151,8,0)="",VLOOKUP($A101,BASIC_TAB!$C$11:$AU$151,9,0)=""),"",IF(VLOOKUP($A101,BASIC_TAB!$C$11:$AU$151,16,0)="*",0,VLOOKUP($A101,BASIC_TAB!$C$11:$AU$151,16,0)))</f>
        <v/>
      </c>
      <c r="R101" s="111" t="str">
        <f>IF(AND(VLOOKUP($A101,BASIC_TAB!$C$11:$AU$151,8,0)="",VLOOKUP($A101,BASIC_TAB!$C$11:$AU$151,9,0)=""),"",IF(VLOOKUP($A101,BASIC_TAB!$C$11:$AU$151,17,0)="*",0,VLOOKUP($A101,BASIC_TAB!$C$11:$AU$151,17,0)))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8"/>
        <v>#N/A</v>
      </c>
      <c r="X101" s="110" t="e">
        <f t="shared" si="159"/>
        <v>#N/A</v>
      </c>
      <c r="Y101" s="110" t="e">
        <f t="shared" si="160"/>
        <v>#N/A</v>
      </c>
      <c r="Z101" s="110" t="e">
        <f t="shared" si="161"/>
        <v>#N/A</v>
      </c>
      <c r="AA101" s="113">
        <f t="shared" si="162"/>
        <v>0</v>
      </c>
      <c r="AB101" s="113">
        <f t="shared" si="163"/>
        <v>0</v>
      </c>
      <c r="AC101" s="113">
        <f t="shared" si="164"/>
        <v>0</v>
      </c>
      <c r="AD101" s="113">
        <f t="shared" si="165"/>
        <v>0</v>
      </c>
      <c r="AE101" s="113">
        <f t="shared" si="166"/>
        <v>0</v>
      </c>
      <c r="AF101" s="113">
        <f t="shared" si="167"/>
        <v>0</v>
      </c>
      <c r="AG101" s="113">
        <f t="shared" si="168"/>
        <v>0</v>
      </c>
      <c r="AH101" s="113">
        <f t="shared" si="169"/>
        <v>0</v>
      </c>
      <c r="AI101" s="113">
        <f t="shared" si="170"/>
        <v>0</v>
      </c>
      <c r="AJ101" s="113">
        <f t="shared" si="171"/>
        <v>0</v>
      </c>
      <c r="AK101" s="113">
        <f t="shared" si="172"/>
        <v>0</v>
      </c>
      <c r="AL101" s="113">
        <f t="shared" si="173"/>
        <v>0</v>
      </c>
      <c r="AM101" s="113">
        <f t="shared" si="174"/>
        <v>0</v>
      </c>
      <c r="AN101" s="113">
        <f t="shared" si="175"/>
        <v>0</v>
      </c>
      <c r="AO101" s="113">
        <f t="shared" si="176"/>
        <v>0</v>
      </c>
      <c r="AP101" s="113">
        <f t="shared" si="177"/>
        <v>0</v>
      </c>
      <c r="AQ101" s="113">
        <f t="shared" si="178"/>
        <v>0</v>
      </c>
      <c r="AR101" s="113">
        <f t="shared" si="179"/>
        <v>0</v>
      </c>
      <c r="AS101" s="113">
        <f t="shared" si="180"/>
        <v>0</v>
      </c>
      <c r="AT101" s="113">
        <f t="shared" si="181"/>
        <v>0</v>
      </c>
      <c r="AU101" s="113">
        <f t="shared" si="182"/>
        <v>0</v>
      </c>
      <c r="AV101" s="113">
        <f t="shared" si="183"/>
        <v>0</v>
      </c>
      <c r="AW101" s="113">
        <f t="shared" si="184"/>
        <v>0</v>
      </c>
      <c r="AX101" s="113">
        <f t="shared" si="185"/>
        <v>0</v>
      </c>
      <c r="AY101" s="113">
        <f t="shared" si="186"/>
        <v>0</v>
      </c>
      <c r="AZ101" s="113">
        <f t="shared" si="187"/>
        <v>0</v>
      </c>
      <c r="BA101" s="113">
        <f t="shared" si="188"/>
        <v>0</v>
      </c>
      <c r="BB101" s="113">
        <f t="shared" si="189"/>
        <v>0</v>
      </c>
      <c r="BC101" s="113">
        <f t="shared" si="190"/>
        <v>0</v>
      </c>
      <c r="BD101" s="113">
        <f t="shared" si="191"/>
        <v>0</v>
      </c>
      <c r="BE101" s="113">
        <f t="shared" si="192"/>
        <v>0</v>
      </c>
      <c r="BF101" s="113">
        <f t="shared" si="193"/>
        <v>0</v>
      </c>
      <c r="BG101" s="113">
        <f t="shared" si="194"/>
        <v>0</v>
      </c>
      <c r="BH101" s="113">
        <f t="shared" si="195"/>
        <v>0</v>
      </c>
      <c r="BI101" s="113">
        <f t="shared" si="196"/>
        <v>0</v>
      </c>
      <c r="BJ101" s="113">
        <f t="shared" si="197"/>
        <v>0</v>
      </c>
      <c r="BK101" s="113">
        <f t="shared" si="198"/>
        <v>0</v>
      </c>
      <c r="BL101" s="113">
        <f t="shared" si="199"/>
        <v>0</v>
      </c>
      <c r="BM101" s="113">
        <f t="shared" si="200"/>
        <v>0</v>
      </c>
      <c r="BN101" s="113">
        <f t="shared" si="201"/>
        <v>0</v>
      </c>
      <c r="BO101" s="113">
        <f t="shared" si="202"/>
        <v>0</v>
      </c>
      <c r="BP101" s="113">
        <f t="shared" si="203"/>
        <v>0</v>
      </c>
      <c r="BQ101" s="113">
        <f t="shared" si="204"/>
        <v>0</v>
      </c>
      <c r="BR101" s="113">
        <f t="shared" si="205"/>
        <v>0</v>
      </c>
      <c r="BS101" s="113">
        <f t="shared" si="206"/>
        <v>0</v>
      </c>
      <c r="BT101" s="113">
        <f t="shared" si="207"/>
        <v>0</v>
      </c>
      <c r="BU101" s="113">
        <f t="shared" si="208"/>
        <v>0</v>
      </c>
      <c r="BV101" s="113">
        <f t="shared" si="209"/>
        <v>0</v>
      </c>
      <c r="BW101" s="113">
        <f t="shared" si="210"/>
        <v>0</v>
      </c>
      <c r="BX101" s="113">
        <f t="shared" si="211"/>
        <v>0</v>
      </c>
      <c r="BY101" s="113">
        <f t="shared" si="212"/>
        <v>0</v>
      </c>
      <c r="BZ101" s="113">
        <f t="shared" si="213"/>
        <v>0</v>
      </c>
      <c r="CA101" s="113">
        <f t="shared" si="214"/>
        <v>0</v>
      </c>
      <c r="CB101" s="113">
        <f t="shared" si="215"/>
        <v>0</v>
      </c>
      <c r="CC101" s="113">
        <f t="shared" si="216"/>
        <v>0</v>
      </c>
      <c r="CD101" s="113">
        <f t="shared" si="217"/>
        <v>0</v>
      </c>
      <c r="CE101" s="113">
        <f t="shared" si="218"/>
        <v>0</v>
      </c>
      <c r="CF101" s="113">
        <f t="shared" si="219"/>
        <v>0</v>
      </c>
      <c r="CG101" s="113">
        <f t="shared" si="220"/>
        <v>0</v>
      </c>
      <c r="CH101" s="113">
        <f t="shared" si="221"/>
        <v>0</v>
      </c>
      <c r="CI101" s="113">
        <f t="shared" si="222"/>
        <v>0</v>
      </c>
      <c r="CJ101" s="113">
        <f t="shared" si="223"/>
        <v>0</v>
      </c>
      <c r="CK101" s="113">
        <f t="shared" si="224"/>
        <v>0</v>
      </c>
      <c r="CL101" s="113">
        <f t="shared" si="225"/>
        <v>0</v>
      </c>
      <c r="CM101" s="113">
        <f t="shared" si="226"/>
        <v>0</v>
      </c>
      <c r="CN101" s="113">
        <f t="shared" si="227"/>
        <v>0</v>
      </c>
      <c r="CO101" s="113">
        <f t="shared" si="228"/>
        <v>0</v>
      </c>
      <c r="CP101" s="113">
        <f t="shared" si="229"/>
        <v>0</v>
      </c>
      <c r="CQ101" s="113">
        <f t="shared" si="230"/>
        <v>0</v>
      </c>
      <c r="CR101" s="113">
        <f t="shared" si="231"/>
        <v>0</v>
      </c>
      <c r="CS101" s="113">
        <f t="shared" si="232"/>
        <v>0</v>
      </c>
      <c r="CT101" s="113">
        <f t="shared" si="233"/>
        <v>0</v>
      </c>
    </row>
    <row r="102" spans="1:98" ht="15" x14ac:dyDescent="0.25">
      <c r="A102" s="110">
        <f>VLOOKUP(LARGE(BASIC_TAB!$A$11:$A$151,ROW(A102)-5),BASIC_TAB!$A$11:$C$151,3,0)</f>
        <v>119</v>
      </c>
      <c r="B102" t="str">
        <f t="shared" si="157"/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IF(AND(VLOOKUP($A102,BASIC_TAB!$C$11:$AU$151,8,0)="",VLOOKUP($A102,BASIC_TAB!$C$11:$AU$151,9,0)=""),"",IF(VLOOKUP($A102,BASIC_TAB!$C$11:$AU$151,14,0)="*",0,VLOOKUP($A102,BASIC_TAB!$C$11:$AU$151,14,0)))</f>
        <v/>
      </c>
      <c r="P102" s="111" t="str">
        <f>IF(AND(VLOOKUP($A102,BASIC_TAB!$C$11:$AU$151,8,0)="",VLOOKUP($A102,BASIC_TAB!$C$11:$AU$151,9,0)=""),"",IF(VLOOKUP($A102,BASIC_TAB!$C$11:$AU$151,15,0)="*",0,VLOOKUP($A102,BASIC_TAB!$C$11:$AU$151,15,0)))</f>
        <v/>
      </c>
      <c r="Q102" s="111" t="str">
        <f>IF(AND(VLOOKUP($A102,BASIC_TAB!$C$11:$AU$151,8,0)="",VLOOKUP($A102,BASIC_TAB!$C$11:$AU$151,9,0)=""),"",IF(VLOOKUP($A102,BASIC_TAB!$C$11:$AU$151,16,0)="*",0,VLOOKUP($A102,BASIC_TAB!$C$11:$AU$151,16,0)))</f>
        <v/>
      </c>
      <c r="R102" s="111" t="str">
        <f>IF(AND(VLOOKUP($A102,BASIC_TAB!$C$11:$AU$151,8,0)="",VLOOKUP($A102,BASIC_TAB!$C$11:$AU$151,9,0)=""),"",IF(VLOOKUP($A102,BASIC_TAB!$C$11:$AU$151,17,0)="*",0,VLOOKUP($A102,BASIC_TAB!$C$11:$AU$151,17,0)))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8"/>
        <v>#N/A</v>
      </c>
      <c r="X102" s="110" t="e">
        <f t="shared" si="159"/>
        <v>#N/A</v>
      </c>
      <c r="Y102" s="110" t="e">
        <f t="shared" si="160"/>
        <v>#N/A</v>
      </c>
      <c r="Z102" s="110" t="e">
        <f t="shared" si="161"/>
        <v>#N/A</v>
      </c>
      <c r="AA102" s="113">
        <f t="shared" si="162"/>
        <v>0</v>
      </c>
      <c r="AB102" s="113">
        <f t="shared" si="163"/>
        <v>0</v>
      </c>
      <c r="AC102" s="113">
        <f t="shared" si="164"/>
        <v>0</v>
      </c>
      <c r="AD102" s="113">
        <f t="shared" si="165"/>
        <v>0</v>
      </c>
      <c r="AE102" s="113">
        <f t="shared" si="166"/>
        <v>0</v>
      </c>
      <c r="AF102" s="113">
        <f t="shared" si="167"/>
        <v>0</v>
      </c>
      <c r="AG102" s="113">
        <f t="shared" si="168"/>
        <v>0</v>
      </c>
      <c r="AH102" s="113">
        <f t="shared" si="169"/>
        <v>0</v>
      </c>
      <c r="AI102" s="113">
        <f t="shared" si="170"/>
        <v>0</v>
      </c>
      <c r="AJ102" s="113">
        <f t="shared" si="171"/>
        <v>0</v>
      </c>
      <c r="AK102" s="113">
        <f t="shared" si="172"/>
        <v>0</v>
      </c>
      <c r="AL102" s="113">
        <f t="shared" si="173"/>
        <v>0</v>
      </c>
      <c r="AM102" s="113">
        <f t="shared" si="174"/>
        <v>0</v>
      </c>
      <c r="AN102" s="113">
        <f t="shared" si="175"/>
        <v>0</v>
      </c>
      <c r="AO102" s="113">
        <f t="shared" si="176"/>
        <v>0</v>
      </c>
      <c r="AP102" s="113">
        <f t="shared" si="177"/>
        <v>0</v>
      </c>
      <c r="AQ102" s="113">
        <f t="shared" si="178"/>
        <v>0</v>
      </c>
      <c r="AR102" s="113">
        <f t="shared" si="179"/>
        <v>0</v>
      </c>
      <c r="AS102" s="113">
        <f t="shared" si="180"/>
        <v>0</v>
      </c>
      <c r="AT102" s="113">
        <f t="shared" si="181"/>
        <v>0</v>
      </c>
      <c r="AU102" s="113">
        <f t="shared" si="182"/>
        <v>0</v>
      </c>
      <c r="AV102" s="113">
        <f t="shared" si="183"/>
        <v>0</v>
      </c>
      <c r="AW102" s="113">
        <f t="shared" si="184"/>
        <v>0</v>
      </c>
      <c r="AX102" s="113">
        <f t="shared" si="185"/>
        <v>0</v>
      </c>
      <c r="AY102" s="113">
        <f t="shared" si="186"/>
        <v>0</v>
      </c>
      <c r="AZ102" s="113">
        <f t="shared" si="187"/>
        <v>0</v>
      </c>
      <c r="BA102" s="113">
        <f t="shared" si="188"/>
        <v>0</v>
      </c>
      <c r="BB102" s="113">
        <f t="shared" si="189"/>
        <v>0</v>
      </c>
      <c r="BC102" s="113">
        <f t="shared" si="190"/>
        <v>0</v>
      </c>
      <c r="BD102" s="113">
        <f t="shared" si="191"/>
        <v>0</v>
      </c>
      <c r="BE102" s="113">
        <f t="shared" si="192"/>
        <v>0</v>
      </c>
      <c r="BF102" s="113">
        <f t="shared" si="193"/>
        <v>0</v>
      </c>
      <c r="BG102" s="113">
        <f t="shared" si="194"/>
        <v>0</v>
      </c>
      <c r="BH102" s="113">
        <f t="shared" si="195"/>
        <v>0</v>
      </c>
      <c r="BI102" s="113">
        <f t="shared" si="196"/>
        <v>0</v>
      </c>
      <c r="BJ102" s="113">
        <f t="shared" si="197"/>
        <v>0</v>
      </c>
      <c r="BK102" s="113">
        <f t="shared" si="198"/>
        <v>0</v>
      </c>
      <c r="BL102" s="113">
        <f t="shared" si="199"/>
        <v>0</v>
      </c>
      <c r="BM102" s="113">
        <f t="shared" si="200"/>
        <v>0</v>
      </c>
      <c r="BN102" s="113">
        <f t="shared" si="201"/>
        <v>0</v>
      </c>
      <c r="BO102" s="113">
        <f t="shared" si="202"/>
        <v>0</v>
      </c>
      <c r="BP102" s="113">
        <f t="shared" si="203"/>
        <v>0</v>
      </c>
      <c r="BQ102" s="113">
        <f t="shared" si="204"/>
        <v>0</v>
      </c>
      <c r="BR102" s="113">
        <f t="shared" si="205"/>
        <v>0</v>
      </c>
      <c r="BS102" s="113">
        <f t="shared" si="206"/>
        <v>0</v>
      </c>
      <c r="BT102" s="113">
        <f t="shared" si="207"/>
        <v>0</v>
      </c>
      <c r="BU102" s="113">
        <f t="shared" si="208"/>
        <v>0</v>
      </c>
      <c r="BV102" s="113">
        <f t="shared" si="209"/>
        <v>0</v>
      </c>
      <c r="BW102" s="113">
        <f t="shared" si="210"/>
        <v>0</v>
      </c>
      <c r="BX102" s="113">
        <f t="shared" si="211"/>
        <v>0</v>
      </c>
      <c r="BY102" s="113">
        <f t="shared" si="212"/>
        <v>0</v>
      </c>
      <c r="BZ102" s="113">
        <f t="shared" si="213"/>
        <v>0</v>
      </c>
      <c r="CA102" s="113">
        <f t="shared" si="214"/>
        <v>0</v>
      </c>
      <c r="CB102" s="113">
        <f t="shared" si="215"/>
        <v>0</v>
      </c>
      <c r="CC102" s="113">
        <f t="shared" si="216"/>
        <v>0</v>
      </c>
      <c r="CD102" s="113">
        <f t="shared" si="217"/>
        <v>0</v>
      </c>
      <c r="CE102" s="113">
        <f t="shared" si="218"/>
        <v>0</v>
      </c>
      <c r="CF102" s="113">
        <f t="shared" si="219"/>
        <v>0</v>
      </c>
      <c r="CG102" s="113">
        <f t="shared" si="220"/>
        <v>0</v>
      </c>
      <c r="CH102" s="113">
        <f t="shared" si="221"/>
        <v>0</v>
      </c>
      <c r="CI102" s="113">
        <f t="shared" si="222"/>
        <v>0</v>
      </c>
      <c r="CJ102" s="113">
        <f t="shared" si="223"/>
        <v>0</v>
      </c>
      <c r="CK102" s="113">
        <f t="shared" si="224"/>
        <v>0</v>
      </c>
      <c r="CL102" s="113">
        <f t="shared" si="225"/>
        <v>0</v>
      </c>
      <c r="CM102" s="113">
        <f t="shared" si="226"/>
        <v>0</v>
      </c>
      <c r="CN102" s="113">
        <f t="shared" si="227"/>
        <v>0</v>
      </c>
      <c r="CO102" s="113">
        <f t="shared" si="228"/>
        <v>0</v>
      </c>
      <c r="CP102" s="113">
        <f t="shared" si="229"/>
        <v>0</v>
      </c>
      <c r="CQ102" s="113">
        <f t="shared" si="230"/>
        <v>0</v>
      </c>
      <c r="CR102" s="113">
        <f t="shared" si="231"/>
        <v>0</v>
      </c>
      <c r="CS102" s="113">
        <f t="shared" si="232"/>
        <v>0</v>
      </c>
      <c r="CT102" s="113">
        <f t="shared" si="233"/>
        <v>0</v>
      </c>
    </row>
    <row r="103" spans="1:98" ht="15" x14ac:dyDescent="0.25">
      <c r="A103" s="110">
        <f>VLOOKUP(LARGE(BASIC_TAB!$A$11:$A$151,ROW(A103)-5),BASIC_TAB!$A$11:$C$151,3,0)</f>
        <v>120</v>
      </c>
      <c r="B103" t="str">
        <f t="shared" si="157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IF(AND(VLOOKUP($A103,BASIC_TAB!$C$11:$AU$151,8,0)="",VLOOKUP($A103,BASIC_TAB!$C$11:$AU$151,9,0)=""),"",IF(VLOOKUP($A103,BASIC_TAB!$C$11:$AU$151,14,0)="*",0,VLOOKUP($A103,BASIC_TAB!$C$11:$AU$151,14,0)))</f>
        <v/>
      </c>
      <c r="P103" s="111" t="str">
        <f>IF(AND(VLOOKUP($A103,BASIC_TAB!$C$11:$AU$151,8,0)="",VLOOKUP($A103,BASIC_TAB!$C$11:$AU$151,9,0)=""),"",IF(VLOOKUP($A103,BASIC_TAB!$C$11:$AU$151,15,0)="*",0,VLOOKUP($A103,BASIC_TAB!$C$11:$AU$151,15,0)))</f>
        <v/>
      </c>
      <c r="Q103" s="111" t="str">
        <f>IF(AND(VLOOKUP($A103,BASIC_TAB!$C$11:$AU$151,8,0)="",VLOOKUP($A103,BASIC_TAB!$C$11:$AU$151,9,0)=""),"",IF(VLOOKUP($A103,BASIC_TAB!$C$11:$AU$151,16,0)="*",0,VLOOKUP($A103,BASIC_TAB!$C$11:$AU$151,16,0)))</f>
        <v/>
      </c>
      <c r="R103" s="111" t="str">
        <f>IF(AND(VLOOKUP($A103,BASIC_TAB!$C$11:$AU$151,8,0)="",VLOOKUP($A103,BASIC_TAB!$C$11:$AU$151,9,0)=""),"",IF(VLOOKUP($A103,BASIC_TAB!$C$11:$AU$151,17,0)="*",0,VLOOKUP($A103,BASIC_TAB!$C$11:$AU$151,17,0)))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4">HLOOKUP($B103,$CC$5:$CT$140,ROW($B103)-5,0)</f>
        <v>#N/A</v>
      </c>
      <c r="X103" s="110" t="e">
        <f t="shared" ref="X103:X134" si="235">HLOOKUP($B103,$AS$5:$BJ$140,ROW($B103)-5,0)</f>
        <v>#N/A</v>
      </c>
      <c r="Y103" s="110" t="e">
        <f t="shared" ref="Y103:Y134" si="236">HLOOKUP($B103,$AA$5:$AR$140,ROW($B103)-5,0)</f>
        <v>#N/A</v>
      </c>
      <c r="Z103" s="110" t="e">
        <f t="shared" ref="Z103:Z134" si="237">HLOOKUP($B103,$BK$5:$CB$140,ROW($B103)-5,0)</f>
        <v>#N/A</v>
      </c>
      <c r="AA103" s="113">
        <f t="shared" ref="AA103:AA134" si="238">IF($B103=AA$5,$U103+AA102,AA102)</f>
        <v>0</v>
      </c>
      <c r="AB103" s="113">
        <f t="shared" ref="AB103:AB134" si="239">IF($B103=AB$5,$U103+AB102,AB102)</f>
        <v>0</v>
      </c>
      <c r="AC103" s="113">
        <f t="shared" ref="AC103:AC134" si="240">IF($B103=AC$5,$U103+AC102,AC102)</f>
        <v>0</v>
      </c>
      <c r="AD103" s="113">
        <f t="shared" ref="AD103:AD134" si="241">IF($B103=AD$5,$U103+AD102,AD102)</f>
        <v>0</v>
      </c>
      <c r="AE103" s="113">
        <f t="shared" ref="AE103:AE134" si="242">IF($B103=AE$5,$U103+AE102,AE102)</f>
        <v>0</v>
      </c>
      <c r="AF103" s="113">
        <f t="shared" ref="AF103:AF134" si="243">IF($B103=AF$5,$U103+AF102,AF102)</f>
        <v>0</v>
      </c>
      <c r="AG103" s="113">
        <f t="shared" ref="AG103:AG134" si="244">IF($B103=AG$5,$U103+AG102,AG102)</f>
        <v>0</v>
      </c>
      <c r="AH103" s="113">
        <f t="shared" ref="AH103:AH134" si="245">IF($B103=AH$5,$U103+AH102,AH102)</f>
        <v>0</v>
      </c>
      <c r="AI103" s="113">
        <f t="shared" ref="AI103:AI134" si="246">IF($B103=AI$5,$U103+AI102,AI102)</f>
        <v>0</v>
      </c>
      <c r="AJ103" s="113">
        <f t="shared" ref="AJ103:AJ134" si="247">IF($B103=AJ$5,$U103+AJ102,AJ102)</f>
        <v>0</v>
      </c>
      <c r="AK103" s="113">
        <f t="shared" ref="AK103:AK134" si="248">IF($B103=AK$5,$U103+AK102,AK102)</f>
        <v>0</v>
      </c>
      <c r="AL103" s="113">
        <f t="shared" ref="AL103:AL134" si="249">IF($B103=AL$5,$U103+AL102,AL102)</f>
        <v>0</v>
      </c>
      <c r="AM103" s="113">
        <f t="shared" ref="AM103:AM134" si="250">IF($B103=AM$5,$U103+AM102,AM102)</f>
        <v>0</v>
      </c>
      <c r="AN103" s="113">
        <f t="shared" ref="AN103:AN134" si="251">IF($B103=AN$5,$U103+AN102,AN102)</f>
        <v>0</v>
      </c>
      <c r="AO103" s="113">
        <f t="shared" ref="AO103:AO134" si="252">IF($B103=AO$5,$U103+AO102,AO102)</f>
        <v>0</v>
      </c>
      <c r="AP103" s="113">
        <f t="shared" ref="AP103:AP134" si="253">IF($B103=AP$5,$U103+AP102,AP102)</f>
        <v>0</v>
      </c>
      <c r="AQ103" s="113">
        <f t="shared" ref="AQ103:AQ134" si="254">IF($B103=AQ$5,$U103+AQ102,AQ102)</f>
        <v>0</v>
      </c>
      <c r="AR103" s="113">
        <f t="shared" ref="AR103:AR134" si="255">IF($B103=AR$5,$U103+AR102,AR102)</f>
        <v>0</v>
      </c>
      <c r="AS103" s="113">
        <f t="shared" ref="AS103:AS134" si="256">IF($B103=AS$5,$T103+AS102,AS102)</f>
        <v>0</v>
      </c>
      <c r="AT103" s="113">
        <f t="shared" ref="AT103:AT134" si="257">IF($B103=AT$5,$T103+AT102,AT102)</f>
        <v>0</v>
      </c>
      <c r="AU103" s="113">
        <f t="shared" ref="AU103:AU134" si="258">IF($B103=AU$5,$T103+AU102,AU102)</f>
        <v>0</v>
      </c>
      <c r="AV103" s="113">
        <f t="shared" ref="AV103:AV134" si="259">IF($B103=AV$5,$T103+AV102,AV102)</f>
        <v>0</v>
      </c>
      <c r="AW103" s="113">
        <f t="shared" ref="AW103:AW134" si="260">IF($B103=AW$5,$T103+AW102,AW102)</f>
        <v>0</v>
      </c>
      <c r="AX103" s="113">
        <f t="shared" ref="AX103:AX134" si="261">IF($B103=AX$5,$T103+AX102,AX102)</f>
        <v>0</v>
      </c>
      <c r="AY103" s="113">
        <f t="shared" ref="AY103:AY134" si="262">IF($B103=AY$5,$T103+AY102,AY102)</f>
        <v>0</v>
      </c>
      <c r="AZ103" s="113">
        <f t="shared" ref="AZ103:AZ134" si="263">IF($B103=AZ$5,$T103+AZ102,AZ102)</f>
        <v>0</v>
      </c>
      <c r="BA103" s="113">
        <f t="shared" ref="BA103:BA134" si="264">IF($B103=BA$5,$T103+BA102,BA102)</f>
        <v>0</v>
      </c>
      <c r="BB103" s="113">
        <f t="shared" ref="BB103:BB134" si="265">IF($B103=BB$5,$T103+BB102,BB102)</f>
        <v>0</v>
      </c>
      <c r="BC103" s="113">
        <f t="shared" ref="BC103:BC134" si="266">IF($B103=BC$5,$T103+BC102,BC102)</f>
        <v>0</v>
      </c>
      <c r="BD103" s="113">
        <f t="shared" ref="BD103:BD134" si="267">IF($B103=BD$5,$T103+BD102,BD102)</f>
        <v>0</v>
      </c>
      <c r="BE103" s="113">
        <f t="shared" ref="BE103:BE134" si="268">IF($B103=BE$5,$T103+BE102,BE102)</f>
        <v>0</v>
      </c>
      <c r="BF103" s="113">
        <f t="shared" ref="BF103:BF134" si="269">IF($B103=BF$5,$T103+BF102,BF102)</f>
        <v>0</v>
      </c>
      <c r="BG103" s="113">
        <f t="shared" ref="BG103:BG134" si="270">IF($B103=BG$5,$T103+BG102,BG102)</f>
        <v>0</v>
      </c>
      <c r="BH103" s="113">
        <f t="shared" ref="BH103:BH134" si="271">IF($B103=BH$5,$T103+BH102,BH102)</f>
        <v>0</v>
      </c>
      <c r="BI103" s="113">
        <f t="shared" ref="BI103:BI134" si="272">IF($B103=BI$5,$T103+BI102,BI102)</f>
        <v>0</v>
      </c>
      <c r="BJ103" s="113">
        <f t="shared" ref="BJ103:BJ134" si="273">IF($B103=BJ$5,$T103+BJ102,BJ102)</f>
        <v>0</v>
      </c>
      <c r="BK103" s="113">
        <f t="shared" ref="BK103:BK134" si="274">IF($B103=BK$5,$V103+BK102,BK102)</f>
        <v>0</v>
      </c>
      <c r="BL103" s="113">
        <f t="shared" ref="BL103:BL134" si="275">IF($B103=BL$5,$V103+BL102,BL102)</f>
        <v>0</v>
      </c>
      <c r="BM103" s="113">
        <f t="shared" ref="BM103:BM134" si="276">IF($B103=BM$5,$V103+BM102,BM102)</f>
        <v>0</v>
      </c>
      <c r="BN103" s="113">
        <f t="shared" ref="BN103:BN134" si="277">IF($B103=BN$5,$V103+BN102,BN102)</f>
        <v>0</v>
      </c>
      <c r="BO103" s="113">
        <f t="shared" ref="BO103:BO134" si="278">IF($B103=BO$5,$V103+BO102,BO102)</f>
        <v>0</v>
      </c>
      <c r="BP103" s="113">
        <f t="shared" ref="BP103:BP134" si="279">IF($B103=BP$5,$V103+BP102,BP102)</f>
        <v>0</v>
      </c>
      <c r="BQ103" s="113">
        <f t="shared" ref="BQ103:BQ134" si="280">IF($B103=BQ$5,$V103+BQ102,BQ102)</f>
        <v>0</v>
      </c>
      <c r="BR103" s="113">
        <f t="shared" ref="BR103:BR134" si="281">IF($B103=BR$5,$V103+BR102,BR102)</f>
        <v>0</v>
      </c>
      <c r="BS103" s="113">
        <f t="shared" ref="BS103:BS134" si="282">IF($B103=BS$5,$V103+BS102,BS102)</f>
        <v>0</v>
      </c>
      <c r="BT103" s="113">
        <f t="shared" ref="BT103:BT134" si="283">IF($B103=BT$5,$V103+BT102,BT102)</f>
        <v>0</v>
      </c>
      <c r="BU103" s="113">
        <f t="shared" ref="BU103:BU134" si="284">IF($B103=BU$5,$V103+BU102,BU102)</f>
        <v>0</v>
      </c>
      <c r="BV103" s="113">
        <f t="shared" ref="BV103:BV134" si="285">IF($B103=BV$5,$V103+BV102,BV102)</f>
        <v>0</v>
      </c>
      <c r="BW103" s="113">
        <f t="shared" ref="BW103:BW134" si="286">IF($B103=BW$5,$V103+BW102,BW102)</f>
        <v>0</v>
      </c>
      <c r="BX103" s="113">
        <f t="shared" ref="BX103:BX134" si="287">IF($B103=BX$5,$V103+BX102,BX102)</f>
        <v>0</v>
      </c>
      <c r="BY103" s="113">
        <f t="shared" ref="BY103:BY134" si="288">IF($B103=BY$5,$V103+BY102,BY102)</f>
        <v>0</v>
      </c>
      <c r="BZ103" s="113">
        <f t="shared" ref="BZ103:BZ134" si="289">IF($B103=BZ$5,$V103+BZ102,BZ102)</f>
        <v>0</v>
      </c>
      <c r="CA103" s="113">
        <f t="shared" ref="CA103:CA134" si="290">IF($B103=CA$5,$V103+CA102,CA102)</f>
        <v>0</v>
      </c>
      <c r="CB103" s="113">
        <f t="shared" ref="CB103:CB134" si="291">IF($B103=CB$5,$V103+CB102,CB102)</f>
        <v>0</v>
      </c>
      <c r="CC103" s="113">
        <f t="shared" ref="CC103:CC134" si="292">IF($B103=CC$5,$S103+CC102,CC102)</f>
        <v>0</v>
      </c>
      <c r="CD103" s="113">
        <f t="shared" ref="CD103:CD134" si="293">IF($B103=CD$5,$S103+CD102,CD102)</f>
        <v>0</v>
      </c>
      <c r="CE103" s="113">
        <f t="shared" ref="CE103:CE134" si="294">IF($B103=CE$5,$S103+CE102,CE102)</f>
        <v>0</v>
      </c>
      <c r="CF103" s="113">
        <f t="shared" ref="CF103:CF134" si="295">IF($B103=CF$5,$S103+CF102,CF102)</f>
        <v>0</v>
      </c>
      <c r="CG103" s="113">
        <f t="shared" ref="CG103:CG134" si="296">IF($B103=CG$5,$S103+CG102,CG102)</f>
        <v>0</v>
      </c>
      <c r="CH103" s="113">
        <f t="shared" ref="CH103:CH134" si="297">IF($B103=CH$5,$S103+CH102,CH102)</f>
        <v>0</v>
      </c>
      <c r="CI103" s="113">
        <f t="shared" ref="CI103:CI134" si="298">IF($B103=CI$5,$S103+CI102,CI102)</f>
        <v>0</v>
      </c>
      <c r="CJ103" s="113">
        <f t="shared" ref="CJ103:CJ134" si="299">IF($B103=CJ$5,$S103+CJ102,CJ102)</f>
        <v>0</v>
      </c>
      <c r="CK103" s="113">
        <f t="shared" ref="CK103:CK134" si="300">IF($B103=CK$5,$S103+CK102,CK102)</f>
        <v>0</v>
      </c>
      <c r="CL103" s="113">
        <f t="shared" ref="CL103:CL134" si="301">IF($B103=CL$5,$S103+CL102,CL102)</f>
        <v>0</v>
      </c>
      <c r="CM103" s="113">
        <f t="shared" ref="CM103:CM134" si="302">IF($B103=CM$5,$S103+CM102,CM102)</f>
        <v>0</v>
      </c>
      <c r="CN103" s="113">
        <f t="shared" ref="CN103:CN134" si="303">IF($B103=CN$5,$S103+CN102,CN102)</f>
        <v>0</v>
      </c>
      <c r="CO103" s="113">
        <f t="shared" ref="CO103:CO134" si="304">IF($B103=CO$5,$S103+CO102,CO102)</f>
        <v>0</v>
      </c>
      <c r="CP103" s="113">
        <f t="shared" ref="CP103:CP134" si="305">IF($B103=CP$5,$S103+CP102,CP102)</f>
        <v>0</v>
      </c>
      <c r="CQ103" s="113">
        <f t="shared" ref="CQ103:CQ134" si="306">IF($B103=CQ$5,$S103+CQ102,CQ102)</f>
        <v>0</v>
      </c>
      <c r="CR103" s="113">
        <f t="shared" ref="CR103:CR134" si="307">IF($B103=CR$5,$S103+CR102,CR102)</f>
        <v>0</v>
      </c>
      <c r="CS103" s="113">
        <f t="shared" ref="CS103:CS134" si="308">IF($B103=CS$5,$S103+CS102,CS102)</f>
        <v>0</v>
      </c>
      <c r="CT103" s="113">
        <f t="shared" ref="CT103:CT134" si="309">IF($B103=CT$5,$S103+CT102,CT102)</f>
        <v>0</v>
      </c>
    </row>
    <row r="104" spans="1:98" ht="15" x14ac:dyDescent="0.25">
      <c r="A104" s="110">
        <f>VLOOKUP(LARGE(BASIC_TAB!$A$11:$A$151,ROW(A104)-5),BASIC_TAB!$A$11:$C$151,3,0)</f>
        <v>121</v>
      </c>
      <c r="B104" t="str">
        <f t="shared" si="157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IF(AND(VLOOKUP($A104,BASIC_TAB!$C$11:$AU$151,8,0)="",VLOOKUP($A104,BASIC_TAB!$C$11:$AU$151,9,0)=""),"",IF(VLOOKUP($A104,BASIC_TAB!$C$11:$AU$151,14,0)="*",0,VLOOKUP($A104,BASIC_TAB!$C$11:$AU$151,14,0)))</f>
        <v/>
      </c>
      <c r="P104" s="111" t="str">
        <f>IF(AND(VLOOKUP($A104,BASIC_TAB!$C$11:$AU$151,8,0)="",VLOOKUP($A104,BASIC_TAB!$C$11:$AU$151,9,0)=""),"",IF(VLOOKUP($A104,BASIC_TAB!$C$11:$AU$151,15,0)="*",0,VLOOKUP($A104,BASIC_TAB!$C$11:$AU$151,15,0)))</f>
        <v/>
      </c>
      <c r="Q104" s="111" t="str">
        <f>IF(AND(VLOOKUP($A104,BASIC_TAB!$C$11:$AU$151,8,0)="",VLOOKUP($A104,BASIC_TAB!$C$11:$AU$151,9,0)=""),"",IF(VLOOKUP($A104,BASIC_TAB!$C$11:$AU$151,16,0)="*",0,VLOOKUP($A104,BASIC_TAB!$C$11:$AU$151,16,0)))</f>
        <v/>
      </c>
      <c r="R104" s="111" t="str">
        <f>IF(AND(VLOOKUP($A104,BASIC_TAB!$C$11:$AU$151,8,0)="",VLOOKUP($A104,BASIC_TAB!$C$11:$AU$151,9,0)=""),"",IF(VLOOKUP($A104,BASIC_TAB!$C$11:$AU$151,17,0)="*",0,VLOOKUP($A104,BASIC_TAB!$C$11:$AU$151,17,0)))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4"/>
        <v>#N/A</v>
      </c>
      <c r="X104" s="110" t="e">
        <f t="shared" si="235"/>
        <v>#N/A</v>
      </c>
      <c r="Y104" s="110" t="e">
        <f t="shared" si="236"/>
        <v>#N/A</v>
      </c>
      <c r="Z104" s="110" t="e">
        <f t="shared" si="237"/>
        <v>#N/A</v>
      </c>
      <c r="AA104" s="113">
        <f t="shared" si="238"/>
        <v>0</v>
      </c>
      <c r="AB104" s="113">
        <f t="shared" si="239"/>
        <v>0</v>
      </c>
      <c r="AC104" s="113">
        <f t="shared" si="240"/>
        <v>0</v>
      </c>
      <c r="AD104" s="113">
        <f t="shared" si="241"/>
        <v>0</v>
      </c>
      <c r="AE104" s="113">
        <f t="shared" si="242"/>
        <v>0</v>
      </c>
      <c r="AF104" s="113">
        <f t="shared" si="243"/>
        <v>0</v>
      </c>
      <c r="AG104" s="113">
        <f t="shared" si="244"/>
        <v>0</v>
      </c>
      <c r="AH104" s="113">
        <f t="shared" si="245"/>
        <v>0</v>
      </c>
      <c r="AI104" s="113">
        <f t="shared" si="246"/>
        <v>0</v>
      </c>
      <c r="AJ104" s="113">
        <f t="shared" si="247"/>
        <v>0</v>
      </c>
      <c r="AK104" s="113">
        <f t="shared" si="248"/>
        <v>0</v>
      </c>
      <c r="AL104" s="113">
        <f t="shared" si="249"/>
        <v>0</v>
      </c>
      <c r="AM104" s="113">
        <f t="shared" si="250"/>
        <v>0</v>
      </c>
      <c r="AN104" s="113">
        <f t="shared" si="251"/>
        <v>0</v>
      </c>
      <c r="AO104" s="113">
        <f t="shared" si="252"/>
        <v>0</v>
      </c>
      <c r="AP104" s="113">
        <f t="shared" si="253"/>
        <v>0</v>
      </c>
      <c r="AQ104" s="113">
        <f t="shared" si="254"/>
        <v>0</v>
      </c>
      <c r="AR104" s="113">
        <f t="shared" si="255"/>
        <v>0</v>
      </c>
      <c r="AS104" s="113">
        <f t="shared" si="256"/>
        <v>0</v>
      </c>
      <c r="AT104" s="113">
        <f t="shared" si="257"/>
        <v>0</v>
      </c>
      <c r="AU104" s="113">
        <f t="shared" si="258"/>
        <v>0</v>
      </c>
      <c r="AV104" s="113">
        <f t="shared" si="259"/>
        <v>0</v>
      </c>
      <c r="AW104" s="113">
        <f t="shared" si="260"/>
        <v>0</v>
      </c>
      <c r="AX104" s="113">
        <f t="shared" si="261"/>
        <v>0</v>
      </c>
      <c r="AY104" s="113">
        <f t="shared" si="262"/>
        <v>0</v>
      </c>
      <c r="AZ104" s="113">
        <f t="shared" si="263"/>
        <v>0</v>
      </c>
      <c r="BA104" s="113">
        <f t="shared" si="264"/>
        <v>0</v>
      </c>
      <c r="BB104" s="113">
        <f t="shared" si="265"/>
        <v>0</v>
      </c>
      <c r="BC104" s="113">
        <f t="shared" si="266"/>
        <v>0</v>
      </c>
      <c r="BD104" s="113">
        <f t="shared" si="267"/>
        <v>0</v>
      </c>
      <c r="BE104" s="113">
        <f t="shared" si="268"/>
        <v>0</v>
      </c>
      <c r="BF104" s="113">
        <f t="shared" si="269"/>
        <v>0</v>
      </c>
      <c r="BG104" s="113">
        <f t="shared" si="270"/>
        <v>0</v>
      </c>
      <c r="BH104" s="113">
        <f t="shared" si="271"/>
        <v>0</v>
      </c>
      <c r="BI104" s="113">
        <f t="shared" si="272"/>
        <v>0</v>
      </c>
      <c r="BJ104" s="113">
        <f t="shared" si="273"/>
        <v>0</v>
      </c>
      <c r="BK104" s="113">
        <f t="shared" si="274"/>
        <v>0</v>
      </c>
      <c r="BL104" s="113">
        <f t="shared" si="275"/>
        <v>0</v>
      </c>
      <c r="BM104" s="113">
        <f t="shared" si="276"/>
        <v>0</v>
      </c>
      <c r="BN104" s="113">
        <f t="shared" si="277"/>
        <v>0</v>
      </c>
      <c r="BO104" s="113">
        <f t="shared" si="278"/>
        <v>0</v>
      </c>
      <c r="BP104" s="113">
        <f t="shared" si="279"/>
        <v>0</v>
      </c>
      <c r="BQ104" s="113">
        <f t="shared" si="280"/>
        <v>0</v>
      </c>
      <c r="BR104" s="113">
        <f t="shared" si="281"/>
        <v>0</v>
      </c>
      <c r="BS104" s="113">
        <f t="shared" si="282"/>
        <v>0</v>
      </c>
      <c r="BT104" s="113">
        <f t="shared" si="283"/>
        <v>0</v>
      </c>
      <c r="BU104" s="113">
        <f t="shared" si="284"/>
        <v>0</v>
      </c>
      <c r="BV104" s="113">
        <f t="shared" si="285"/>
        <v>0</v>
      </c>
      <c r="BW104" s="113">
        <f t="shared" si="286"/>
        <v>0</v>
      </c>
      <c r="BX104" s="113">
        <f t="shared" si="287"/>
        <v>0</v>
      </c>
      <c r="BY104" s="113">
        <f t="shared" si="288"/>
        <v>0</v>
      </c>
      <c r="BZ104" s="113">
        <f t="shared" si="289"/>
        <v>0</v>
      </c>
      <c r="CA104" s="113">
        <f t="shared" si="290"/>
        <v>0</v>
      </c>
      <c r="CB104" s="113">
        <f t="shared" si="291"/>
        <v>0</v>
      </c>
      <c r="CC104" s="113">
        <f t="shared" si="292"/>
        <v>0</v>
      </c>
      <c r="CD104" s="113">
        <f t="shared" si="293"/>
        <v>0</v>
      </c>
      <c r="CE104" s="113">
        <f t="shared" si="294"/>
        <v>0</v>
      </c>
      <c r="CF104" s="113">
        <f t="shared" si="295"/>
        <v>0</v>
      </c>
      <c r="CG104" s="113">
        <f t="shared" si="296"/>
        <v>0</v>
      </c>
      <c r="CH104" s="113">
        <f t="shared" si="297"/>
        <v>0</v>
      </c>
      <c r="CI104" s="113">
        <f t="shared" si="298"/>
        <v>0</v>
      </c>
      <c r="CJ104" s="113">
        <f t="shared" si="299"/>
        <v>0</v>
      </c>
      <c r="CK104" s="113">
        <f t="shared" si="300"/>
        <v>0</v>
      </c>
      <c r="CL104" s="113">
        <f t="shared" si="301"/>
        <v>0</v>
      </c>
      <c r="CM104" s="113">
        <f t="shared" si="302"/>
        <v>0</v>
      </c>
      <c r="CN104" s="113">
        <f t="shared" si="303"/>
        <v>0</v>
      </c>
      <c r="CO104" s="113">
        <f t="shared" si="304"/>
        <v>0</v>
      </c>
      <c r="CP104" s="113">
        <f t="shared" si="305"/>
        <v>0</v>
      </c>
      <c r="CQ104" s="113">
        <f t="shared" si="306"/>
        <v>0</v>
      </c>
      <c r="CR104" s="113">
        <f t="shared" si="307"/>
        <v>0</v>
      </c>
      <c r="CS104" s="113">
        <f t="shared" si="308"/>
        <v>0</v>
      </c>
      <c r="CT104" s="113">
        <f t="shared" si="309"/>
        <v>0</v>
      </c>
    </row>
    <row r="105" spans="1:98" ht="15" x14ac:dyDescent="0.25">
      <c r="A105" s="110">
        <f>VLOOKUP(LARGE(BASIC_TAB!$A$11:$A$151,ROW(A105)-5),BASIC_TAB!$A$11:$C$151,3,0)</f>
        <v>122</v>
      </c>
      <c r="B105" t="str">
        <f t="shared" si="157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IF(AND(VLOOKUP($A105,BASIC_TAB!$C$11:$AU$151,8,0)="",VLOOKUP($A105,BASIC_TAB!$C$11:$AU$151,9,0)=""),"",IF(VLOOKUP($A105,BASIC_TAB!$C$11:$AU$151,14,0)="*",0,VLOOKUP($A105,BASIC_TAB!$C$11:$AU$151,14,0)))</f>
        <v/>
      </c>
      <c r="P105" s="111" t="str">
        <f>IF(AND(VLOOKUP($A105,BASIC_TAB!$C$11:$AU$151,8,0)="",VLOOKUP($A105,BASIC_TAB!$C$11:$AU$151,9,0)=""),"",IF(VLOOKUP($A105,BASIC_TAB!$C$11:$AU$151,15,0)="*",0,VLOOKUP($A105,BASIC_TAB!$C$11:$AU$151,15,0)))</f>
        <v/>
      </c>
      <c r="Q105" s="111" t="str">
        <f>IF(AND(VLOOKUP($A105,BASIC_TAB!$C$11:$AU$151,8,0)="",VLOOKUP($A105,BASIC_TAB!$C$11:$AU$151,9,0)=""),"",IF(VLOOKUP($A105,BASIC_TAB!$C$11:$AU$151,16,0)="*",0,VLOOKUP($A105,BASIC_TAB!$C$11:$AU$151,16,0)))</f>
        <v/>
      </c>
      <c r="R105" s="111" t="str">
        <f>IF(AND(VLOOKUP($A105,BASIC_TAB!$C$11:$AU$151,8,0)="",VLOOKUP($A105,BASIC_TAB!$C$11:$AU$151,9,0)=""),"",IF(VLOOKUP($A105,BASIC_TAB!$C$11:$AU$151,17,0)="*",0,VLOOKUP($A105,BASIC_TAB!$C$11:$AU$151,17,0)))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4"/>
        <v>#N/A</v>
      </c>
      <c r="X105" s="110" t="e">
        <f t="shared" si="235"/>
        <v>#N/A</v>
      </c>
      <c r="Y105" s="110" t="e">
        <f t="shared" si="236"/>
        <v>#N/A</v>
      </c>
      <c r="Z105" s="110" t="e">
        <f t="shared" si="237"/>
        <v>#N/A</v>
      </c>
      <c r="AA105" s="113">
        <f t="shared" si="238"/>
        <v>0</v>
      </c>
      <c r="AB105" s="113">
        <f t="shared" si="239"/>
        <v>0</v>
      </c>
      <c r="AC105" s="113">
        <f t="shared" si="240"/>
        <v>0</v>
      </c>
      <c r="AD105" s="113">
        <f t="shared" si="241"/>
        <v>0</v>
      </c>
      <c r="AE105" s="113">
        <f t="shared" si="242"/>
        <v>0</v>
      </c>
      <c r="AF105" s="113">
        <f t="shared" si="243"/>
        <v>0</v>
      </c>
      <c r="AG105" s="113">
        <f t="shared" si="244"/>
        <v>0</v>
      </c>
      <c r="AH105" s="113">
        <f t="shared" si="245"/>
        <v>0</v>
      </c>
      <c r="AI105" s="113">
        <f t="shared" si="246"/>
        <v>0</v>
      </c>
      <c r="AJ105" s="113">
        <f t="shared" si="247"/>
        <v>0</v>
      </c>
      <c r="AK105" s="113">
        <f t="shared" si="248"/>
        <v>0</v>
      </c>
      <c r="AL105" s="113">
        <f t="shared" si="249"/>
        <v>0</v>
      </c>
      <c r="AM105" s="113">
        <f t="shared" si="250"/>
        <v>0</v>
      </c>
      <c r="AN105" s="113">
        <f t="shared" si="251"/>
        <v>0</v>
      </c>
      <c r="AO105" s="113">
        <f t="shared" si="252"/>
        <v>0</v>
      </c>
      <c r="AP105" s="113">
        <f t="shared" si="253"/>
        <v>0</v>
      </c>
      <c r="AQ105" s="113">
        <f t="shared" si="254"/>
        <v>0</v>
      </c>
      <c r="AR105" s="113">
        <f t="shared" si="255"/>
        <v>0</v>
      </c>
      <c r="AS105" s="113">
        <f t="shared" si="256"/>
        <v>0</v>
      </c>
      <c r="AT105" s="113">
        <f t="shared" si="257"/>
        <v>0</v>
      </c>
      <c r="AU105" s="113">
        <f t="shared" si="258"/>
        <v>0</v>
      </c>
      <c r="AV105" s="113">
        <f t="shared" si="259"/>
        <v>0</v>
      </c>
      <c r="AW105" s="113">
        <f t="shared" si="260"/>
        <v>0</v>
      </c>
      <c r="AX105" s="113">
        <f t="shared" si="261"/>
        <v>0</v>
      </c>
      <c r="AY105" s="113">
        <f t="shared" si="262"/>
        <v>0</v>
      </c>
      <c r="AZ105" s="113">
        <f t="shared" si="263"/>
        <v>0</v>
      </c>
      <c r="BA105" s="113">
        <f t="shared" si="264"/>
        <v>0</v>
      </c>
      <c r="BB105" s="113">
        <f t="shared" si="265"/>
        <v>0</v>
      </c>
      <c r="BC105" s="113">
        <f t="shared" si="266"/>
        <v>0</v>
      </c>
      <c r="BD105" s="113">
        <f t="shared" si="267"/>
        <v>0</v>
      </c>
      <c r="BE105" s="113">
        <f t="shared" si="268"/>
        <v>0</v>
      </c>
      <c r="BF105" s="113">
        <f t="shared" si="269"/>
        <v>0</v>
      </c>
      <c r="BG105" s="113">
        <f t="shared" si="270"/>
        <v>0</v>
      </c>
      <c r="BH105" s="113">
        <f t="shared" si="271"/>
        <v>0</v>
      </c>
      <c r="BI105" s="113">
        <f t="shared" si="272"/>
        <v>0</v>
      </c>
      <c r="BJ105" s="113">
        <f t="shared" si="273"/>
        <v>0</v>
      </c>
      <c r="BK105" s="113">
        <f t="shared" si="274"/>
        <v>0</v>
      </c>
      <c r="BL105" s="113">
        <f t="shared" si="275"/>
        <v>0</v>
      </c>
      <c r="BM105" s="113">
        <f t="shared" si="276"/>
        <v>0</v>
      </c>
      <c r="BN105" s="113">
        <f t="shared" si="277"/>
        <v>0</v>
      </c>
      <c r="BO105" s="113">
        <f t="shared" si="278"/>
        <v>0</v>
      </c>
      <c r="BP105" s="113">
        <f t="shared" si="279"/>
        <v>0</v>
      </c>
      <c r="BQ105" s="113">
        <f t="shared" si="280"/>
        <v>0</v>
      </c>
      <c r="BR105" s="113">
        <f t="shared" si="281"/>
        <v>0</v>
      </c>
      <c r="BS105" s="113">
        <f t="shared" si="282"/>
        <v>0</v>
      </c>
      <c r="BT105" s="113">
        <f t="shared" si="283"/>
        <v>0</v>
      </c>
      <c r="BU105" s="113">
        <f t="shared" si="284"/>
        <v>0</v>
      </c>
      <c r="BV105" s="113">
        <f t="shared" si="285"/>
        <v>0</v>
      </c>
      <c r="BW105" s="113">
        <f t="shared" si="286"/>
        <v>0</v>
      </c>
      <c r="BX105" s="113">
        <f t="shared" si="287"/>
        <v>0</v>
      </c>
      <c r="BY105" s="113">
        <f t="shared" si="288"/>
        <v>0</v>
      </c>
      <c r="BZ105" s="113">
        <f t="shared" si="289"/>
        <v>0</v>
      </c>
      <c r="CA105" s="113">
        <f t="shared" si="290"/>
        <v>0</v>
      </c>
      <c r="CB105" s="113">
        <f t="shared" si="291"/>
        <v>0</v>
      </c>
      <c r="CC105" s="113">
        <f t="shared" si="292"/>
        <v>0</v>
      </c>
      <c r="CD105" s="113">
        <f t="shared" si="293"/>
        <v>0</v>
      </c>
      <c r="CE105" s="113">
        <f t="shared" si="294"/>
        <v>0</v>
      </c>
      <c r="CF105" s="113">
        <f t="shared" si="295"/>
        <v>0</v>
      </c>
      <c r="CG105" s="113">
        <f t="shared" si="296"/>
        <v>0</v>
      </c>
      <c r="CH105" s="113">
        <f t="shared" si="297"/>
        <v>0</v>
      </c>
      <c r="CI105" s="113">
        <f t="shared" si="298"/>
        <v>0</v>
      </c>
      <c r="CJ105" s="113">
        <f t="shared" si="299"/>
        <v>0</v>
      </c>
      <c r="CK105" s="113">
        <f t="shared" si="300"/>
        <v>0</v>
      </c>
      <c r="CL105" s="113">
        <f t="shared" si="301"/>
        <v>0</v>
      </c>
      <c r="CM105" s="113">
        <f t="shared" si="302"/>
        <v>0</v>
      </c>
      <c r="CN105" s="113">
        <f t="shared" si="303"/>
        <v>0</v>
      </c>
      <c r="CO105" s="113">
        <f t="shared" si="304"/>
        <v>0</v>
      </c>
      <c r="CP105" s="113">
        <f t="shared" si="305"/>
        <v>0</v>
      </c>
      <c r="CQ105" s="113">
        <f t="shared" si="306"/>
        <v>0</v>
      </c>
      <c r="CR105" s="113">
        <f t="shared" si="307"/>
        <v>0</v>
      </c>
      <c r="CS105" s="113">
        <f t="shared" si="308"/>
        <v>0</v>
      </c>
      <c r="CT105" s="113">
        <f t="shared" si="309"/>
        <v>0</v>
      </c>
    </row>
    <row r="106" spans="1:98" ht="15" x14ac:dyDescent="0.25">
      <c r="A106" s="110">
        <f>VLOOKUP(LARGE(BASIC_TAB!$A$11:$A$151,ROW(A106)-5),BASIC_TAB!$A$11:$C$151,3,0)</f>
        <v>123</v>
      </c>
      <c r="B106" t="str">
        <f t="shared" si="157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IF(AND(VLOOKUP($A106,BASIC_TAB!$C$11:$AU$151,8,0)="",VLOOKUP($A106,BASIC_TAB!$C$11:$AU$151,9,0)=""),"",IF(VLOOKUP($A106,BASIC_TAB!$C$11:$AU$151,14,0)="*",0,VLOOKUP($A106,BASIC_TAB!$C$11:$AU$151,14,0)))</f>
        <v/>
      </c>
      <c r="P106" s="111" t="str">
        <f>IF(AND(VLOOKUP($A106,BASIC_TAB!$C$11:$AU$151,8,0)="",VLOOKUP($A106,BASIC_TAB!$C$11:$AU$151,9,0)=""),"",IF(VLOOKUP($A106,BASIC_TAB!$C$11:$AU$151,15,0)="*",0,VLOOKUP($A106,BASIC_TAB!$C$11:$AU$151,15,0)))</f>
        <v/>
      </c>
      <c r="Q106" s="111" t="str">
        <f>IF(AND(VLOOKUP($A106,BASIC_TAB!$C$11:$AU$151,8,0)="",VLOOKUP($A106,BASIC_TAB!$C$11:$AU$151,9,0)=""),"",IF(VLOOKUP($A106,BASIC_TAB!$C$11:$AU$151,16,0)="*",0,VLOOKUP($A106,BASIC_TAB!$C$11:$AU$151,16,0)))</f>
        <v/>
      </c>
      <c r="R106" s="111" t="str">
        <f>IF(AND(VLOOKUP($A106,BASIC_TAB!$C$11:$AU$151,8,0)="",VLOOKUP($A106,BASIC_TAB!$C$11:$AU$151,9,0)=""),"",IF(VLOOKUP($A106,BASIC_TAB!$C$11:$AU$151,17,0)="*",0,VLOOKUP($A106,BASIC_TAB!$C$11:$AU$151,17,0)))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4"/>
        <v>#N/A</v>
      </c>
      <c r="X106" s="110" t="e">
        <f t="shared" si="235"/>
        <v>#N/A</v>
      </c>
      <c r="Y106" s="110" t="e">
        <f t="shared" si="236"/>
        <v>#N/A</v>
      </c>
      <c r="Z106" s="110" t="e">
        <f t="shared" si="237"/>
        <v>#N/A</v>
      </c>
      <c r="AA106" s="113">
        <f t="shared" si="238"/>
        <v>0</v>
      </c>
      <c r="AB106" s="113">
        <f t="shared" si="239"/>
        <v>0</v>
      </c>
      <c r="AC106" s="113">
        <f t="shared" si="240"/>
        <v>0</v>
      </c>
      <c r="AD106" s="113">
        <f t="shared" si="241"/>
        <v>0</v>
      </c>
      <c r="AE106" s="113">
        <f t="shared" si="242"/>
        <v>0</v>
      </c>
      <c r="AF106" s="113">
        <f t="shared" si="243"/>
        <v>0</v>
      </c>
      <c r="AG106" s="113">
        <f t="shared" si="244"/>
        <v>0</v>
      </c>
      <c r="AH106" s="113">
        <f t="shared" si="245"/>
        <v>0</v>
      </c>
      <c r="AI106" s="113">
        <f t="shared" si="246"/>
        <v>0</v>
      </c>
      <c r="AJ106" s="113">
        <f t="shared" si="247"/>
        <v>0</v>
      </c>
      <c r="AK106" s="113">
        <f t="shared" si="248"/>
        <v>0</v>
      </c>
      <c r="AL106" s="113">
        <f t="shared" si="249"/>
        <v>0</v>
      </c>
      <c r="AM106" s="113">
        <f t="shared" si="250"/>
        <v>0</v>
      </c>
      <c r="AN106" s="113">
        <f t="shared" si="251"/>
        <v>0</v>
      </c>
      <c r="AO106" s="113">
        <f t="shared" si="252"/>
        <v>0</v>
      </c>
      <c r="AP106" s="113">
        <f t="shared" si="253"/>
        <v>0</v>
      </c>
      <c r="AQ106" s="113">
        <f t="shared" si="254"/>
        <v>0</v>
      </c>
      <c r="AR106" s="113">
        <f t="shared" si="255"/>
        <v>0</v>
      </c>
      <c r="AS106" s="113">
        <f t="shared" si="256"/>
        <v>0</v>
      </c>
      <c r="AT106" s="113">
        <f t="shared" si="257"/>
        <v>0</v>
      </c>
      <c r="AU106" s="113">
        <f t="shared" si="258"/>
        <v>0</v>
      </c>
      <c r="AV106" s="113">
        <f t="shared" si="259"/>
        <v>0</v>
      </c>
      <c r="AW106" s="113">
        <f t="shared" si="260"/>
        <v>0</v>
      </c>
      <c r="AX106" s="113">
        <f t="shared" si="261"/>
        <v>0</v>
      </c>
      <c r="AY106" s="113">
        <f t="shared" si="262"/>
        <v>0</v>
      </c>
      <c r="AZ106" s="113">
        <f t="shared" si="263"/>
        <v>0</v>
      </c>
      <c r="BA106" s="113">
        <f t="shared" si="264"/>
        <v>0</v>
      </c>
      <c r="BB106" s="113">
        <f t="shared" si="265"/>
        <v>0</v>
      </c>
      <c r="BC106" s="113">
        <f t="shared" si="266"/>
        <v>0</v>
      </c>
      <c r="BD106" s="113">
        <f t="shared" si="267"/>
        <v>0</v>
      </c>
      <c r="BE106" s="113">
        <f t="shared" si="268"/>
        <v>0</v>
      </c>
      <c r="BF106" s="113">
        <f t="shared" si="269"/>
        <v>0</v>
      </c>
      <c r="BG106" s="113">
        <f t="shared" si="270"/>
        <v>0</v>
      </c>
      <c r="BH106" s="113">
        <f t="shared" si="271"/>
        <v>0</v>
      </c>
      <c r="BI106" s="113">
        <f t="shared" si="272"/>
        <v>0</v>
      </c>
      <c r="BJ106" s="113">
        <f t="shared" si="273"/>
        <v>0</v>
      </c>
      <c r="BK106" s="113">
        <f t="shared" si="274"/>
        <v>0</v>
      </c>
      <c r="BL106" s="113">
        <f t="shared" si="275"/>
        <v>0</v>
      </c>
      <c r="BM106" s="113">
        <f t="shared" si="276"/>
        <v>0</v>
      </c>
      <c r="BN106" s="113">
        <f t="shared" si="277"/>
        <v>0</v>
      </c>
      <c r="BO106" s="113">
        <f t="shared" si="278"/>
        <v>0</v>
      </c>
      <c r="BP106" s="113">
        <f t="shared" si="279"/>
        <v>0</v>
      </c>
      <c r="BQ106" s="113">
        <f t="shared" si="280"/>
        <v>0</v>
      </c>
      <c r="BR106" s="113">
        <f t="shared" si="281"/>
        <v>0</v>
      </c>
      <c r="BS106" s="113">
        <f t="shared" si="282"/>
        <v>0</v>
      </c>
      <c r="BT106" s="113">
        <f t="shared" si="283"/>
        <v>0</v>
      </c>
      <c r="BU106" s="113">
        <f t="shared" si="284"/>
        <v>0</v>
      </c>
      <c r="BV106" s="113">
        <f t="shared" si="285"/>
        <v>0</v>
      </c>
      <c r="BW106" s="113">
        <f t="shared" si="286"/>
        <v>0</v>
      </c>
      <c r="BX106" s="113">
        <f t="shared" si="287"/>
        <v>0</v>
      </c>
      <c r="BY106" s="113">
        <f t="shared" si="288"/>
        <v>0</v>
      </c>
      <c r="BZ106" s="113">
        <f t="shared" si="289"/>
        <v>0</v>
      </c>
      <c r="CA106" s="113">
        <f t="shared" si="290"/>
        <v>0</v>
      </c>
      <c r="CB106" s="113">
        <f t="shared" si="291"/>
        <v>0</v>
      </c>
      <c r="CC106" s="113">
        <f t="shared" si="292"/>
        <v>0</v>
      </c>
      <c r="CD106" s="113">
        <f t="shared" si="293"/>
        <v>0</v>
      </c>
      <c r="CE106" s="113">
        <f t="shared" si="294"/>
        <v>0</v>
      </c>
      <c r="CF106" s="113">
        <f t="shared" si="295"/>
        <v>0</v>
      </c>
      <c r="CG106" s="113">
        <f t="shared" si="296"/>
        <v>0</v>
      </c>
      <c r="CH106" s="113">
        <f t="shared" si="297"/>
        <v>0</v>
      </c>
      <c r="CI106" s="113">
        <f t="shared" si="298"/>
        <v>0</v>
      </c>
      <c r="CJ106" s="113">
        <f t="shared" si="299"/>
        <v>0</v>
      </c>
      <c r="CK106" s="113">
        <f t="shared" si="300"/>
        <v>0</v>
      </c>
      <c r="CL106" s="113">
        <f t="shared" si="301"/>
        <v>0</v>
      </c>
      <c r="CM106" s="113">
        <f t="shared" si="302"/>
        <v>0</v>
      </c>
      <c r="CN106" s="113">
        <f t="shared" si="303"/>
        <v>0</v>
      </c>
      <c r="CO106" s="113">
        <f t="shared" si="304"/>
        <v>0</v>
      </c>
      <c r="CP106" s="113">
        <f t="shared" si="305"/>
        <v>0</v>
      </c>
      <c r="CQ106" s="113">
        <f t="shared" si="306"/>
        <v>0</v>
      </c>
      <c r="CR106" s="113">
        <f t="shared" si="307"/>
        <v>0</v>
      </c>
      <c r="CS106" s="113">
        <f t="shared" si="308"/>
        <v>0</v>
      </c>
      <c r="CT106" s="113">
        <f t="shared" si="309"/>
        <v>0</v>
      </c>
    </row>
    <row r="107" spans="1:98" ht="15" x14ac:dyDescent="0.25">
      <c r="A107" s="110">
        <f>VLOOKUP(LARGE(BASIC_TAB!$A$11:$A$151,ROW(A107)-5),BASIC_TAB!$A$11:$C$151,3,0)</f>
        <v>124</v>
      </c>
      <c r="B107" t="str">
        <f t="shared" si="157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IF(AND(VLOOKUP($A107,BASIC_TAB!$C$11:$AU$151,8,0)="",VLOOKUP($A107,BASIC_TAB!$C$11:$AU$151,9,0)=""),"",IF(VLOOKUP($A107,BASIC_TAB!$C$11:$AU$151,14,0)="*",0,VLOOKUP($A107,BASIC_TAB!$C$11:$AU$151,14,0)))</f>
        <v/>
      </c>
      <c r="P107" s="111" t="str">
        <f>IF(AND(VLOOKUP($A107,BASIC_TAB!$C$11:$AU$151,8,0)="",VLOOKUP($A107,BASIC_TAB!$C$11:$AU$151,9,0)=""),"",IF(VLOOKUP($A107,BASIC_TAB!$C$11:$AU$151,15,0)="*",0,VLOOKUP($A107,BASIC_TAB!$C$11:$AU$151,15,0)))</f>
        <v/>
      </c>
      <c r="Q107" s="111" t="str">
        <f>IF(AND(VLOOKUP($A107,BASIC_TAB!$C$11:$AU$151,8,0)="",VLOOKUP($A107,BASIC_TAB!$C$11:$AU$151,9,0)=""),"",IF(VLOOKUP($A107,BASIC_TAB!$C$11:$AU$151,16,0)="*",0,VLOOKUP($A107,BASIC_TAB!$C$11:$AU$151,16,0)))</f>
        <v/>
      </c>
      <c r="R107" s="111" t="str">
        <f>IF(AND(VLOOKUP($A107,BASIC_TAB!$C$11:$AU$151,8,0)="",VLOOKUP($A107,BASIC_TAB!$C$11:$AU$151,9,0)=""),"",IF(VLOOKUP($A107,BASIC_TAB!$C$11:$AU$151,17,0)="*",0,VLOOKUP($A107,BASIC_TAB!$C$11:$AU$151,17,0)))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4"/>
        <v>#N/A</v>
      </c>
      <c r="X107" s="110" t="e">
        <f t="shared" si="235"/>
        <v>#N/A</v>
      </c>
      <c r="Y107" s="110" t="e">
        <f t="shared" si="236"/>
        <v>#N/A</v>
      </c>
      <c r="Z107" s="110" t="e">
        <f t="shared" si="237"/>
        <v>#N/A</v>
      </c>
      <c r="AA107" s="113">
        <f t="shared" si="238"/>
        <v>0</v>
      </c>
      <c r="AB107" s="113">
        <f t="shared" si="239"/>
        <v>0</v>
      </c>
      <c r="AC107" s="113">
        <f t="shared" si="240"/>
        <v>0</v>
      </c>
      <c r="AD107" s="113">
        <f t="shared" si="241"/>
        <v>0</v>
      </c>
      <c r="AE107" s="113">
        <f t="shared" si="242"/>
        <v>0</v>
      </c>
      <c r="AF107" s="113">
        <f t="shared" si="243"/>
        <v>0</v>
      </c>
      <c r="AG107" s="113">
        <f t="shared" si="244"/>
        <v>0</v>
      </c>
      <c r="AH107" s="113">
        <f t="shared" si="245"/>
        <v>0</v>
      </c>
      <c r="AI107" s="113">
        <f t="shared" si="246"/>
        <v>0</v>
      </c>
      <c r="AJ107" s="113">
        <f t="shared" si="247"/>
        <v>0</v>
      </c>
      <c r="AK107" s="113">
        <f t="shared" si="248"/>
        <v>0</v>
      </c>
      <c r="AL107" s="113">
        <f t="shared" si="249"/>
        <v>0</v>
      </c>
      <c r="AM107" s="113">
        <f t="shared" si="250"/>
        <v>0</v>
      </c>
      <c r="AN107" s="113">
        <f t="shared" si="251"/>
        <v>0</v>
      </c>
      <c r="AO107" s="113">
        <f t="shared" si="252"/>
        <v>0</v>
      </c>
      <c r="AP107" s="113">
        <f t="shared" si="253"/>
        <v>0</v>
      </c>
      <c r="AQ107" s="113">
        <f t="shared" si="254"/>
        <v>0</v>
      </c>
      <c r="AR107" s="113">
        <f t="shared" si="255"/>
        <v>0</v>
      </c>
      <c r="AS107" s="113">
        <f t="shared" si="256"/>
        <v>0</v>
      </c>
      <c r="AT107" s="113">
        <f t="shared" si="257"/>
        <v>0</v>
      </c>
      <c r="AU107" s="113">
        <f t="shared" si="258"/>
        <v>0</v>
      </c>
      <c r="AV107" s="113">
        <f t="shared" si="259"/>
        <v>0</v>
      </c>
      <c r="AW107" s="113">
        <f t="shared" si="260"/>
        <v>0</v>
      </c>
      <c r="AX107" s="113">
        <f t="shared" si="261"/>
        <v>0</v>
      </c>
      <c r="AY107" s="113">
        <f t="shared" si="262"/>
        <v>0</v>
      </c>
      <c r="AZ107" s="113">
        <f t="shared" si="263"/>
        <v>0</v>
      </c>
      <c r="BA107" s="113">
        <f t="shared" si="264"/>
        <v>0</v>
      </c>
      <c r="BB107" s="113">
        <f t="shared" si="265"/>
        <v>0</v>
      </c>
      <c r="BC107" s="113">
        <f t="shared" si="266"/>
        <v>0</v>
      </c>
      <c r="BD107" s="113">
        <f t="shared" si="267"/>
        <v>0</v>
      </c>
      <c r="BE107" s="113">
        <f t="shared" si="268"/>
        <v>0</v>
      </c>
      <c r="BF107" s="113">
        <f t="shared" si="269"/>
        <v>0</v>
      </c>
      <c r="BG107" s="113">
        <f t="shared" si="270"/>
        <v>0</v>
      </c>
      <c r="BH107" s="113">
        <f t="shared" si="271"/>
        <v>0</v>
      </c>
      <c r="BI107" s="113">
        <f t="shared" si="272"/>
        <v>0</v>
      </c>
      <c r="BJ107" s="113">
        <f t="shared" si="273"/>
        <v>0</v>
      </c>
      <c r="BK107" s="113">
        <f t="shared" si="274"/>
        <v>0</v>
      </c>
      <c r="BL107" s="113">
        <f t="shared" si="275"/>
        <v>0</v>
      </c>
      <c r="BM107" s="113">
        <f t="shared" si="276"/>
        <v>0</v>
      </c>
      <c r="BN107" s="113">
        <f t="shared" si="277"/>
        <v>0</v>
      </c>
      <c r="BO107" s="113">
        <f t="shared" si="278"/>
        <v>0</v>
      </c>
      <c r="BP107" s="113">
        <f t="shared" si="279"/>
        <v>0</v>
      </c>
      <c r="BQ107" s="113">
        <f t="shared" si="280"/>
        <v>0</v>
      </c>
      <c r="BR107" s="113">
        <f t="shared" si="281"/>
        <v>0</v>
      </c>
      <c r="BS107" s="113">
        <f t="shared" si="282"/>
        <v>0</v>
      </c>
      <c r="BT107" s="113">
        <f t="shared" si="283"/>
        <v>0</v>
      </c>
      <c r="BU107" s="113">
        <f t="shared" si="284"/>
        <v>0</v>
      </c>
      <c r="BV107" s="113">
        <f t="shared" si="285"/>
        <v>0</v>
      </c>
      <c r="BW107" s="113">
        <f t="shared" si="286"/>
        <v>0</v>
      </c>
      <c r="BX107" s="113">
        <f t="shared" si="287"/>
        <v>0</v>
      </c>
      <c r="BY107" s="113">
        <f t="shared" si="288"/>
        <v>0</v>
      </c>
      <c r="BZ107" s="113">
        <f t="shared" si="289"/>
        <v>0</v>
      </c>
      <c r="CA107" s="113">
        <f t="shared" si="290"/>
        <v>0</v>
      </c>
      <c r="CB107" s="113">
        <f t="shared" si="291"/>
        <v>0</v>
      </c>
      <c r="CC107" s="113">
        <f t="shared" si="292"/>
        <v>0</v>
      </c>
      <c r="CD107" s="113">
        <f t="shared" si="293"/>
        <v>0</v>
      </c>
      <c r="CE107" s="113">
        <f t="shared" si="294"/>
        <v>0</v>
      </c>
      <c r="CF107" s="113">
        <f t="shared" si="295"/>
        <v>0</v>
      </c>
      <c r="CG107" s="113">
        <f t="shared" si="296"/>
        <v>0</v>
      </c>
      <c r="CH107" s="113">
        <f t="shared" si="297"/>
        <v>0</v>
      </c>
      <c r="CI107" s="113">
        <f t="shared" si="298"/>
        <v>0</v>
      </c>
      <c r="CJ107" s="113">
        <f t="shared" si="299"/>
        <v>0</v>
      </c>
      <c r="CK107" s="113">
        <f t="shared" si="300"/>
        <v>0</v>
      </c>
      <c r="CL107" s="113">
        <f t="shared" si="301"/>
        <v>0</v>
      </c>
      <c r="CM107" s="113">
        <f t="shared" si="302"/>
        <v>0</v>
      </c>
      <c r="CN107" s="113">
        <f t="shared" si="303"/>
        <v>0</v>
      </c>
      <c r="CO107" s="113">
        <f t="shared" si="304"/>
        <v>0</v>
      </c>
      <c r="CP107" s="113">
        <f t="shared" si="305"/>
        <v>0</v>
      </c>
      <c r="CQ107" s="113">
        <f t="shared" si="306"/>
        <v>0</v>
      </c>
      <c r="CR107" s="113">
        <f t="shared" si="307"/>
        <v>0</v>
      </c>
      <c r="CS107" s="113">
        <f t="shared" si="308"/>
        <v>0</v>
      </c>
      <c r="CT107" s="113">
        <f t="shared" si="309"/>
        <v>0</v>
      </c>
    </row>
    <row r="108" spans="1:98" ht="15" x14ac:dyDescent="0.25">
      <c r="A108" s="110">
        <f>VLOOKUP(LARGE(BASIC_TAB!$A$11:$A$151,ROW(A108)-5),BASIC_TAB!$A$11:$C$151,3,0)</f>
        <v>125</v>
      </c>
      <c r="B108" t="str">
        <f t="shared" si="157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IF(AND(VLOOKUP($A108,BASIC_TAB!$C$11:$AU$151,8,0)="",VLOOKUP($A108,BASIC_TAB!$C$11:$AU$151,9,0)=""),"",IF(VLOOKUP($A108,BASIC_TAB!$C$11:$AU$151,14,0)="*",0,VLOOKUP($A108,BASIC_TAB!$C$11:$AU$151,14,0)))</f>
        <v/>
      </c>
      <c r="P108" s="111" t="str">
        <f>IF(AND(VLOOKUP($A108,BASIC_TAB!$C$11:$AU$151,8,0)="",VLOOKUP($A108,BASIC_TAB!$C$11:$AU$151,9,0)=""),"",IF(VLOOKUP($A108,BASIC_TAB!$C$11:$AU$151,15,0)="*",0,VLOOKUP($A108,BASIC_TAB!$C$11:$AU$151,15,0)))</f>
        <v/>
      </c>
      <c r="Q108" s="111" t="str">
        <f>IF(AND(VLOOKUP($A108,BASIC_TAB!$C$11:$AU$151,8,0)="",VLOOKUP($A108,BASIC_TAB!$C$11:$AU$151,9,0)=""),"",IF(VLOOKUP($A108,BASIC_TAB!$C$11:$AU$151,16,0)="*",0,VLOOKUP($A108,BASIC_TAB!$C$11:$AU$151,16,0)))</f>
        <v/>
      </c>
      <c r="R108" s="111" t="str">
        <f>IF(AND(VLOOKUP($A108,BASIC_TAB!$C$11:$AU$151,8,0)="",VLOOKUP($A108,BASIC_TAB!$C$11:$AU$151,9,0)=""),"",IF(VLOOKUP($A108,BASIC_TAB!$C$11:$AU$151,17,0)="*",0,VLOOKUP($A108,BASIC_TAB!$C$11:$AU$151,17,0)))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4"/>
        <v>#N/A</v>
      </c>
      <c r="X108" s="110" t="e">
        <f t="shared" si="235"/>
        <v>#N/A</v>
      </c>
      <c r="Y108" s="110" t="e">
        <f t="shared" si="236"/>
        <v>#N/A</v>
      </c>
      <c r="Z108" s="110" t="e">
        <f t="shared" si="237"/>
        <v>#N/A</v>
      </c>
      <c r="AA108" s="113">
        <f t="shared" si="238"/>
        <v>0</v>
      </c>
      <c r="AB108" s="113">
        <f t="shared" si="239"/>
        <v>0</v>
      </c>
      <c r="AC108" s="113">
        <f t="shared" si="240"/>
        <v>0</v>
      </c>
      <c r="AD108" s="113">
        <f t="shared" si="241"/>
        <v>0</v>
      </c>
      <c r="AE108" s="113">
        <f t="shared" si="242"/>
        <v>0</v>
      </c>
      <c r="AF108" s="113">
        <f t="shared" si="243"/>
        <v>0</v>
      </c>
      <c r="AG108" s="113">
        <f t="shared" si="244"/>
        <v>0</v>
      </c>
      <c r="AH108" s="113">
        <f t="shared" si="245"/>
        <v>0</v>
      </c>
      <c r="AI108" s="113">
        <f t="shared" si="246"/>
        <v>0</v>
      </c>
      <c r="AJ108" s="113">
        <f t="shared" si="247"/>
        <v>0</v>
      </c>
      <c r="AK108" s="113">
        <f t="shared" si="248"/>
        <v>0</v>
      </c>
      <c r="AL108" s="113">
        <f t="shared" si="249"/>
        <v>0</v>
      </c>
      <c r="AM108" s="113">
        <f t="shared" si="250"/>
        <v>0</v>
      </c>
      <c r="AN108" s="113">
        <f t="shared" si="251"/>
        <v>0</v>
      </c>
      <c r="AO108" s="113">
        <f t="shared" si="252"/>
        <v>0</v>
      </c>
      <c r="AP108" s="113">
        <f t="shared" si="253"/>
        <v>0</v>
      </c>
      <c r="AQ108" s="113">
        <f t="shared" si="254"/>
        <v>0</v>
      </c>
      <c r="AR108" s="113">
        <f t="shared" si="255"/>
        <v>0</v>
      </c>
      <c r="AS108" s="113">
        <f t="shared" si="256"/>
        <v>0</v>
      </c>
      <c r="AT108" s="113">
        <f t="shared" si="257"/>
        <v>0</v>
      </c>
      <c r="AU108" s="113">
        <f t="shared" si="258"/>
        <v>0</v>
      </c>
      <c r="AV108" s="113">
        <f t="shared" si="259"/>
        <v>0</v>
      </c>
      <c r="AW108" s="113">
        <f t="shared" si="260"/>
        <v>0</v>
      </c>
      <c r="AX108" s="113">
        <f t="shared" si="261"/>
        <v>0</v>
      </c>
      <c r="AY108" s="113">
        <f t="shared" si="262"/>
        <v>0</v>
      </c>
      <c r="AZ108" s="113">
        <f t="shared" si="263"/>
        <v>0</v>
      </c>
      <c r="BA108" s="113">
        <f t="shared" si="264"/>
        <v>0</v>
      </c>
      <c r="BB108" s="113">
        <f t="shared" si="265"/>
        <v>0</v>
      </c>
      <c r="BC108" s="113">
        <f t="shared" si="266"/>
        <v>0</v>
      </c>
      <c r="BD108" s="113">
        <f t="shared" si="267"/>
        <v>0</v>
      </c>
      <c r="BE108" s="113">
        <f t="shared" si="268"/>
        <v>0</v>
      </c>
      <c r="BF108" s="113">
        <f t="shared" si="269"/>
        <v>0</v>
      </c>
      <c r="BG108" s="113">
        <f t="shared" si="270"/>
        <v>0</v>
      </c>
      <c r="BH108" s="113">
        <f t="shared" si="271"/>
        <v>0</v>
      </c>
      <c r="BI108" s="113">
        <f t="shared" si="272"/>
        <v>0</v>
      </c>
      <c r="BJ108" s="113">
        <f t="shared" si="273"/>
        <v>0</v>
      </c>
      <c r="BK108" s="113">
        <f t="shared" si="274"/>
        <v>0</v>
      </c>
      <c r="BL108" s="113">
        <f t="shared" si="275"/>
        <v>0</v>
      </c>
      <c r="BM108" s="113">
        <f t="shared" si="276"/>
        <v>0</v>
      </c>
      <c r="BN108" s="113">
        <f t="shared" si="277"/>
        <v>0</v>
      </c>
      <c r="BO108" s="113">
        <f t="shared" si="278"/>
        <v>0</v>
      </c>
      <c r="BP108" s="113">
        <f t="shared" si="279"/>
        <v>0</v>
      </c>
      <c r="BQ108" s="113">
        <f t="shared" si="280"/>
        <v>0</v>
      </c>
      <c r="BR108" s="113">
        <f t="shared" si="281"/>
        <v>0</v>
      </c>
      <c r="BS108" s="113">
        <f t="shared" si="282"/>
        <v>0</v>
      </c>
      <c r="BT108" s="113">
        <f t="shared" si="283"/>
        <v>0</v>
      </c>
      <c r="BU108" s="113">
        <f t="shared" si="284"/>
        <v>0</v>
      </c>
      <c r="BV108" s="113">
        <f t="shared" si="285"/>
        <v>0</v>
      </c>
      <c r="BW108" s="113">
        <f t="shared" si="286"/>
        <v>0</v>
      </c>
      <c r="BX108" s="113">
        <f t="shared" si="287"/>
        <v>0</v>
      </c>
      <c r="BY108" s="113">
        <f t="shared" si="288"/>
        <v>0</v>
      </c>
      <c r="BZ108" s="113">
        <f t="shared" si="289"/>
        <v>0</v>
      </c>
      <c r="CA108" s="113">
        <f t="shared" si="290"/>
        <v>0</v>
      </c>
      <c r="CB108" s="113">
        <f t="shared" si="291"/>
        <v>0</v>
      </c>
      <c r="CC108" s="113">
        <f t="shared" si="292"/>
        <v>0</v>
      </c>
      <c r="CD108" s="113">
        <f t="shared" si="293"/>
        <v>0</v>
      </c>
      <c r="CE108" s="113">
        <f t="shared" si="294"/>
        <v>0</v>
      </c>
      <c r="CF108" s="113">
        <f t="shared" si="295"/>
        <v>0</v>
      </c>
      <c r="CG108" s="113">
        <f t="shared" si="296"/>
        <v>0</v>
      </c>
      <c r="CH108" s="113">
        <f t="shared" si="297"/>
        <v>0</v>
      </c>
      <c r="CI108" s="113">
        <f t="shared" si="298"/>
        <v>0</v>
      </c>
      <c r="CJ108" s="113">
        <f t="shared" si="299"/>
        <v>0</v>
      </c>
      <c r="CK108" s="113">
        <f t="shared" si="300"/>
        <v>0</v>
      </c>
      <c r="CL108" s="113">
        <f t="shared" si="301"/>
        <v>0</v>
      </c>
      <c r="CM108" s="113">
        <f t="shared" si="302"/>
        <v>0</v>
      </c>
      <c r="CN108" s="113">
        <f t="shared" si="303"/>
        <v>0</v>
      </c>
      <c r="CO108" s="113">
        <f t="shared" si="304"/>
        <v>0</v>
      </c>
      <c r="CP108" s="113">
        <f t="shared" si="305"/>
        <v>0</v>
      </c>
      <c r="CQ108" s="113">
        <f t="shared" si="306"/>
        <v>0</v>
      </c>
      <c r="CR108" s="113">
        <f t="shared" si="307"/>
        <v>0</v>
      </c>
      <c r="CS108" s="113">
        <f t="shared" si="308"/>
        <v>0</v>
      </c>
      <c r="CT108" s="113">
        <f t="shared" si="309"/>
        <v>0</v>
      </c>
    </row>
    <row r="109" spans="1:98" ht="15" x14ac:dyDescent="0.25">
      <c r="A109" s="110">
        <f>VLOOKUP(LARGE(BASIC_TAB!$A$11:$A$151,ROW(A109)-5),BASIC_TAB!$A$11:$C$151,3,0)</f>
        <v>126</v>
      </c>
      <c r="B109" t="str">
        <f t="shared" si="157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IF(AND(VLOOKUP($A109,BASIC_TAB!$C$11:$AU$151,8,0)="",VLOOKUP($A109,BASIC_TAB!$C$11:$AU$151,9,0)=""),"",IF(VLOOKUP($A109,BASIC_TAB!$C$11:$AU$151,14,0)="*",0,VLOOKUP($A109,BASIC_TAB!$C$11:$AU$151,14,0)))</f>
        <v/>
      </c>
      <c r="P109" s="111" t="str">
        <f>IF(AND(VLOOKUP($A109,BASIC_TAB!$C$11:$AU$151,8,0)="",VLOOKUP($A109,BASIC_TAB!$C$11:$AU$151,9,0)=""),"",IF(VLOOKUP($A109,BASIC_TAB!$C$11:$AU$151,15,0)="*",0,VLOOKUP($A109,BASIC_TAB!$C$11:$AU$151,15,0)))</f>
        <v/>
      </c>
      <c r="Q109" s="111" t="str">
        <f>IF(AND(VLOOKUP($A109,BASIC_TAB!$C$11:$AU$151,8,0)="",VLOOKUP($A109,BASIC_TAB!$C$11:$AU$151,9,0)=""),"",IF(VLOOKUP($A109,BASIC_TAB!$C$11:$AU$151,16,0)="*",0,VLOOKUP($A109,BASIC_TAB!$C$11:$AU$151,16,0)))</f>
        <v/>
      </c>
      <c r="R109" s="111" t="str">
        <f>IF(AND(VLOOKUP($A109,BASIC_TAB!$C$11:$AU$151,8,0)="",VLOOKUP($A109,BASIC_TAB!$C$11:$AU$151,9,0)=""),"",IF(VLOOKUP($A109,BASIC_TAB!$C$11:$AU$151,17,0)="*",0,VLOOKUP($A109,BASIC_TAB!$C$11:$AU$151,17,0)))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4"/>
        <v>#N/A</v>
      </c>
      <c r="X109" s="110" t="e">
        <f t="shared" si="235"/>
        <v>#N/A</v>
      </c>
      <c r="Y109" s="110" t="e">
        <f t="shared" si="236"/>
        <v>#N/A</v>
      </c>
      <c r="Z109" s="110" t="e">
        <f t="shared" si="237"/>
        <v>#N/A</v>
      </c>
      <c r="AA109" s="113">
        <f t="shared" si="238"/>
        <v>0</v>
      </c>
      <c r="AB109" s="113">
        <f t="shared" si="239"/>
        <v>0</v>
      </c>
      <c r="AC109" s="113">
        <f t="shared" si="240"/>
        <v>0</v>
      </c>
      <c r="AD109" s="113">
        <f t="shared" si="241"/>
        <v>0</v>
      </c>
      <c r="AE109" s="113">
        <f t="shared" si="242"/>
        <v>0</v>
      </c>
      <c r="AF109" s="113">
        <f t="shared" si="243"/>
        <v>0</v>
      </c>
      <c r="AG109" s="113">
        <f t="shared" si="244"/>
        <v>0</v>
      </c>
      <c r="AH109" s="113">
        <f t="shared" si="245"/>
        <v>0</v>
      </c>
      <c r="AI109" s="113">
        <f t="shared" si="246"/>
        <v>0</v>
      </c>
      <c r="AJ109" s="113">
        <f t="shared" si="247"/>
        <v>0</v>
      </c>
      <c r="AK109" s="113">
        <f t="shared" si="248"/>
        <v>0</v>
      </c>
      <c r="AL109" s="113">
        <f t="shared" si="249"/>
        <v>0</v>
      </c>
      <c r="AM109" s="113">
        <f t="shared" si="250"/>
        <v>0</v>
      </c>
      <c r="AN109" s="113">
        <f t="shared" si="251"/>
        <v>0</v>
      </c>
      <c r="AO109" s="113">
        <f t="shared" si="252"/>
        <v>0</v>
      </c>
      <c r="AP109" s="113">
        <f t="shared" si="253"/>
        <v>0</v>
      </c>
      <c r="AQ109" s="113">
        <f t="shared" si="254"/>
        <v>0</v>
      </c>
      <c r="AR109" s="113">
        <f t="shared" si="255"/>
        <v>0</v>
      </c>
      <c r="AS109" s="113">
        <f t="shared" si="256"/>
        <v>0</v>
      </c>
      <c r="AT109" s="113">
        <f t="shared" si="257"/>
        <v>0</v>
      </c>
      <c r="AU109" s="113">
        <f t="shared" si="258"/>
        <v>0</v>
      </c>
      <c r="AV109" s="113">
        <f t="shared" si="259"/>
        <v>0</v>
      </c>
      <c r="AW109" s="113">
        <f t="shared" si="260"/>
        <v>0</v>
      </c>
      <c r="AX109" s="113">
        <f t="shared" si="261"/>
        <v>0</v>
      </c>
      <c r="AY109" s="113">
        <f t="shared" si="262"/>
        <v>0</v>
      </c>
      <c r="AZ109" s="113">
        <f t="shared" si="263"/>
        <v>0</v>
      </c>
      <c r="BA109" s="113">
        <f t="shared" si="264"/>
        <v>0</v>
      </c>
      <c r="BB109" s="113">
        <f t="shared" si="265"/>
        <v>0</v>
      </c>
      <c r="BC109" s="113">
        <f t="shared" si="266"/>
        <v>0</v>
      </c>
      <c r="BD109" s="113">
        <f t="shared" si="267"/>
        <v>0</v>
      </c>
      <c r="BE109" s="113">
        <f t="shared" si="268"/>
        <v>0</v>
      </c>
      <c r="BF109" s="113">
        <f t="shared" si="269"/>
        <v>0</v>
      </c>
      <c r="BG109" s="113">
        <f t="shared" si="270"/>
        <v>0</v>
      </c>
      <c r="BH109" s="113">
        <f t="shared" si="271"/>
        <v>0</v>
      </c>
      <c r="BI109" s="113">
        <f t="shared" si="272"/>
        <v>0</v>
      </c>
      <c r="BJ109" s="113">
        <f t="shared" si="273"/>
        <v>0</v>
      </c>
      <c r="BK109" s="113">
        <f t="shared" si="274"/>
        <v>0</v>
      </c>
      <c r="BL109" s="113">
        <f t="shared" si="275"/>
        <v>0</v>
      </c>
      <c r="BM109" s="113">
        <f t="shared" si="276"/>
        <v>0</v>
      </c>
      <c r="BN109" s="113">
        <f t="shared" si="277"/>
        <v>0</v>
      </c>
      <c r="BO109" s="113">
        <f t="shared" si="278"/>
        <v>0</v>
      </c>
      <c r="BP109" s="113">
        <f t="shared" si="279"/>
        <v>0</v>
      </c>
      <c r="BQ109" s="113">
        <f t="shared" si="280"/>
        <v>0</v>
      </c>
      <c r="BR109" s="113">
        <f t="shared" si="281"/>
        <v>0</v>
      </c>
      <c r="BS109" s="113">
        <f t="shared" si="282"/>
        <v>0</v>
      </c>
      <c r="BT109" s="113">
        <f t="shared" si="283"/>
        <v>0</v>
      </c>
      <c r="BU109" s="113">
        <f t="shared" si="284"/>
        <v>0</v>
      </c>
      <c r="BV109" s="113">
        <f t="shared" si="285"/>
        <v>0</v>
      </c>
      <c r="BW109" s="113">
        <f t="shared" si="286"/>
        <v>0</v>
      </c>
      <c r="BX109" s="113">
        <f t="shared" si="287"/>
        <v>0</v>
      </c>
      <c r="BY109" s="113">
        <f t="shared" si="288"/>
        <v>0</v>
      </c>
      <c r="BZ109" s="113">
        <f t="shared" si="289"/>
        <v>0</v>
      </c>
      <c r="CA109" s="113">
        <f t="shared" si="290"/>
        <v>0</v>
      </c>
      <c r="CB109" s="113">
        <f t="shared" si="291"/>
        <v>0</v>
      </c>
      <c r="CC109" s="113">
        <f t="shared" si="292"/>
        <v>0</v>
      </c>
      <c r="CD109" s="113">
        <f t="shared" si="293"/>
        <v>0</v>
      </c>
      <c r="CE109" s="113">
        <f t="shared" si="294"/>
        <v>0</v>
      </c>
      <c r="CF109" s="113">
        <f t="shared" si="295"/>
        <v>0</v>
      </c>
      <c r="CG109" s="113">
        <f t="shared" si="296"/>
        <v>0</v>
      </c>
      <c r="CH109" s="113">
        <f t="shared" si="297"/>
        <v>0</v>
      </c>
      <c r="CI109" s="113">
        <f t="shared" si="298"/>
        <v>0</v>
      </c>
      <c r="CJ109" s="113">
        <f t="shared" si="299"/>
        <v>0</v>
      </c>
      <c r="CK109" s="113">
        <f t="shared" si="300"/>
        <v>0</v>
      </c>
      <c r="CL109" s="113">
        <f t="shared" si="301"/>
        <v>0</v>
      </c>
      <c r="CM109" s="113">
        <f t="shared" si="302"/>
        <v>0</v>
      </c>
      <c r="CN109" s="113">
        <f t="shared" si="303"/>
        <v>0</v>
      </c>
      <c r="CO109" s="113">
        <f t="shared" si="304"/>
        <v>0</v>
      </c>
      <c r="CP109" s="113">
        <f t="shared" si="305"/>
        <v>0</v>
      </c>
      <c r="CQ109" s="113">
        <f t="shared" si="306"/>
        <v>0</v>
      </c>
      <c r="CR109" s="113">
        <f t="shared" si="307"/>
        <v>0</v>
      </c>
      <c r="CS109" s="113">
        <f t="shared" si="308"/>
        <v>0</v>
      </c>
      <c r="CT109" s="113">
        <f t="shared" si="309"/>
        <v>0</v>
      </c>
    </row>
    <row r="110" spans="1:98" ht="15" x14ac:dyDescent="0.25">
      <c r="A110" s="110">
        <f>VLOOKUP(LARGE(BASIC_TAB!$A$11:$A$151,ROW(A110)-5),BASIC_TAB!$A$11:$C$151,3,0)</f>
        <v>127</v>
      </c>
      <c r="B110" t="str">
        <f t="shared" si="157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IF(AND(VLOOKUP($A110,BASIC_TAB!$C$11:$AU$151,8,0)="",VLOOKUP($A110,BASIC_TAB!$C$11:$AU$151,9,0)=""),"",IF(VLOOKUP($A110,BASIC_TAB!$C$11:$AU$151,14,0)="*",0,VLOOKUP($A110,BASIC_TAB!$C$11:$AU$151,14,0)))</f>
        <v/>
      </c>
      <c r="P110" s="111" t="str">
        <f>IF(AND(VLOOKUP($A110,BASIC_TAB!$C$11:$AU$151,8,0)="",VLOOKUP($A110,BASIC_TAB!$C$11:$AU$151,9,0)=""),"",IF(VLOOKUP($A110,BASIC_TAB!$C$11:$AU$151,15,0)="*",0,VLOOKUP($A110,BASIC_TAB!$C$11:$AU$151,15,0)))</f>
        <v/>
      </c>
      <c r="Q110" s="111" t="str">
        <f>IF(AND(VLOOKUP($A110,BASIC_TAB!$C$11:$AU$151,8,0)="",VLOOKUP($A110,BASIC_TAB!$C$11:$AU$151,9,0)=""),"",IF(VLOOKUP($A110,BASIC_TAB!$C$11:$AU$151,16,0)="*",0,VLOOKUP($A110,BASIC_TAB!$C$11:$AU$151,16,0)))</f>
        <v/>
      </c>
      <c r="R110" s="111" t="str">
        <f>IF(AND(VLOOKUP($A110,BASIC_TAB!$C$11:$AU$151,8,0)="",VLOOKUP($A110,BASIC_TAB!$C$11:$AU$151,9,0)=""),"",IF(VLOOKUP($A110,BASIC_TAB!$C$11:$AU$151,17,0)="*",0,VLOOKUP($A110,BASIC_TAB!$C$11:$AU$151,17,0)))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4"/>
        <v>#N/A</v>
      </c>
      <c r="X110" s="110" t="e">
        <f t="shared" si="235"/>
        <v>#N/A</v>
      </c>
      <c r="Y110" s="110" t="e">
        <f t="shared" si="236"/>
        <v>#N/A</v>
      </c>
      <c r="Z110" s="110" t="e">
        <f t="shared" si="237"/>
        <v>#N/A</v>
      </c>
      <c r="AA110" s="113">
        <f t="shared" si="238"/>
        <v>0</v>
      </c>
      <c r="AB110" s="113">
        <f t="shared" si="239"/>
        <v>0</v>
      </c>
      <c r="AC110" s="113">
        <f t="shared" si="240"/>
        <v>0</v>
      </c>
      <c r="AD110" s="113">
        <f t="shared" si="241"/>
        <v>0</v>
      </c>
      <c r="AE110" s="113">
        <f t="shared" si="242"/>
        <v>0</v>
      </c>
      <c r="AF110" s="113">
        <f t="shared" si="243"/>
        <v>0</v>
      </c>
      <c r="AG110" s="113">
        <f t="shared" si="244"/>
        <v>0</v>
      </c>
      <c r="AH110" s="113">
        <f t="shared" si="245"/>
        <v>0</v>
      </c>
      <c r="AI110" s="113">
        <f t="shared" si="246"/>
        <v>0</v>
      </c>
      <c r="AJ110" s="113">
        <f t="shared" si="247"/>
        <v>0</v>
      </c>
      <c r="AK110" s="113">
        <f t="shared" si="248"/>
        <v>0</v>
      </c>
      <c r="AL110" s="113">
        <f t="shared" si="249"/>
        <v>0</v>
      </c>
      <c r="AM110" s="113">
        <f t="shared" si="250"/>
        <v>0</v>
      </c>
      <c r="AN110" s="113">
        <f t="shared" si="251"/>
        <v>0</v>
      </c>
      <c r="AO110" s="113">
        <f t="shared" si="252"/>
        <v>0</v>
      </c>
      <c r="AP110" s="113">
        <f t="shared" si="253"/>
        <v>0</v>
      </c>
      <c r="AQ110" s="113">
        <f t="shared" si="254"/>
        <v>0</v>
      </c>
      <c r="AR110" s="113">
        <f t="shared" si="255"/>
        <v>0</v>
      </c>
      <c r="AS110" s="113">
        <f t="shared" si="256"/>
        <v>0</v>
      </c>
      <c r="AT110" s="113">
        <f t="shared" si="257"/>
        <v>0</v>
      </c>
      <c r="AU110" s="113">
        <f t="shared" si="258"/>
        <v>0</v>
      </c>
      <c r="AV110" s="113">
        <f t="shared" si="259"/>
        <v>0</v>
      </c>
      <c r="AW110" s="113">
        <f t="shared" si="260"/>
        <v>0</v>
      </c>
      <c r="AX110" s="113">
        <f t="shared" si="261"/>
        <v>0</v>
      </c>
      <c r="AY110" s="113">
        <f t="shared" si="262"/>
        <v>0</v>
      </c>
      <c r="AZ110" s="113">
        <f t="shared" si="263"/>
        <v>0</v>
      </c>
      <c r="BA110" s="113">
        <f t="shared" si="264"/>
        <v>0</v>
      </c>
      <c r="BB110" s="113">
        <f t="shared" si="265"/>
        <v>0</v>
      </c>
      <c r="BC110" s="113">
        <f t="shared" si="266"/>
        <v>0</v>
      </c>
      <c r="BD110" s="113">
        <f t="shared" si="267"/>
        <v>0</v>
      </c>
      <c r="BE110" s="113">
        <f t="shared" si="268"/>
        <v>0</v>
      </c>
      <c r="BF110" s="113">
        <f t="shared" si="269"/>
        <v>0</v>
      </c>
      <c r="BG110" s="113">
        <f t="shared" si="270"/>
        <v>0</v>
      </c>
      <c r="BH110" s="113">
        <f t="shared" si="271"/>
        <v>0</v>
      </c>
      <c r="BI110" s="113">
        <f t="shared" si="272"/>
        <v>0</v>
      </c>
      <c r="BJ110" s="113">
        <f t="shared" si="273"/>
        <v>0</v>
      </c>
      <c r="BK110" s="113">
        <f t="shared" si="274"/>
        <v>0</v>
      </c>
      <c r="BL110" s="113">
        <f t="shared" si="275"/>
        <v>0</v>
      </c>
      <c r="BM110" s="113">
        <f t="shared" si="276"/>
        <v>0</v>
      </c>
      <c r="BN110" s="113">
        <f t="shared" si="277"/>
        <v>0</v>
      </c>
      <c r="BO110" s="113">
        <f t="shared" si="278"/>
        <v>0</v>
      </c>
      <c r="BP110" s="113">
        <f t="shared" si="279"/>
        <v>0</v>
      </c>
      <c r="BQ110" s="113">
        <f t="shared" si="280"/>
        <v>0</v>
      </c>
      <c r="BR110" s="113">
        <f t="shared" si="281"/>
        <v>0</v>
      </c>
      <c r="BS110" s="113">
        <f t="shared" si="282"/>
        <v>0</v>
      </c>
      <c r="BT110" s="113">
        <f t="shared" si="283"/>
        <v>0</v>
      </c>
      <c r="BU110" s="113">
        <f t="shared" si="284"/>
        <v>0</v>
      </c>
      <c r="BV110" s="113">
        <f t="shared" si="285"/>
        <v>0</v>
      </c>
      <c r="BW110" s="113">
        <f t="shared" si="286"/>
        <v>0</v>
      </c>
      <c r="BX110" s="113">
        <f t="shared" si="287"/>
        <v>0</v>
      </c>
      <c r="BY110" s="113">
        <f t="shared" si="288"/>
        <v>0</v>
      </c>
      <c r="BZ110" s="113">
        <f t="shared" si="289"/>
        <v>0</v>
      </c>
      <c r="CA110" s="113">
        <f t="shared" si="290"/>
        <v>0</v>
      </c>
      <c r="CB110" s="113">
        <f t="shared" si="291"/>
        <v>0</v>
      </c>
      <c r="CC110" s="113">
        <f t="shared" si="292"/>
        <v>0</v>
      </c>
      <c r="CD110" s="113">
        <f t="shared" si="293"/>
        <v>0</v>
      </c>
      <c r="CE110" s="113">
        <f t="shared" si="294"/>
        <v>0</v>
      </c>
      <c r="CF110" s="113">
        <f t="shared" si="295"/>
        <v>0</v>
      </c>
      <c r="CG110" s="113">
        <f t="shared" si="296"/>
        <v>0</v>
      </c>
      <c r="CH110" s="113">
        <f t="shared" si="297"/>
        <v>0</v>
      </c>
      <c r="CI110" s="113">
        <f t="shared" si="298"/>
        <v>0</v>
      </c>
      <c r="CJ110" s="113">
        <f t="shared" si="299"/>
        <v>0</v>
      </c>
      <c r="CK110" s="113">
        <f t="shared" si="300"/>
        <v>0</v>
      </c>
      <c r="CL110" s="113">
        <f t="shared" si="301"/>
        <v>0</v>
      </c>
      <c r="CM110" s="113">
        <f t="shared" si="302"/>
        <v>0</v>
      </c>
      <c r="CN110" s="113">
        <f t="shared" si="303"/>
        <v>0</v>
      </c>
      <c r="CO110" s="113">
        <f t="shared" si="304"/>
        <v>0</v>
      </c>
      <c r="CP110" s="113">
        <f t="shared" si="305"/>
        <v>0</v>
      </c>
      <c r="CQ110" s="113">
        <f t="shared" si="306"/>
        <v>0</v>
      </c>
      <c r="CR110" s="113">
        <f t="shared" si="307"/>
        <v>0</v>
      </c>
      <c r="CS110" s="113">
        <f t="shared" si="308"/>
        <v>0</v>
      </c>
      <c r="CT110" s="113">
        <f t="shared" si="309"/>
        <v>0</v>
      </c>
    </row>
    <row r="111" spans="1:98" ht="15" x14ac:dyDescent="0.25">
      <c r="A111" s="110">
        <f>VLOOKUP(LARGE(BASIC_TAB!$A$11:$A$151,ROW(A111)-5),BASIC_TAB!$A$11:$C$151,3,0)</f>
        <v>128</v>
      </c>
      <c r="B111" t="str">
        <f t="shared" si="157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IF(AND(VLOOKUP($A111,BASIC_TAB!$C$11:$AU$151,8,0)="",VLOOKUP($A111,BASIC_TAB!$C$11:$AU$151,9,0)=""),"",IF(VLOOKUP($A111,BASIC_TAB!$C$11:$AU$151,14,0)="*",0,VLOOKUP($A111,BASIC_TAB!$C$11:$AU$151,14,0)))</f>
        <v/>
      </c>
      <c r="P111" s="111" t="str">
        <f>IF(AND(VLOOKUP($A111,BASIC_TAB!$C$11:$AU$151,8,0)="",VLOOKUP($A111,BASIC_TAB!$C$11:$AU$151,9,0)=""),"",IF(VLOOKUP($A111,BASIC_TAB!$C$11:$AU$151,15,0)="*",0,VLOOKUP($A111,BASIC_TAB!$C$11:$AU$151,15,0)))</f>
        <v/>
      </c>
      <c r="Q111" s="111" t="str">
        <f>IF(AND(VLOOKUP($A111,BASIC_TAB!$C$11:$AU$151,8,0)="",VLOOKUP($A111,BASIC_TAB!$C$11:$AU$151,9,0)=""),"",IF(VLOOKUP($A111,BASIC_TAB!$C$11:$AU$151,16,0)="*",0,VLOOKUP($A111,BASIC_TAB!$C$11:$AU$151,16,0)))</f>
        <v/>
      </c>
      <c r="R111" s="111" t="str">
        <f>IF(AND(VLOOKUP($A111,BASIC_TAB!$C$11:$AU$151,8,0)="",VLOOKUP($A111,BASIC_TAB!$C$11:$AU$151,9,0)=""),"",IF(VLOOKUP($A111,BASIC_TAB!$C$11:$AU$151,17,0)="*",0,VLOOKUP($A111,BASIC_TAB!$C$11:$AU$151,17,0)))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4"/>
        <v>#N/A</v>
      </c>
      <c r="X111" s="110" t="e">
        <f t="shared" si="235"/>
        <v>#N/A</v>
      </c>
      <c r="Y111" s="110" t="e">
        <f t="shared" si="236"/>
        <v>#N/A</v>
      </c>
      <c r="Z111" s="110" t="e">
        <f t="shared" si="237"/>
        <v>#N/A</v>
      </c>
      <c r="AA111" s="113">
        <f t="shared" si="238"/>
        <v>0</v>
      </c>
      <c r="AB111" s="113">
        <f t="shared" si="239"/>
        <v>0</v>
      </c>
      <c r="AC111" s="113">
        <f t="shared" si="240"/>
        <v>0</v>
      </c>
      <c r="AD111" s="113">
        <f t="shared" si="241"/>
        <v>0</v>
      </c>
      <c r="AE111" s="113">
        <f t="shared" si="242"/>
        <v>0</v>
      </c>
      <c r="AF111" s="113">
        <f t="shared" si="243"/>
        <v>0</v>
      </c>
      <c r="AG111" s="113">
        <f t="shared" si="244"/>
        <v>0</v>
      </c>
      <c r="AH111" s="113">
        <f t="shared" si="245"/>
        <v>0</v>
      </c>
      <c r="AI111" s="113">
        <f t="shared" si="246"/>
        <v>0</v>
      </c>
      <c r="AJ111" s="113">
        <f t="shared" si="247"/>
        <v>0</v>
      </c>
      <c r="AK111" s="113">
        <f t="shared" si="248"/>
        <v>0</v>
      </c>
      <c r="AL111" s="113">
        <f t="shared" si="249"/>
        <v>0</v>
      </c>
      <c r="AM111" s="113">
        <f t="shared" si="250"/>
        <v>0</v>
      </c>
      <c r="AN111" s="113">
        <f t="shared" si="251"/>
        <v>0</v>
      </c>
      <c r="AO111" s="113">
        <f t="shared" si="252"/>
        <v>0</v>
      </c>
      <c r="AP111" s="113">
        <f t="shared" si="253"/>
        <v>0</v>
      </c>
      <c r="AQ111" s="113">
        <f t="shared" si="254"/>
        <v>0</v>
      </c>
      <c r="AR111" s="113">
        <f t="shared" si="255"/>
        <v>0</v>
      </c>
      <c r="AS111" s="113">
        <f t="shared" si="256"/>
        <v>0</v>
      </c>
      <c r="AT111" s="113">
        <f t="shared" si="257"/>
        <v>0</v>
      </c>
      <c r="AU111" s="113">
        <f t="shared" si="258"/>
        <v>0</v>
      </c>
      <c r="AV111" s="113">
        <f t="shared" si="259"/>
        <v>0</v>
      </c>
      <c r="AW111" s="113">
        <f t="shared" si="260"/>
        <v>0</v>
      </c>
      <c r="AX111" s="113">
        <f t="shared" si="261"/>
        <v>0</v>
      </c>
      <c r="AY111" s="113">
        <f t="shared" si="262"/>
        <v>0</v>
      </c>
      <c r="AZ111" s="113">
        <f t="shared" si="263"/>
        <v>0</v>
      </c>
      <c r="BA111" s="113">
        <f t="shared" si="264"/>
        <v>0</v>
      </c>
      <c r="BB111" s="113">
        <f t="shared" si="265"/>
        <v>0</v>
      </c>
      <c r="BC111" s="113">
        <f t="shared" si="266"/>
        <v>0</v>
      </c>
      <c r="BD111" s="113">
        <f t="shared" si="267"/>
        <v>0</v>
      </c>
      <c r="BE111" s="113">
        <f t="shared" si="268"/>
        <v>0</v>
      </c>
      <c r="BF111" s="113">
        <f t="shared" si="269"/>
        <v>0</v>
      </c>
      <c r="BG111" s="113">
        <f t="shared" si="270"/>
        <v>0</v>
      </c>
      <c r="BH111" s="113">
        <f t="shared" si="271"/>
        <v>0</v>
      </c>
      <c r="BI111" s="113">
        <f t="shared" si="272"/>
        <v>0</v>
      </c>
      <c r="BJ111" s="113">
        <f t="shared" si="273"/>
        <v>0</v>
      </c>
      <c r="BK111" s="113">
        <f t="shared" si="274"/>
        <v>0</v>
      </c>
      <c r="BL111" s="113">
        <f t="shared" si="275"/>
        <v>0</v>
      </c>
      <c r="BM111" s="113">
        <f t="shared" si="276"/>
        <v>0</v>
      </c>
      <c r="BN111" s="113">
        <f t="shared" si="277"/>
        <v>0</v>
      </c>
      <c r="BO111" s="113">
        <f t="shared" si="278"/>
        <v>0</v>
      </c>
      <c r="BP111" s="113">
        <f t="shared" si="279"/>
        <v>0</v>
      </c>
      <c r="BQ111" s="113">
        <f t="shared" si="280"/>
        <v>0</v>
      </c>
      <c r="BR111" s="113">
        <f t="shared" si="281"/>
        <v>0</v>
      </c>
      <c r="BS111" s="113">
        <f t="shared" si="282"/>
        <v>0</v>
      </c>
      <c r="BT111" s="113">
        <f t="shared" si="283"/>
        <v>0</v>
      </c>
      <c r="BU111" s="113">
        <f t="shared" si="284"/>
        <v>0</v>
      </c>
      <c r="BV111" s="113">
        <f t="shared" si="285"/>
        <v>0</v>
      </c>
      <c r="BW111" s="113">
        <f t="shared" si="286"/>
        <v>0</v>
      </c>
      <c r="BX111" s="113">
        <f t="shared" si="287"/>
        <v>0</v>
      </c>
      <c r="BY111" s="113">
        <f t="shared" si="288"/>
        <v>0</v>
      </c>
      <c r="BZ111" s="113">
        <f t="shared" si="289"/>
        <v>0</v>
      </c>
      <c r="CA111" s="113">
        <f t="shared" si="290"/>
        <v>0</v>
      </c>
      <c r="CB111" s="113">
        <f t="shared" si="291"/>
        <v>0</v>
      </c>
      <c r="CC111" s="113">
        <f t="shared" si="292"/>
        <v>0</v>
      </c>
      <c r="CD111" s="113">
        <f t="shared" si="293"/>
        <v>0</v>
      </c>
      <c r="CE111" s="113">
        <f t="shared" si="294"/>
        <v>0</v>
      </c>
      <c r="CF111" s="113">
        <f t="shared" si="295"/>
        <v>0</v>
      </c>
      <c r="CG111" s="113">
        <f t="shared" si="296"/>
        <v>0</v>
      </c>
      <c r="CH111" s="113">
        <f t="shared" si="297"/>
        <v>0</v>
      </c>
      <c r="CI111" s="113">
        <f t="shared" si="298"/>
        <v>0</v>
      </c>
      <c r="CJ111" s="113">
        <f t="shared" si="299"/>
        <v>0</v>
      </c>
      <c r="CK111" s="113">
        <f t="shared" si="300"/>
        <v>0</v>
      </c>
      <c r="CL111" s="113">
        <f t="shared" si="301"/>
        <v>0</v>
      </c>
      <c r="CM111" s="113">
        <f t="shared" si="302"/>
        <v>0</v>
      </c>
      <c r="CN111" s="113">
        <f t="shared" si="303"/>
        <v>0</v>
      </c>
      <c r="CO111" s="113">
        <f t="shared" si="304"/>
        <v>0</v>
      </c>
      <c r="CP111" s="113">
        <f t="shared" si="305"/>
        <v>0</v>
      </c>
      <c r="CQ111" s="113">
        <f t="shared" si="306"/>
        <v>0</v>
      </c>
      <c r="CR111" s="113">
        <f t="shared" si="307"/>
        <v>0</v>
      </c>
      <c r="CS111" s="113">
        <f t="shared" si="308"/>
        <v>0</v>
      </c>
      <c r="CT111" s="113">
        <f t="shared" si="309"/>
        <v>0</v>
      </c>
    </row>
    <row r="112" spans="1:98" ht="15" x14ac:dyDescent="0.25">
      <c r="A112" s="110">
        <f>VLOOKUP(LARGE(BASIC_TAB!$A$11:$A$151,ROW(A112)-5),BASIC_TAB!$A$11:$C$151,3,0)</f>
        <v>129</v>
      </c>
      <c r="B112" t="str">
        <f t="shared" si="157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IF(AND(VLOOKUP($A112,BASIC_TAB!$C$11:$AU$151,8,0)="",VLOOKUP($A112,BASIC_TAB!$C$11:$AU$151,9,0)=""),"",IF(VLOOKUP($A112,BASIC_TAB!$C$11:$AU$151,14,0)="*",0,VLOOKUP($A112,BASIC_TAB!$C$11:$AU$151,14,0)))</f>
        <v/>
      </c>
      <c r="P112" s="111" t="str">
        <f>IF(AND(VLOOKUP($A112,BASIC_TAB!$C$11:$AU$151,8,0)="",VLOOKUP($A112,BASIC_TAB!$C$11:$AU$151,9,0)=""),"",IF(VLOOKUP($A112,BASIC_TAB!$C$11:$AU$151,15,0)="*",0,VLOOKUP($A112,BASIC_TAB!$C$11:$AU$151,15,0)))</f>
        <v/>
      </c>
      <c r="Q112" s="111" t="str">
        <f>IF(AND(VLOOKUP($A112,BASIC_TAB!$C$11:$AU$151,8,0)="",VLOOKUP($A112,BASIC_TAB!$C$11:$AU$151,9,0)=""),"",IF(VLOOKUP($A112,BASIC_TAB!$C$11:$AU$151,16,0)="*",0,VLOOKUP($A112,BASIC_TAB!$C$11:$AU$151,16,0)))</f>
        <v/>
      </c>
      <c r="R112" s="111" t="str">
        <f>IF(AND(VLOOKUP($A112,BASIC_TAB!$C$11:$AU$151,8,0)="",VLOOKUP($A112,BASIC_TAB!$C$11:$AU$151,9,0)=""),"",IF(VLOOKUP($A112,BASIC_TAB!$C$11:$AU$151,17,0)="*",0,VLOOKUP($A112,BASIC_TAB!$C$11:$AU$151,17,0)))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4"/>
        <v>#N/A</v>
      </c>
      <c r="X112" s="110" t="e">
        <f t="shared" si="235"/>
        <v>#N/A</v>
      </c>
      <c r="Y112" s="110" t="e">
        <f t="shared" si="236"/>
        <v>#N/A</v>
      </c>
      <c r="Z112" s="110" t="e">
        <f t="shared" si="237"/>
        <v>#N/A</v>
      </c>
      <c r="AA112" s="113">
        <f t="shared" si="238"/>
        <v>0</v>
      </c>
      <c r="AB112" s="113">
        <f t="shared" si="239"/>
        <v>0</v>
      </c>
      <c r="AC112" s="113">
        <f t="shared" si="240"/>
        <v>0</v>
      </c>
      <c r="AD112" s="113">
        <f t="shared" si="241"/>
        <v>0</v>
      </c>
      <c r="AE112" s="113">
        <f t="shared" si="242"/>
        <v>0</v>
      </c>
      <c r="AF112" s="113">
        <f t="shared" si="243"/>
        <v>0</v>
      </c>
      <c r="AG112" s="113">
        <f t="shared" si="244"/>
        <v>0</v>
      </c>
      <c r="AH112" s="113">
        <f t="shared" si="245"/>
        <v>0</v>
      </c>
      <c r="AI112" s="113">
        <f t="shared" si="246"/>
        <v>0</v>
      </c>
      <c r="AJ112" s="113">
        <f t="shared" si="247"/>
        <v>0</v>
      </c>
      <c r="AK112" s="113">
        <f t="shared" si="248"/>
        <v>0</v>
      </c>
      <c r="AL112" s="113">
        <f t="shared" si="249"/>
        <v>0</v>
      </c>
      <c r="AM112" s="113">
        <f t="shared" si="250"/>
        <v>0</v>
      </c>
      <c r="AN112" s="113">
        <f t="shared" si="251"/>
        <v>0</v>
      </c>
      <c r="AO112" s="113">
        <f t="shared" si="252"/>
        <v>0</v>
      </c>
      <c r="AP112" s="113">
        <f t="shared" si="253"/>
        <v>0</v>
      </c>
      <c r="AQ112" s="113">
        <f t="shared" si="254"/>
        <v>0</v>
      </c>
      <c r="AR112" s="113">
        <f t="shared" si="255"/>
        <v>0</v>
      </c>
      <c r="AS112" s="113">
        <f t="shared" si="256"/>
        <v>0</v>
      </c>
      <c r="AT112" s="113">
        <f t="shared" si="257"/>
        <v>0</v>
      </c>
      <c r="AU112" s="113">
        <f t="shared" si="258"/>
        <v>0</v>
      </c>
      <c r="AV112" s="113">
        <f t="shared" si="259"/>
        <v>0</v>
      </c>
      <c r="AW112" s="113">
        <f t="shared" si="260"/>
        <v>0</v>
      </c>
      <c r="AX112" s="113">
        <f t="shared" si="261"/>
        <v>0</v>
      </c>
      <c r="AY112" s="113">
        <f t="shared" si="262"/>
        <v>0</v>
      </c>
      <c r="AZ112" s="113">
        <f t="shared" si="263"/>
        <v>0</v>
      </c>
      <c r="BA112" s="113">
        <f t="shared" si="264"/>
        <v>0</v>
      </c>
      <c r="BB112" s="113">
        <f t="shared" si="265"/>
        <v>0</v>
      </c>
      <c r="BC112" s="113">
        <f t="shared" si="266"/>
        <v>0</v>
      </c>
      <c r="BD112" s="113">
        <f t="shared" si="267"/>
        <v>0</v>
      </c>
      <c r="BE112" s="113">
        <f t="shared" si="268"/>
        <v>0</v>
      </c>
      <c r="BF112" s="113">
        <f t="shared" si="269"/>
        <v>0</v>
      </c>
      <c r="BG112" s="113">
        <f t="shared" si="270"/>
        <v>0</v>
      </c>
      <c r="BH112" s="113">
        <f t="shared" si="271"/>
        <v>0</v>
      </c>
      <c r="BI112" s="113">
        <f t="shared" si="272"/>
        <v>0</v>
      </c>
      <c r="BJ112" s="113">
        <f t="shared" si="273"/>
        <v>0</v>
      </c>
      <c r="BK112" s="113">
        <f t="shared" si="274"/>
        <v>0</v>
      </c>
      <c r="BL112" s="113">
        <f t="shared" si="275"/>
        <v>0</v>
      </c>
      <c r="BM112" s="113">
        <f t="shared" si="276"/>
        <v>0</v>
      </c>
      <c r="BN112" s="113">
        <f t="shared" si="277"/>
        <v>0</v>
      </c>
      <c r="BO112" s="113">
        <f t="shared" si="278"/>
        <v>0</v>
      </c>
      <c r="BP112" s="113">
        <f t="shared" si="279"/>
        <v>0</v>
      </c>
      <c r="BQ112" s="113">
        <f t="shared" si="280"/>
        <v>0</v>
      </c>
      <c r="BR112" s="113">
        <f t="shared" si="281"/>
        <v>0</v>
      </c>
      <c r="BS112" s="113">
        <f t="shared" si="282"/>
        <v>0</v>
      </c>
      <c r="BT112" s="113">
        <f t="shared" si="283"/>
        <v>0</v>
      </c>
      <c r="BU112" s="113">
        <f t="shared" si="284"/>
        <v>0</v>
      </c>
      <c r="BV112" s="113">
        <f t="shared" si="285"/>
        <v>0</v>
      </c>
      <c r="BW112" s="113">
        <f t="shared" si="286"/>
        <v>0</v>
      </c>
      <c r="BX112" s="113">
        <f t="shared" si="287"/>
        <v>0</v>
      </c>
      <c r="BY112" s="113">
        <f t="shared" si="288"/>
        <v>0</v>
      </c>
      <c r="BZ112" s="113">
        <f t="shared" si="289"/>
        <v>0</v>
      </c>
      <c r="CA112" s="113">
        <f t="shared" si="290"/>
        <v>0</v>
      </c>
      <c r="CB112" s="113">
        <f t="shared" si="291"/>
        <v>0</v>
      </c>
      <c r="CC112" s="113">
        <f t="shared" si="292"/>
        <v>0</v>
      </c>
      <c r="CD112" s="113">
        <f t="shared" si="293"/>
        <v>0</v>
      </c>
      <c r="CE112" s="113">
        <f t="shared" si="294"/>
        <v>0</v>
      </c>
      <c r="CF112" s="113">
        <f t="shared" si="295"/>
        <v>0</v>
      </c>
      <c r="CG112" s="113">
        <f t="shared" si="296"/>
        <v>0</v>
      </c>
      <c r="CH112" s="113">
        <f t="shared" si="297"/>
        <v>0</v>
      </c>
      <c r="CI112" s="113">
        <f t="shared" si="298"/>
        <v>0</v>
      </c>
      <c r="CJ112" s="113">
        <f t="shared" si="299"/>
        <v>0</v>
      </c>
      <c r="CK112" s="113">
        <f t="shared" si="300"/>
        <v>0</v>
      </c>
      <c r="CL112" s="113">
        <f t="shared" si="301"/>
        <v>0</v>
      </c>
      <c r="CM112" s="113">
        <f t="shared" si="302"/>
        <v>0</v>
      </c>
      <c r="CN112" s="113">
        <f t="shared" si="303"/>
        <v>0</v>
      </c>
      <c r="CO112" s="113">
        <f t="shared" si="304"/>
        <v>0</v>
      </c>
      <c r="CP112" s="113">
        <f t="shared" si="305"/>
        <v>0</v>
      </c>
      <c r="CQ112" s="113">
        <f t="shared" si="306"/>
        <v>0</v>
      </c>
      <c r="CR112" s="113">
        <f t="shared" si="307"/>
        <v>0</v>
      </c>
      <c r="CS112" s="113">
        <f t="shared" si="308"/>
        <v>0</v>
      </c>
      <c r="CT112" s="113">
        <f t="shared" si="309"/>
        <v>0</v>
      </c>
    </row>
    <row r="113" spans="1:98" ht="15" x14ac:dyDescent="0.25">
      <c r="A113" s="110">
        <f>VLOOKUP(LARGE(BASIC_TAB!$A$11:$A$151,ROW(A113)-5),BASIC_TAB!$A$11:$C$151,3,0)</f>
        <v>130</v>
      </c>
      <c r="B113" t="str">
        <f t="shared" si="157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IF(AND(VLOOKUP($A113,BASIC_TAB!$C$11:$AU$151,8,0)="",VLOOKUP($A113,BASIC_TAB!$C$11:$AU$151,9,0)=""),"",IF(VLOOKUP($A113,BASIC_TAB!$C$11:$AU$151,14,0)="*",0,VLOOKUP($A113,BASIC_TAB!$C$11:$AU$151,14,0)))</f>
        <v/>
      </c>
      <c r="P113" s="111" t="str">
        <f>IF(AND(VLOOKUP($A113,BASIC_TAB!$C$11:$AU$151,8,0)="",VLOOKUP($A113,BASIC_TAB!$C$11:$AU$151,9,0)=""),"",IF(VLOOKUP($A113,BASIC_TAB!$C$11:$AU$151,15,0)="*",0,VLOOKUP($A113,BASIC_TAB!$C$11:$AU$151,15,0)))</f>
        <v/>
      </c>
      <c r="Q113" s="111" t="str">
        <f>IF(AND(VLOOKUP($A113,BASIC_TAB!$C$11:$AU$151,8,0)="",VLOOKUP($A113,BASIC_TAB!$C$11:$AU$151,9,0)=""),"",IF(VLOOKUP($A113,BASIC_TAB!$C$11:$AU$151,16,0)="*",0,VLOOKUP($A113,BASIC_TAB!$C$11:$AU$151,16,0)))</f>
        <v/>
      </c>
      <c r="R113" s="111" t="str">
        <f>IF(AND(VLOOKUP($A113,BASIC_TAB!$C$11:$AU$151,8,0)="",VLOOKUP($A113,BASIC_TAB!$C$11:$AU$151,9,0)=""),"",IF(VLOOKUP($A113,BASIC_TAB!$C$11:$AU$151,17,0)="*",0,VLOOKUP($A113,BASIC_TAB!$C$11:$AU$151,17,0)))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4"/>
        <v>#N/A</v>
      </c>
      <c r="X113" s="110" t="e">
        <f t="shared" si="235"/>
        <v>#N/A</v>
      </c>
      <c r="Y113" s="110" t="e">
        <f t="shared" si="236"/>
        <v>#N/A</v>
      </c>
      <c r="Z113" s="110" t="e">
        <f t="shared" si="237"/>
        <v>#N/A</v>
      </c>
      <c r="AA113" s="113">
        <f t="shared" si="238"/>
        <v>0</v>
      </c>
      <c r="AB113" s="113">
        <f t="shared" si="239"/>
        <v>0</v>
      </c>
      <c r="AC113" s="113">
        <f t="shared" si="240"/>
        <v>0</v>
      </c>
      <c r="AD113" s="113">
        <f t="shared" si="241"/>
        <v>0</v>
      </c>
      <c r="AE113" s="113">
        <f t="shared" si="242"/>
        <v>0</v>
      </c>
      <c r="AF113" s="113">
        <f t="shared" si="243"/>
        <v>0</v>
      </c>
      <c r="AG113" s="113">
        <f t="shared" si="244"/>
        <v>0</v>
      </c>
      <c r="AH113" s="113">
        <f t="shared" si="245"/>
        <v>0</v>
      </c>
      <c r="AI113" s="113">
        <f t="shared" si="246"/>
        <v>0</v>
      </c>
      <c r="AJ113" s="113">
        <f t="shared" si="247"/>
        <v>0</v>
      </c>
      <c r="AK113" s="113">
        <f t="shared" si="248"/>
        <v>0</v>
      </c>
      <c r="AL113" s="113">
        <f t="shared" si="249"/>
        <v>0</v>
      </c>
      <c r="AM113" s="113">
        <f t="shared" si="250"/>
        <v>0</v>
      </c>
      <c r="AN113" s="113">
        <f t="shared" si="251"/>
        <v>0</v>
      </c>
      <c r="AO113" s="113">
        <f t="shared" si="252"/>
        <v>0</v>
      </c>
      <c r="AP113" s="113">
        <f t="shared" si="253"/>
        <v>0</v>
      </c>
      <c r="AQ113" s="113">
        <f t="shared" si="254"/>
        <v>0</v>
      </c>
      <c r="AR113" s="113">
        <f t="shared" si="255"/>
        <v>0</v>
      </c>
      <c r="AS113" s="113">
        <f t="shared" si="256"/>
        <v>0</v>
      </c>
      <c r="AT113" s="113">
        <f t="shared" si="257"/>
        <v>0</v>
      </c>
      <c r="AU113" s="113">
        <f t="shared" si="258"/>
        <v>0</v>
      </c>
      <c r="AV113" s="113">
        <f t="shared" si="259"/>
        <v>0</v>
      </c>
      <c r="AW113" s="113">
        <f t="shared" si="260"/>
        <v>0</v>
      </c>
      <c r="AX113" s="113">
        <f t="shared" si="261"/>
        <v>0</v>
      </c>
      <c r="AY113" s="113">
        <f t="shared" si="262"/>
        <v>0</v>
      </c>
      <c r="AZ113" s="113">
        <f t="shared" si="263"/>
        <v>0</v>
      </c>
      <c r="BA113" s="113">
        <f t="shared" si="264"/>
        <v>0</v>
      </c>
      <c r="BB113" s="113">
        <f t="shared" si="265"/>
        <v>0</v>
      </c>
      <c r="BC113" s="113">
        <f t="shared" si="266"/>
        <v>0</v>
      </c>
      <c r="BD113" s="113">
        <f t="shared" si="267"/>
        <v>0</v>
      </c>
      <c r="BE113" s="113">
        <f t="shared" si="268"/>
        <v>0</v>
      </c>
      <c r="BF113" s="113">
        <f t="shared" si="269"/>
        <v>0</v>
      </c>
      <c r="BG113" s="113">
        <f t="shared" si="270"/>
        <v>0</v>
      </c>
      <c r="BH113" s="113">
        <f t="shared" si="271"/>
        <v>0</v>
      </c>
      <c r="BI113" s="113">
        <f t="shared" si="272"/>
        <v>0</v>
      </c>
      <c r="BJ113" s="113">
        <f t="shared" si="273"/>
        <v>0</v>
      </c>
      <c r="BK113" s="113">
        <f t="shared" si="274"/>
        <v>0</v>
      </c>
      <c r="BL113" s="113">
        <f t="shared" si="275"/>
        <v>0</v>
      </c>
      <c r="BM113" s="113">
        <f t="shared" si="276"/>
        <v>0</v>
      </c>
      <c r="BN113" s="113">
        <f t="shared" si="277"/>
        <v>0</v>
      </c>
      <c r="BO113" s="113">
        <f t="shared" si="278"/>
        <v>0</v>
      </c>
      <c r="BP113" s="113">
        <f t="shared" si="279"/>
        <v>0</v>
      </c>
      <c r="BQ113" s="113">
        <f t="shared" si="280"/>
        <v>0</v>
      </c>
      <c r="BR113" s="113">
        <f t="shared" si="281"/>
        <v>0</v>
      </c>
      <c r="BS113" s="113">
        <f t="shared" si="282"/>
        <v>0</v>
      </c>
      <c r="BT113" s="113">
        <f t="shared" si="283"/>
        <v>0</v>
      </c>
      <c r="BU113" s="113">
        <f t="shared" si="284"/>
        <v>0</v>
      </c>
      <c r="BV113" s="113">
        <f t="shared" si="285"/>
        <v>0</v>
      </c>
      <c r="BW113" s="113">
        <f t="shared" si="286"/>
        <v>0</v>
      </c>
      <c r="BX113" s="113">
        <f t="shared" si="287"/>
        <v>0</v>
      </c>
      <c r="BY113" s="113">
        <f t="shared" si="288"/>
        <v>0</v>
      </c>
      <c r="BZ113" s="113">
        <f t="shared" si="289"/>
        <v>0</v>
      </c>
      <c r="CA113" s="113">
        <f t="shared" si="290"/>
        <v>0</v>
      </c>
      <c r="CB113" s="113">
        <f t="shared" si="291"/>
        <v>0</v>
      </c>
      <c r="CC113" s="113">
        <f t="shared" si="292"/>
        <v>0</v>
      </c>
      <c r="CD113" s="113">
        <f t="shared" si="293"/>
        <v>0</v>
      </c>
      <c r="CE113" s="113">
        <f t="shared" si="294"/>
        <v>0</v>
      </c>
      <c r="CF113" s="113">
        <f t="shared" si="295"/>
        <v>0</v>
      </c>
      <c r="CG113" s="113">
        <f t="shared" si="296"/>
        <v>0</v>
      </c>
      <c r="CH113" s="113">
        <f t="shared" si="297"/>
        <v>0</v>
      </c>
      <c r="CI113" s="113">
        <f t="shared" si="298"/>
        <v>0</v>
      </c>
      <c r="CJ113" s="113">
        <f t="shared" si="299"/>
        <v>0</v>
      </c>
      <c r="CK113" s="113">
        <f t="shared" si="300"/>
        <v>0</v>
      </c>
      <c r="CL113" s="113">
        <f t="shared" si="301"/>
        <v>0</v>
      </c>
      <c r="CM113" s="113">
        <f t="shared" si="302"/>
        <v>0</v>
      </c>
      <c r="CN113" s="113">
        <f t="shared" si="303"/>
        <v>0</v>
      </c>
      <c r="CO113" s="113">
        <f t="shared" si="304"/>
        <v>0</v>
      </c>
      <c r="CP113" s="113">
        <f t="shared" si="305"/>
        <v>0</v>
      </c>
      <c r="CQ113" s="113">
        <f t="shared" si="306"/>
        <v>0</v>
      </c>
      <c r="CR113" s="113">
        <f t="shared" si="307"/>
        <v>0</v>
      </c>
      <c r="CS113" s="113">
        <f t="shared" si="308"/>
        <v>0</v>
      </c>
      <c r="CT113" s="113">
        <f t="shared" si="309"/>
        <v>0</v>
      </c>
    </row>
    <row r="114" spans="1:98" ht="15" x14ac:dyDescent="0.25">
      <c r="A114" s="110">
        <f>VLOOKUP(LARGE(BASIC_TAB!$A$11:$A$151,ROW(A114)-5),BASIC_TAB!$A$11:$C$151,3,0)</f>
        <v>131</v>
      </c>
      <c r="B114" t="str">
        <f t="shared" si="157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IF(AND(VLOOKUP($A114,BASIC_TAB!$C$11:$AU$151,8,0)="",VLOOKUP($A114,BASIC_TAB!$C$11:$AU$151,9,0)=""),"",IF(VLOOKUP($A114,BASIC_TAB!$C$11:$AU$151,14,0)="*",0,VLOOKUP($A114,BASIC_TAB!$C$11:$AU$151,14,0)))</f>
        <v/>
      </c>
      <c r="P114" s="111" t="str">
        <f>IF(AND(VLOOKUP($A114,BASIC_TAB!$C$11:$AU$151,8,0)="",VLOOKUP($A114,BASIC_TAB!$C$11:$AU$151,9,0)=""),"",IF(VLOOKUP($A114,BASIC_TAB!$C$11:$AU$151,15,0)="*",0,VLOOKUP($A114,BASIC_TAB!$C$11:$AU$151,15,0)))</f>
        <v/>
      </c>
      <c r="Q114" s="111" t="str">
        <f>IF(AND(VLOOKUP($A114,BASIC_TAB!$C$11:$AU$151,8,0)="",VLOOKUP($A114,BASIC_TAB!$C$11:$AU$151,9,0)=""),"",IF(VLOOKUP($A114,BASIC_TAB!$C$11:$AU$151,16,0)="*",0,VLOOKUP($A114,BASIC_TAB!$C$11:$AU$151,16,0)))</f>
        <v/>
      </c>
      <c r="R114" s="111" t="str">
        <f>IF(AND(VLOOKUP($A114,BASIC_TAB!$C$11:$AU$151,8,0)="",VLOOKUP($A114,BASIC_TAB!$C$11:$AU$151,9,0)=""),"",IF(VLOOKUP($A114,BASIC_TAB!$C$11:$AU$151,17,0)="*",0,VLOOKUP($A114,BASIC_TAB!$C$11:$AU$151,17,0)))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4"/>
        <v>#N/A</v>
      </c>
      <c r="X114" s="110" t="e">
        <f t="shared" si="235"/>
        <v>#N/A</v>
      </c>
      <c r="Y114" s="110" t="e">
        <f t="shared" si="236"/>
        <v>#N/A</v>
      </c>
      <c r="Z114" s="110" t="e">
        <f t="shared" si="237"/>
        <v>#N/A</v>
      </c>
      <c r="AA114" s="113">
        <f t="shared" si="238"/>
        <v>0</v>
      </c>
      <c r="AB114" s="113">
        <f t="shared" si="239"/>
        <v>0</v>
      </c>
      <c r="AC114" s="113">
        <f t="shared" si="240"/>
        <v>0</v>
      </c>
      <c r="AD114" s="113">
        <f t="shared" si="241"/>
        <v>0</v>
      </c>
      <c r="AE114" s="113">
        <f t="shared" si="242"/>
        <v>0</v>
      </c>
      <c r="AF114" s="113">
        <f t="shared" si="243"/>
        <v>0</v>
      </c>
      <c r="AG114" s="113">
        <f t="shared" si="244"/>
        <v>0</v>
      </c>
      <c r="AH114" s="113">
        <f t="shared" si="245"/>
        <v>0</v>
      </c>
      <c r="AI114" s="113">
        <f t="shared" si="246"/>
        <v>0</v>
      </c>
      <c r="AJ114" s="113">
        <f t="shared" si="247"/>
        <v>0</v>
      </c>
      <c r="AK114" s="113">
        <f t="shared" si="248"/>
        <v>0</v>
      </c>
      <c r="AL114" s="113">
        <f t="shared" si="249"/>
        <v>0</v>
      </c>
      <c r="AM114" s="113">
        <f t="shared" si="250"/>
        <v>0</v>
      </c>
      <c r="AN114" s="113">
        <f t="shared" si="251"/>
        <v>0</v>
      </c>
      <c r="AO114" s="113">
        <f t="shared" si="252"/>
        <v>0</v>
      </c>
      <c r="AP114" s="113">
        <f t="shared" si="253"/>
        <v>0</v>
      </c>
      <c r="AQ114" s="113">
        <f t="shared" si="254"/>
        <v>0</v>
      </c>
      <c r="AR114" s="113">
        <f t="shared" si="255"/>
        <v>0</v>
      </c>
      <c r="AS114" s="113">
        <f t="shared" si="256"/>
        <v>0</v>
      </c>
      <c r="AT114" s="113">
        <f t="shared" si="257"/>
        <v>0</v>
      </c>
      <c r="AU114" s="113">
        <f t="shared" si="258"/>
        <v>0</v>
      </c>
      <c r="AV114" s="113">
        <f t="shared" si="259"/>
        <v>0</v>
      </c>
      <c r="AW114" s="113">
        <f t="shared" si="260"/>
        <v>0</v>
      </c>
      <c r="AX114" s="113">
        <f t="shared" si="261"/>
        <v>0</v>
      </c>
      <c r="AY114" s="113">
        <f t="shared" si="262"/>
        <v>0</v>
      </c>
      <c r="AZ114" s="113">
        <f t="shared" si="263"/>
        <v>0</v>
      </c>
      <c r="BA114" s="113">
        <f t="shared" si="264"/>
        <v>0</v>
      </c>
      <c r="BB114" s="113">
        <f t="shared" si="265"/>
        <v>0</v>
      </c>
      <c r="BC114" s="113">
        <f t="shared" si="266"/>
        <v>0</v>
      </c>
      <c r="BD114" s="113">
        <f t="shared" si="267"/>
        <v>0</v>
      </c>
      <c r="BE114" s="113">
        <f t="shared" si="268"/>
        <v>0</v>
      </c>
      <c r="BF114" s="113">
        <f t="shared" si="269"/>
        <v>0</v>
      </c>
      <c r="BG114" s="113">
        <f t="shared" si="270"/>
        <v>0</v>
      </c>
      <c r="BH114" s="113">
        <f t="shared" si="271"/>
        <v>0</v>
      </c>
      <c r="BI114" s="113">
        <f t="shared" si="272"/>
        <v>0</v>
      </c>
      <c r="BJ114" s="113">
        <f t="shared" si="273"/>
        <v>0</v>
      </c>
      <c r="BK114" s="113">
        <f t="shared" si="274"/>
        <v>0</v>
      </c>
      <c r="BL114" s="113">
        <f t="shared" si="275"/>
        <v>0</v>
      </c>
      <c r="BM114" s="113">
        <f t="shared" si="276"/>
        <v>0</v>
      </c>
      <c r="BN114" s="113">
        <f t="shared" si="277"/>
        <v>0</v>
      </c>
      <c r="BO114" s="113">
        <f t="shared" si="278"/>
        <v>0</v>
      </c>
      <c r="BP114" s="113">
        <f t="shared" si="279"/>
        <v>0</v>
      </c>
      <c r="BQ114" s="113">
        <f t="shared" si="280"/>
        <v>0</v>
      </c>
      <c r="BR114" s="113">
        <f t="shared" si="281"/>
        <v>0</v>
      </c>
      <c r="BS114" s="113">
        <f t="shared" si="282"/>
        <v>0</v>
      </c>
      <c r="BT114" s="113">
        <f t="shared" si="283"/>
        <v>0</v>
      </c>
      <c r="BU114" s="113">
        <f t="shared" si="284"/>
        <v>0</v>
      </c>
      <c r="BV114" s="113">
        <f t="shared" si="285"/>
        <v>0</v>
      </c>
      <c r="BW114" s="113">
        <f t="shared" si="286"/>
        <v>0</v>
      </c>
      <c r="BX114" s="113">
        <f t="shared" si="287"/>
        <v>0</v>
      </c>
      <c r="BY114" s="113">
        <f t="shared" si="288"/>
        <v>0</v>
      </c>
      <c r="BZ114" s="113">
        <f t="shared" si="289"/>
        <v>0</v>
      </c>
      <c r="CA114" s="113">
        <f t="shared" si="290"/>
        <v>0</v>
      </c>
      <c r="CB114" s="113">
        <f t="shared" si="291"/>
        <v>0</v>
      </c>
      <c r="CC114" s="113">
        <f t="shared" si="292"/>
        <v>0</v>
      </c>
      <c r="CD114" s="113">
        <f t="shared" si="293"/>
        <v>0</v>
      </c>
      <c r="CE114" s="113">
        <f t="shared" si="294"/>
        <v>0</v>
      </c>
      <c r="CF114" s="113">
        <f t="shared" si="295"/>
        <v>0</v>
      </c>
      <c r="CG114" s="113">
        <f t="shared" si="296"/>
        <v>0</v>
      </c>
      <c r="CH114" s="113">
        <f t="shared" si="297"/>
        <v>0</v>
      </c>
      <c r="CI114" s="113">
        <f t="shared" si="298"/>
        <v>0</v>
      </c>
      <c r="CJ114" s="113">
        <f t="shared" si="299"/>
        <v>0</v>
      </c>
      <c r="CK114" s="113">
        <f t="shared" si="300"/>
        <v>0</v>
      </c>
      <c r="CL114" s="113">
        <f t="shared" si="301"/>
        <v>0</v>
      </c>
      <c r="CM114" s="113">
        <f t="shared" si="302"/>
        <v>0</v>
      </c>
      <c r="CN114" s="113">
        <f t="shared" si="303"/>
        <v>0</v>
      </c>
      <c r="CO114" s="113">
        <f t="shared" si="304"/>
        <v>0</v>
      </c>
      <c r="CP114" s="113">
        <f t="shared" si="305"/>
        <v>0</v>
      </c>
      <c r="CQ114" s="113">
        <f t="shared" si="306"/>
        <v>0</v>
      </c>
      <c r="CR114" s="113">
        <f t="shared" si="307"/>
        <v>0</v>
      </c>
      <c r="CS114" s="113">
        <f t="shared" si="308"/>
        <v>0</v>
      </c>
      <c r="CT114" s="113">
        <f t="shared" si="309"/>
        <v>0</v>
      </c>
    </row>
    <row r="115" spans="1:98" ht="15" x14ac:dyDescent="0.25">
      <c r="A115" s="110">
        <f>VLOOKUP(LARGE(BASIC_TAB!$A$11:$A$151,ROW(A115)-5),BASIC_TAB!$A$11:$C$151,3,0)</f>
        <v>132</v>
      </c>
      <c r="B115" t="str">
        <f t="shared" si="157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IF(AND(VLOOKUP($A115,BASIC_TAB!$C$11:$AU$151,8,0)="",VLOOKUP($A115,BASIC_TAB!$C$11:$AU$151,9,0)=""),"",IF(VLOOKUP($A115,BASIC_TAB!$C$11:$AU$151,14,0)="*",0,VLOOKUP($A115,BASIC_TAB!$C$11:$AU$151,14,0)))</f>
        <v/>
      </c>
      <c r="P115" s="111" t="str">
        <f>IF(AND(VLOOKUP($A115,BASIC_TAB!$C$11:$AU$151,8,0)="",VLOOKUP($A115,BASIC_TAB!$C$11:$AU$151,9,0)=""),"",IF(VLOOKUP($A115,BASIC_TAB!$C$11:$AU$151,15,0)="*",0,VLOOKUP($A115,BASIC_TAB!$C$11:$AU$151,15,0)))</f>
        <v/>
      </c>
      <c r="Q115" s="111" t="str">
        <f>IF(AND(VLOOKUP($A115,BASIC_TAB!$C$11:$AU$151,8,0)="",VLOOKUP($A115,BASIC_TAB!$C$11:$AU$151,9,0)=""),"",IF(VLOOKUP($A115,BASIC_TAB!$C$11:$AU$151,16,0)="*",0,VLOOKUP($A115,BASIC_TAB!$C$11:$AU$151,16,0)))</f>
        <v/>
      </c>
      <c r="R115" s="111" t="str">
        <f>IF(AND(VLOOKUP($A115,BASIC_TAB!$C$11:$AU$151,8,0)="",VLOOKUP($A115,BASIC_TAB!$C$11:$AU$151,9,0)=""),"",IF(VLOOKUP($A115,BASIC_TAB!$C$11:$AU$151,17,0)="*",0,VLOOKUP($A115,BASIC_TAB!$C$11:$AU$151,17,0)))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4"/>
        <v>#N/A</v>
      </c>
      <c r="X115" s="110" t="e">
        <f t="shared" si="235"/>
        <v>#N/A</v>
      </c>
      <c r="Y115" s="110" t="e">
        <f t="shared" si="236"/>
        <v>#N/A</v>
      </c>
      <c r="Z115" s="110" t="e">
        <f t="shared" si="237"/>
        <v>#N/A</v>
      </c>
      <c r="AA115" s="113">
        <f t="shared" si="238"/>
        <v>0</v>
      </c>
      <c r="AB115" s="113">
        <f t="shared" si="239"/>
        <v>0</v>
      </c>
      <c r="AC115" s="113">
        <f t="shared" si="240"/>
        <v>0</v>
      </c>
      <c r="AD115" s="113">
        <f t="shared" si="241"/>
        <v>0</v>
      </c>
      <c r="AE115" s="113">
        <f t="shared" si="242"/>
        <v>0</v>
      </c>
      <c r="AF115" s="113">
        <f t="shared" si="243"/>
        <v>0</v>
      </c>
      <c r="AG115" s="113">
        <f t="shared" si="244"/>
        <v>0</v>
      </c>
      <c r="AH115" s="113">
        <f t="shared" si="245"/>
        <v>0</v>
      </c>
      <c r="AI115" s="113">
        <f t="shared" si="246"/>
        <v>0</v>
      </c>
      <c r="AJ115" s="113">
        <f t="shared" si="247"/>
        <v>0</v>
      </c>
      <c r="AK115" s="113">
        <f t="shared" si="248"/>
        <v>0</v>
      </c>
      <c r="AL115" s="113">
        <f t="shared" si="249"/>
        <v>0</v>
      </c>
      <c r="AM115" s="113">
        <f t="shared" si="250"/>
        <v>0</v>
      </c>
      <c r="AN115" s="113">
        <f t="shared" si="251"/>
        <v>0</v>
      </c>
      <c r="AO115" s="113">
        <f t="shared" si="252"/>
        <v>0</v>
      </c>
      <c r="AP115" s="113">
        <f t="shared" si="253"/>
        <v>0</v>
      </c>
      <c r="AQ115" s="113">
        <f t="shared" si="254"/>
        <v>0</v>
      </c>
      <c r="AR115" s="113">
        <f t="shared" si="255"/>
        <v>0</v>
      </c>
      <c r="AS115" s="113">
        <f t="shared" si="256"/>
        <v>0</v>
      </c>
      <c r="AT115" s="113">
        <f t="shared" si="257"/>
        <v>0</v>
      </c>
      <c r="AU115" s="113">
        <f t="shared" si="258"/>
        <v>0</v>
      </c>
      <c r="AV115" s="113">
        <f t="shared" si="259"/>
        <v>0</v>
      </c>
      <c r="AW115" s="113">
        <f t="shared" si="260"/>
        <v>0</v>
      </c>
      <c r="AX115" s="113">
        <f t="shared" si="261"/>
        <v>0</v>
      </c>
      <c r="AY115" s="113">
        <f t="shared" si="262"/>
        <v>0</v>
      </c>
      <c r="AZ115" s="113">
        <f t="shared" si="263"/>
        <v>0</v>
      </c>
      <c r="BA115" s="113">
        <f t="shared" si="264"/>
        <v>0</v>
      </c>
      <c r="BB115" s="113">
        <f t="shared" si="265"/>
        <v>0</v>
      </c>
      <c r="BC115" s="113">
        <f t="shared" si="266"/>
        <v>0</v>
      </c>
      <c r="BD115" s="113">
        <f t="shared" si="267"/>
        <v>0</v>
      </c>
      <c r="BE115" s="113">
        <f t="shared" si="268"/>
        <v>0</v>
      </c>
      <c r="BF115" s="113">
        <f t="shared" si="269"/>
        <v>0</v>
      </c>
      <c r="BG115" s="113">
        <f t="shared" si="270"/>
        <v>0</v>
      </c>
      <c r="BH115" s="113">
        <f t="shared" si="271"/>
        <v>0</v>
      </c>
      <c r="BI115" s="113">
        <f t="shared" si="272"/>
        <v>0</v>
      </c>
      <c r="BJ115" s="113">
        <f t="shared" si="273"/>
        <v>0</v>
      </c>
      <c r="BK115" s="113">
        <f t="shared" si="274"/>
        <v>0</v>
      </c>
      <c r="BL115" s="113">
        <f t="shared" si="275"/>
        <v>0</v>
      </c>
      <c r="BM115" s="113">
        <f t="shared" si="276"/>
        <v>0</v>
      </c>
      <c r="BN115" s="113">
        <f t="shared" si="277"/>
        <v>0</v>
      </c>
      <c r="BO115" s="113">
        <f t="shared" si="278"/>
        <v>0</v>
      </c>
      <c r="BP115" s="113">
        <f t="shared" si="279"/>
        <v>0</v>
      </c>
      <c r="BQ115" s="113">
        <f t="shared" si="280"/>
        <v>0</v>
      </c>
      <c r="BR115" s="113">
        <f t="shared" si="281"/>
        <v>0</v>
      </c>
      <c r="BS115" s="113">
        <f t="shared" si="282"/>
        <v>0</v>
      </c>
      <c r="BT115" s="113">
        <f t="shared" si="283"/>
        <v>0</v>
      </c>
      <c r="BU115" s="113">
        <f t="shared" si="284"/>
        <v>0</v>
      </c>
      <c r="BV115" s="113">
        <f t="shared" si="285"/>
        <v>0</v>
      </c>
      <c r="BW115" s="113">
        <f t="shared" si="286"/>
        <v>0</v>
      </c>
      <c r="BX115" s="113">
        <f t="shared" si="287"/>
        <v>0</v>
      </c>
      <c r="BY115" s="113">
        <f t="shared" si="288"/>
        <v>0</v>
      </c>
      <c r="BZ115" s="113">
        <f t="shared" si="289"/>
        <v>0</v>
      </c>
      <c r="CA115" s="113">
        <f t="shared" si="290"/>
        <v>0</v>
      </c>
      <c r="CB115" s="113">
        <f t="shared" si="291"/>
        <v>0</v>
      </c>
      <c r="CC115" s="113">
        <f t="shared" si="292"/>
        <v>0</v>
      </c>
      <c r="CD115" s="113">
        <f t="shared" si="293"/>
        <v>0</v>
      </c>
      <c r="CE115" s="113">
        <f t="shared" si="294"/>
        <v>0</v>
      </c>
      <c r="CF115" s="113">
        <f t="shared" si="295"/>
        <v>0</v>
      </c>
      <c r="CG115" s="113">
        <f t="shared" si="296"/>
        <v>0</v>
      </c>
      <c r="CH115" s="113">
        <f t="shared" si="297"/>
        <v>0</v>
      </c>
      <c r="CI115" s="113">
        <f t="shared" si="298"/>
        <v>0</v>
      </c>
      <c r="CJ115" s="113">
        <f t="shared" si="299"/>
        <v>0</v>
      </c>
      <c r="CK115" s="113">
        <f t="shared" si="300"/>
        <v>0</v>
      </c>
      <c r="CL115" s="113">
        <f t="shared" si="301"/>
        <v>0</v>
      </c>
      <c r="CM115" s="113">
        <f t="shared" si="302"/>
        <v>0</v>
      </c>
      <c r="CN115" s="113">
        <f t="shared" si="303"/>
        <v>0</v>
      </c>
      <c r="CO115" s="113">
        <f t="shared" si="304"/>
        <v>0</v>
      </c>
      <c r="CP115" s="113">
        <f t="shared" si="305"/>
        <v>0</v>
      </c>
      <c r="CQ115" s="113">
        <f t="shared" si="306"/>
        <v>0</v>
      </c>
      <c r="CR115" s="113">
        <f t="shared" si="307"/>
        <v>0</v>
      </c>
      <c r="CS115" s="113">
        <f t="shared" si="308"/>
        <v>0</v>
      </c>
      <c r="CT115" s="113">
        <f t="shared" si="309"/>
        <v>0</v>
      </c>
    </row>
    <row r="116" spans="1:98" ht="15" x14ac:dyDescent="0.25">
      <c r="A116" s="110">
        <f>VLOOKUP(LARGE(BASIC_TAB!$A$11:$A$151,ROW(A116)-5),BASIC_TAB!$A$11:$C$151,3,0)</f>
        <v>138</v>
      </c>
      <c r="B116" t="str">
        <f t="shared" si="157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IF(AND(VLOOKUP($A116,BASIC_TAB!$C$11:$AU$151,8,0)="",VLOOKUP($A116,BASIC_TAB!$C$11:$AU$151,9,0)=""),"",IF(VLOOKUP($A116,BASIC_TAB!$C$11:$AU$151,14,0)="*",0,VLOOKUP($A116,BASIC_TAB!$C$11:$AU$151,14,0)))</f>
        <v/>
      </c>
      <c r="P116" s="111" t="str">
        <f>IF(AND(VLOOKUP($A116,BASIC_TAB!$C$11:$AU$151,8,0)="",VLOOKUP($A116,BASIC_TAB!$C$11:$AU$151,9,0)=""),"",IF(VLOOKUP($A116,BASIC_TAB!$C$11:$AU$151,15,0)="*",0,VLOOKUP($A116,BASIC_TAB!$C$11:$AU$151,15,0)))</f>
        <v/>
      </c>
      <c r="Q116" s="111" t="str">
        <f>IF(AND(VLOOKUP($A116,BASIC_TAB!$C$11:$AU$151,8,0)="",VLOOKUP($A116,BASIC_TAB!$C$11:$AU$151,9,0)=""),"",IF(VLOOKUP($A116,BASIC_TAB!$C$11:$AU$151,16,0)="*",0,VLOOKUP($A116,BASIC_TAB!$C$11:$AU$151,16,0)))</f>
        <v/>
      </c>
      <c r="R116" s="111" t="str">
        <f>IF(AND(VLOOKUP($A116,BASIC_TAB!$C$11:$AU$151,8,0)="",VLOOKUP($A116,BASIC_TAB!$C$11:$AU$151,9,0)=""),"",IF(VLOOKUP($A116,BASIC_TAB!$C$11:$AU$151,17,0)="*",0,VLOOKUP($A116,BASIC_TAB!$C$11:$AU$151,17,0)))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4"/>
        <v>#N/A</v>
      </c>
      <c r="X116" s="110" t="e">
        <f t="shared" si="235"/>
        <v>#N/A</v>
      </c>
      <c r="Y116" s="110" t="e">
        <f t="shared" si="236"/>
        <v>#N/A</v>
      </c>
      <c r="Z116" s="110" t="e">
        <f t="shared" si="237"/>
        <v>#N/A</v>
      </c>
      <c r="AA116" s="113">
        <f t="shared" si="238"/>
        <v>0</v>
      </c>
      <c r="AB116" s="113">
        <f t="shared" si="239"/>
        <v>0</v>
      </c>
      <c r="AC116" s="113">
        <f t="shared" si="240"/>
        <v>0</v>
      </c>
      <c r="AD116" s="113">
        <f t="shared" si="241"/>
        <v>0</v>
      </c>
      <c r="AE116" s="113">
        <f t="shared" si="242"/>
        <v>0</v>
      </c>
      <c r="AF116" s="113">
        <f t="shared" si="243"/>
        <v>0</v>
      </c>
      <c r="AG116" s="113">
        <f t="shared" si="244"/>
        <v>0</v>
      </c>
      <c r="AH116" s="113">
        <f t="shared" si="245"/>
        <v>0</v>
      </c>
      <c r="AI116" s="113">
        <f t="shared" si="246"/>
        <v>0</v>
      </c>
      <c r="AJ116" s="113">
        <f t="shared" si="247"/>
        <v>0</v>
      </c>
      <c r="AK116" s="113">
        <f t="shared" si="248"/>
        <v>0</v>
      </c>
      <c r="AL116" s="113">
        <f t="shared" si="249"/>
        <v>0</v>
      </c>
      <c r="AM116" s="113">
        <f t="shared" si="250"/>
        <v>0</v>
      </c>
      <c r="AN116" s="113">
        <f t="shared" si="251"/>
        <v>0</v>
      </c>
      <c r="AO116" s="113">
        <f t="shared" si="252"/>
        <v>0</v>
      </c>
      <c r="AP116" s="113">
        <f t="shared" si="253"/>
        <v>0</v>
      </c>
      <c r="AQ116" s="113">
        <f t="shared" si="254"/>
        <v>0</v>
      </c>
      <c r="AR116" s="113">
        <f t="shared" si="255"/>
        <v>0</v>
      </c>
      <c r="AS116" s="113">
        <f t="shared" si="256"/>
        <v>0</v>
      </c>
      <c r="AT116" s="113">
        <f t="shared" si="257"/>
        <v>0</v>
      </c>
      <c r="AU116" s="113">
        <f t="shared" si="258"/>
        <v>0</v>
      </c>
      <c r="AV116" s="113">
        <f t="shared" si="259"/>
        <v>0</v>
      </c>
      <c r="AW116" s="113">
        <f t="shared" si="260"/>
        <v>0</v>
      </c>
      <c r="AX116" s="113">
        <f t="shared" si="261"/>
        <v>0</v>
      </c>
      <c r="AY116" s="113">
        <f t="shared" si="262"/>
        <v>0</v>
      </c>
      <c r="AZ116" s="113">
        <f t="shared" si="263"/>
        <v>0</v>
      </c>
      <c r="BA116" s="113">
        <f t="shared" si="264"/>
        <v>0</v>
      </c>
      <c r="BB116" s="113">
        <f t="shared" si="265"/>
        <v>0</v>
      </c>
      <c r="BC116" s="113">
        <f t="shared" si="266"/>
        <v>0</v>
      </c>
      <c r="BD116" s="113">
        <f t="shared" si="267"/>
        <v>0</v>
      </c>
      <c r="BE116" s="113">
        <f t="shared" si="268"/>
        <v>0</v>
      </c>
      <c r="BF116" s="113">
        <f t="shared" si="269"/>
        <v>0</v>
      </c>
      <c r="BG116" s="113">
        <f t="shared" si="270"/>
        <v>0</v>
      </c>
      <c r="BH116" s="113">
        <f t="shared" si="271"/>
        <v>0</v>
      </c>
      <c r="BI116" s="113">
        <f t="shared" si="272"/>
        <v>0</v>
      </c>
      <c r="BJ116" s="113">
        <f t="shared" si="273"/>
        <v>0</v>
      </c>
      <c r="BK116" s="113">
        <f t="shared" si="274"/>
        <v>0</v>
      </c>
      <c r="BL116" s="113">
        <f t="shared" si="275"/>
        <v>0</v>
      </c>
      <c r="BM116" s="113">
        <f t="shared" si="276"/>
        <v>0</v>
      </c>
      <c r="BN116" s="113">
        <f t="shared" si="277"/>
        <v>0</v>
      </c>
      <c r="BO116" s="113">
        <f t="shared" si="278"/>
        <v>0</v>
      </c>
      <c r="BP116" s="113">
        <f t="shared" si="279"/>
        <v>0</v>
      </c>
      <c r="BQ116" s="113">
        <f t="shared" si="280"/>
        <v>0</v>
      </c>
      <c r="BR116" s="113">
        <f t="shared" si="281"/>
        <v>0</v>
      </c>
      <c r="BS116" s="113">
        <f t="shared" si="282"/>
        <v>0</v>
      </c>
      <c r="BT116" s="113">
        <f t="shared" si="283"/>
        <v>0</v>
      </c>
      <c r="BU116" s="113">
        <f t="shared" si="284"/>
        <v>0</v>
      </c>
      <c r="BV116" s="113">
        <f t="shared" si="285"/>
        <v>0</v>
      </c>
      <c r="BW116" s="113">
        <f t="shared" si="286"/>
        <v>0</v>
      </c>
      <c r="BX116" s="113">
        <f t="shared" si="287"/>
        <v>0</v>
      </c>
      <c r="BY116" s="113">
        <f t="shared" si="288"/>
        <v>0</v>
      </c>
      <c r="BZ116" s="113">
        <f t="shared" si="289"/>
        <v>0</v>
      </c>
      <c r="CA116" s="113">
        <f t="shared" si="290"/>
        <v>0</v>
      </c>
      <c r="CB116" s="113">
        <f t="shared" si="291"/>
        <v>0</v>
      </c>
      <c r="CC116" s="113">
        <f t="shared" si="292"/>
        <v>0</v>
      </c>
      <c r="CD116" s="113">
        <f t="shared" si="293"/>
        <v>0</v>
      </c>
      <c r="CE116" s="113">
        <f t="shared" si="294"/>
        <v>0</v>
      </c>
      <c r="CF116" s="113">
        <f t="shared" si="295"/>
        <v>0</v>
      </c>
      <c r="CG116" s="113">
        <f t="shared" si="296"/>
        <v>0</v>
      </c>
      <c r="CH116" s="113">
        <f t="shared" si="297"/>
        <v>0</v>
      </c>
      <c r="CI116" s="113">
        <f t="shared" si="298"/>
        <v>0</v>
      </c>
      <c r="CJ116" s="113">
        <f t="shared" si="299"/>
        <v>0</v>
      </c>
      <c r="CK116" s="113">
        <f t="shared" si="300"/>
        <v>0</v>
      </c>
      <c r="CL116" s="113">
        <f t="shared" si="301"/>
        <v>0</v>
      </c>
      <c r="CM116" s="113">
        <f t="shared" si="302"/>
        <v>0</v>
      </c>
      <c r="CN116" s="113">
        <f t="shared" si="303"/>
        <v>0</v>
      </c>
      <c r="CO116" s="113">
        <f t="shared" si="304"/>
        <v>0</v>
      </c>
      <c r="CP116" s="113">
        <f t="shared" si="305"/>
        <v>0</v>
      </c>
      <c r="CQ116" s="113">
        <f t="shared" si="306"/>
        <v>0</v>
      </c>
      <c r="CR116" s="113">
        <f t="shared" si="307"/>
        <v>0</v>
      </c>
      <c r="CS116" s="113">
        <f t="shared" si="308"/>
        <v>0</v>
      </c>
      <c r="CT116" s="113">
        <f t="shared" si="309"/>
        <v>0</v>
      </c>
    </row>
    <row r="117" spans="1:98" ht="15" x14ac:dyDescent="0.25">
      <c r="A117" s="110">
        <f>VLOOKUP(LARGE(BASIC_TAB!$A$11:$A$151,ROW(A117)-5),BASIC_TAB!$A$11:$C$151,3,0)</f>
        <v>139</v>
      </c>
      <c r="B117" t="str">
        <f t="shared" si="157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IF(AND(VLOOKUP($A117,BASIC_TAB!$C$11:$AU$151,8,0)="",VLOOKUP($A117,BASIC_TAB!$C$11:$AU$151,9,0)=""),"",IF(VLOOKUP($A117,BASIC_TAB!$C$11:$AU$151,14,0)="*",0,VLOOKUP($A117,BASIC_TAB!$C$11:$AU$151,14,0)))</f>
        <v/>
      </c>
      <c r="P117" s="111" t="str">
        <f>IF(AND(VLOOKUP($A117,BASIC_TAB!$C$11:$AU$151,8,0)="",VLOOKUP($A117,BASIC_TAB!$C$11:$AU$151,9,0)=""),"",IF(VLOOKUP($A117,BASIC_TAB!$C$11:$AU$151,15,0)="*",0,VLOOKUP($A117,BASIC_TAB!$C$11:$AU$151,15,0)))</f>
        <v/>
      </c>
      <c r="Q117" s="111" t="str">
        <f>IF(AND(VLOOKUP($A117,BASIC_TAB!$C$11:$AU$151,8,0)="",VLOOKUP($A117,BASIC_TAB!$C$11:$AU$151,9,0)=""),"",IF(VLOOKUP($A117,BASIC_TAB!$C$11:$AU$151,16,0)="*",0,VLOOKUP($A117,BASIC_TAB!$C$11:$AU$151,16,0)))</f>
        <v/>
      </c>
      <c r="R117" s="111" t="str">
        <f>IF(AND(VLOOKUP($A117,BASIC_TAB!$C$11:$AU$151,8,0)="",VLOOKUP($A117,BASIC_TAB!$C$11:$AU$151,9,0)=""),"",IF(VLOOKUP($A117,BASIC_TAB!$C$11:$AU$151,17,0)="*",0,VLOOKUP($A117,BASIC_TAB!$C$11:$AU$151,17,0)))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4"/>
        <v>#N/A</v>
      </c>
      <c r="X117" s="110" t="e">
        <f t="shared" si="235"/>
        <v>#N/A</v>
      </c>
      <c r="Y117" s="110" t="e">
        <f t="shared" si="236"/>
        <v>#N/A</v>
      </c>
      <c r="Z117" s="110" t="e">
        <f t="shared" si="237"/>
        <v>#N/A</v>
      </c>
      <c r="AA117" s="113">
        <f t="shared" si="238"/>
        <v>0</v>
      </c>
      <c r="AB117" s="113">
        <f t="shared" si="239"/>
        <v>0</v>
      </c>
      <c r="AC117" s="113">
        <f t="shared" si="240"/>
        <v>0</v>
      </c>
      <c r="AD117" s="113">
        <f t="shared" si="241"/>
        <v>0</v>
      </c>
      <c r="AE117" s="113">
        <f t="shared" si="242"/>
        <v>0</v>
      </c>
      <c r="AF117" s="113">
        <f t="shared" si="243"/>
        <v>0</v>
      </c>
      <c r="AG117" s="113">
        <f t="shared" si="244"/>
        <v>0</v>
      </c>
      <c r="AH117" s="113">
        <f t="shared" si="245"/>
        <v>0</v>
      </c>
      <c r="AI117" s="113">
        <f t="shared" si="246"/>
        <v>0</v>
      </c>
      <c r="AJ117" s="113">
        <f t="shared" si="247"/>
        <v>0</v>
      </c>
      <c r="AK117" s="113">
        <f t="shared" si="248"/>
        <v>0</v>
      </c>
      <c r="AL117" s="113">
        <f t="shared" si="249"/>
        <v>0</v>
      </c>
      <c r="AM117" s="113">
        <f t="shared" si="250"/>
        <v>0</v>
      </c>
      <c r="AN117" s="113">
        <f t="shared" si="251"/>
        <v>0</v>
      </c>
      <c r="AO117" s="113">
        <f t="shared" si="252"/>
        <v>0</v>
      </c>
      <c r="AP117" s="113">
        <f t="shared" si="253"/>
        <v>0</v>
      </c>
      <c r="AQ117" s="113">
        <f t="shared" si="254"/>
        <v>0</v>
      </c>
      <c r="AR117" s="113">
        <f t="shared" si="255"/>
        <v>0</v>
      </c>
      <c r="AS117" s="113">
        <f t="shared" si="256"/>
        <v>0</v>
      </c>
      <c r="AT117" s="113">
        <f t="shared" si="257"/>
        <v>0</v>
      </c>
      <c r="AU117" s="113">
        <f t="shared" si="258"/>
        <v>0</v>
      </c>
      <c r="AV117" s="113">
        <f t="shared" si="259"/>
        <v>0</v>
      </c>
      <c r="AW117" s="113">
        <f t="shared" si="260"/>
        <v>0</v>
      </c>
      <c r="AX117" s="113">
        <f t="shared" si="261"/>
        <v>0</v>
      </c>
      <c r="AY117" s="113">
        <f t="shared" si="262"/>
        <v>0</v>
      </c>
      <c r="AZ117" s="113">
        <f t="shared" si="263"/>
        <v>0</v>
      </c>
      <c r="BA117" s="113">
        <f t="shared" si="264"/>
        <v>0</v>
      </c>
      <c r="BB117" s="113">
        <f t="shared" si="265"/>
        <v>0</v>
      </c>
      <c r="BC117" s="113">
        <f t="shared" si="266"/>
        <v>0</v>
      </c>
      <c r="BD117" s="113">
        <f t="shared" si="267"/>
        <v>0</v>
      </c>
      <c r="BE117" s="113">
        <f t="shared" si="268"/>
        <v>0</v>
      </c>
      <c r="BF117" s="113">
        <f t="shared" si="269"/>
        <v>0</v>
      </c>
      <c r="BG117" s="113">
        <f t="shared" si="270"/>
        <v>0</v>
      </c>
      <c r="BH117" s="113">
        <f t="shared" si="271"/>
        <v>0</v>
      </c>
      <c r="BI117" s="113">
        <f t="shared" si="272"/>
        <v>0</v>
      </c>
      <c r="BJ117" s="113">
        <f t="shared" si="273"/>
        <v>0</v>
      </c>
      <c r="BK117" s="113">
        <f t="shared" si="274"/>
        <v>0</v>
      </c>
      <c r="BL117" s="113">
        <f t="shared" si="275"/>
        <v>0</v>
      </c>
      <c r="BM117" s="113">
        <f t="shared" si="276"/>
        <v>0</v>
      </c>
      <c r="BN117" s="113">
        <f t="shared" si="277"/>
        <v>0</v>
      </c>
      <c r="BO117" s="113">
        <f t="shared" si="278"/>
        <v>0</v>
      </c>
      <c r="BP117" s="113">
        <f t="shared" si="279"/>
        <v>0</v>
      </c>
      <c r="BQ117" s="113">
        <f t="shared" si="280"/>
        <v>0</v>
      </c>
      <c r="BR117" s="113">
        <f t="shared" si="281"/>
        <v>0</v>
      </c>
      <c r="BS117" s="113">
        <f t="shared" si="282"/>
        <v>0</v>
      </c>
      <c r="BT117" s="113">
        <f t="shared" si="283"/>
        <v>0</v>
      </c>
      <c r="BU117" s="113">
        <f t="shared" si="284"/>
        <v>0</v>
      </c>
      <c r="BV117" s="113">
        <f t="shared" si="285"/>
        <v>0</v>
      </c>
      <c r="BW117" s="113">
        <f t="shared" si="286"/>
        <v>0</v>
      </c>
      <c r="BX117" s="113">
        <f t="shared" si="287"/>
        <v>0</v>
      </c>
      <c r="BY117" s="113">
        <f t="shared" si="288"/>
        <v>0</v>
      </c>
      <c r="BZ117" s="113">
        <f t="shared" si="289"/>
        <v>0</v>
      </c>
      <c r="CA117" s="113">
        <f t="shared" si="290"/>
        <v>0</v>
      </c>
      <c r="CB117" s="113">
        <f t="shared" si="291"/>
        <v>0</v>
      </c>
      <c r="CC117" s="113">
        <f t="shared" si="292"/>
        <v>0</v>
      </c>
      <c r="CD117" s="113">
        <f t="shared" si="293"/>
        <v>0</v>
      </c>
      <c r="CE117" s="113">
        <f t="shared" si="294"/>
        <v>0</v>
      </c>
      <c r="CF117" s="113">
        <f t="shared" si="295"/>
        <v>0</v>
      </c>
      <c r="CG117" s="113">
        <f t="shared" si="296"/>
        <v>0</v>
      </c>
      <c r="CH117" s="113">
        <f t="shared" si="297"/>
        <v>0</v>
      </c>
      <c r="CI117" s="113">
        <f t="shared" si="298"/>
        <v>0</v>
      </c>
      <c r="CJ117" s="113">
        <f t="shared" si="299"/>
        <v>0</v>
      </c>
      <c r="CK117" s="113">
        <f t="shared" si="300"/>
        <v>0</v>
      </c>
      <c r="CL117" s="113">
        <f t="shared" si="301"/>
        <v>0</v>
      </c>
      <c r="CM117" s="113">
        <f t="shared" si="302"/>
        <v>0</v>
      </c>
      <c r="CN117" s="113">
        <f t="shared" si="303"/>
        <v>0</v>
      </c>
      <c r="CO117" s="113">
        <f t="shared" si="304"/>
        <v>0</v>
      </c>
      <c r="CP117" s="113">
        <f t="shared" si="305"/>
        <v>0</v>
      </c>
      <c r="CQ117" s="113">
        <f t="shared" si="306"/>
        <v>0</v>
      </c>
      <c r="CR117" s="113">
        <f t="shared" si="307"/>
        <v>0</v>
      </c>
      <c r="CS117" s="113">
        <f t="shared" si="308"/>
        <v>0</v>
      </c>
      <c r="CT117" s="113">
        <f t="shared" si="309"/>
        <v>0</v>
      </c>
    </row>
    <row r="118" spans="1:98" ht="15" x14ac:dyDescent="0.25">
      <c r="A118" s="110">
        <f>VLOOKUP(LARGE(BASIC_TAB!$A$11:$A$151,ROW(A118)-5),BASIC_TAB!$A$11:$C$151,3,0)</f>
        <v>140</v>
      </c>
      <c r="B118" t="str">
        <f t="shared" si="157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IF(AND(VLOOKUP($A118,BASIC_TAB!$C$11:$AU$151,8,0)="",VLOOKUP($A118,BASIC_TAB!$C$11:$AU$151,9,0)=""),"",IF(VLOOKUP($A118,BASIC_TAB!$C$11:$AU$151,14,0)="*",0,VLOOKUP($A118,BASIC_TAB!$C$11:$AU$151,14,0)))</f>
        <v/>
      </c>
      <c r="P118" s="111" t="str">
        <f>IF(AND(VLOOKUP($A118,BASIC_TAB!$C$11:$AU$151,8,0)="",VLOOKUP($A118,BASIC_TAB!$C$11:$AU$151,9,0)=""),"",IF(VLOOKUP($A118,BASIC_TAB!$C$11:$AU$151,15,0)="*",0,VLOOKUP($A118,BASIC_TAB!$C$11:$AU$151,15,0)))</f>
        <v/>
      </c>
      <c r="Q118" s="111" t="str">
        <f>IF(AND(VLOOKUP($A118,BASIC_TAB!$C$11:$AU$151,8,0)="",VLOOKUP($A118,BASIC_TAB!$C$11:$AU$151,9,0)=""),"",IF(VLOOKUP($A118,BASIC_TAB!$C$11:$AU$151,16,0)="*",0,VLOOKUP($A118,BASIC_TAB!$C$11:$AU$151,16,0)))</f>
        <v/>
      </c>
      <c r="R118" s="111" t="str">
        <f>IF(AND(VLOOKUP($A118,BASIC_TAB!$C$11:$AU$151,8,0)="",VLOOKUP($A118,BASIC_TAB!$C$11:$AU$151,9,0)=""),"",IF(VLOOKUP($A118,BASIC_TAB!$C$11:$AU$151,17,0)="*",0,VLOOKUP($A118,BASIC_TAB!$C$11:$AU$151,17,0)))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4"/>
        <v>#N/A</v>
      </c>
      <c r="X118" s="110" t="e">
        <f t="shared" si="235"/>
        <v>#N/A</v>
      </c>
      <c r="Y118" s="110" t="e">
        <f t="shared" si="236"/>
        <v>#N/A</v>
      </c>
      <c r="Z118" s="110" t="e">
        <f t="shared" si="237"/>
        <v>#N/A</v>
      </c>
      <c r="AA118" s="113">
        <f t="shared" si="238"/>
        <v>0</v>
      </c>
      <c r="AB118" s="113">
        <f t="shared" si="239"/>
        <v>0</v>
      </c>
      <c r="AC118" s="113">
        <f t="shared" si="240"/>
        <v>0</v>
      </c>
      <c r="AD118" s="113">
        <f t="shared" si="241"/>
        <v>0</v>
      </c>
      <c r="AE118" s="113">
        <f t="shared" si="242"/>
        <v>0</v>
      </c>
      <c r="AF118" s="113">
        <f t="shared" si="243"/>
        <v>0</v>
      </c>
      <c r="AG118" s="113">
        <f t="shared" si="244"/>
        <v>0</v>
      </c>
      <c r="AH118" s="113">
        <f t="shared" si="245"/>
        <v>0</v>
      </c>
      <c r="AI118" s="113">
        <f t="shared" si="246"/>
        <v>0</v>
      </c>
      <c r="AJ118" s="113">
        <f t="shared" si="247"/>
        <v>0</v>
      </c>
      <c r="AK118" s="113">
        <f t="shared" si="248"/>
        <v>0</v>
      </c>
      <c r="AL118" s="113">
        <f t="shared" si="249"/>
        <v>0</v>
      </c>
      <c r="AM118" s="113">
        <f t="shared" si="250"/>
        <v>0</v>
      </c>
      <c r="AN118" s="113">
        <f t="shared" si="251"/>
        <v>0</v>
      </c>
      <c r="AO118" s="113">
        <f t="shared" si="252"/>
        <v>0</v>
      </c>
      <c r="AP118" s="113">
        <f t="shared" si="253"/>
        <v>0</v>
      </c>
      <c r="AQ118" s="113">
        <f t="shared" si="254"/>
        <v>0</v>
      </c>
      <c r="AR118" s="113">
        <f t="shared" si="255"/>
        <v>0</v>
      </c>
      <c r="AS118" s="113">
        <f t="shared" si="256"/>
        <v>0</v>
      </c>
      <c r="AT118" s="113">
        <f t="shared" si="257"/>
        <v>0</v>
      </c>
      <c r="AU118" s="113">
        <f t="shared" si="258"/>
        <v>0</v>
      </c>
      <c r="AV118" s="113">
        <f t="shared" si="259"/>
        <v>0</v>
      </c>
      <c r="AW118" s="113">
        <f t="shared" si="260"/>
        <v>0</v>
      </c>
      <c r="AX118" s="113">
        <f t="shared" si="261"/>
        <v>0</v>
      </c>
      <c r="AY118" s="113">
        <f t="shared" si="262"/>
        <v>0</v>
      </c>
      <c r="AZ118" s="113">
        <f t="shared" si="263"/>
        <v>0</v>
      </c>
      <c r="BA118" s="113">
        <f t="shared" si="264"/>
        <v>0</v>
      </c>
      <c r="BB118" s="113">
        <f t="shared" si="265"/>
        <v>0</v>
      </c>
      <c r="BC118" s="113">
        <f t="shared" si="266"/>
        <v>0</v>
      </c>
      <c r="BD118" s="113">
        <f t="shared" si="267"/>
        <v>0</v>
      </c>
      <c r="BE118" s="113">
        <f t="shared" si="268"/>
        <v>0</v>
      </c>
      <c r="BF118" s="113">
        <f t="shared" si="269"/>
        <v>0</v>
      </c>
      <c r="BG118" s="113">
        <f t="shared" si="270"/>
        <v>0</v>
      </c>
      <c r="BH118" s="113">
        <f t="shared" si="271"/>
        <v>0</v>
      </c>
      <c r="BI118" s="113">
        <f t="shared" si="272"/>
        <v>0</v>
      </c>
      <c r="BJ118" s="113">
        <f t="shared" si="273"/>
        <v>0</v>
      </c>
      <c r="BK118" s="113">
        <f t="shared" si="274"/>
        <v>0</v>
      </c>
      <c r="BL118" s="113">
        <f t="shared" si="275"/>
        <v>0</v>
      </c>
      <c r="BM118" s="113">
        <f t="shared" si="276"/>
        <v>0</v>
      </c>
      <c r="BN118" s="113">
        <f t="shared" si="277"/>
        <v>0</v>
      </c>
      <c r="BO118" s="113">
        <f t="shared" si="278"/>
        <v>0</v>
      </c>
      <c r="BP118" s="113">
        <f t="shared" si="279"/>
        <v>0</v>
      </c>
      <c r="BQ118" s="113">
        <f t="shared" si="280"/>
        <v>0</v>
      </c>
      <c r="BR118" s="113">
        <f t="shared" si="281"/>
        <v>0</v>
      </c>
      <c r="BS118" s="113">
        <f t="shared" si="282"/>
        <v>0</v>
      </c>
      <c r="BT118" s="113">
        <f t="shared" si="283"/>
        <v>0</v>
      </c>
      <c r="BU118" s="113">
        <f t="shared" si="284"/>
        <v>0</v>
      </c>
      <c r="BV118" s="113">
        <f t="shared" si="285"/>
        <v>0</v>
      </c>
      <c r="BW118" s="113">
        <f t="shared" si="286"/>
        <v>0</v>
      </c>
      <c r="BX118" s="113">
        <f t="shared" si="287"/>
        <v>0</v>
      </c>
      <c r="BY118" s="113">
        <f t="shared" si="288"/>
        <v>0</v>
      </c>
      <c r="BZ118" s="113">
        <f t="shared" si="289"/>
        <v>0</v>
      </c>
      <c r="CA118" s="113">
        <f t="shared" si="290"/>
        <v>0</v>
      </c>
      <c r="CB118" s="113">
        <f t="shared" si="291"/>
        <v>0</v>
      </c>
      <c r="CC118" s="113">
        <f t="shared" si="292"/>
        <v>0</v>
      </c>
      <c r="CD118" s="113">
        <f t="shared" si="293"/>
        <v>0</v>
      </c>
      <c r="CE118" s="113">
        <f t="shared" si="294"/>
        <v>0</v>
      </c>
      <c r="CF118" s="113">
        <f t="shared" si="295"/>
        <v>0</v>
      </c>
      <c r="CG118" s="113">
        <f t="shared" si="296"/>
        <v>0</v>
      </c>
      <c r="CH118" s="113">
        <f t="shared" si="297"/>
        <v>0</v>
      </c>
      <c r="CI118" s="113">
        <f t="shared" si="298"/>
        <v>0</v>
      </c>
      <c r="CJ118" s="113">
        <f t="shared" si="299"/>
        <v>0</v>
      </c>
      <c r="CK118" s="113">
        <f t="shared" si="300"/>
        <v>0</v>
      </c>
      <c r="CL118" s="113">
        <f t="shared" si="301"/>
        <v>0</v>
      </c>
      <c r="CM118" s="113">
        <f t="shared" si="302"/>
        <v>0</v>
      </c>
      <c r="CN118" s="113">
        <f t="shared" si="303"/>
        <v>0</v>
      </c>
      <c r="CO118" s="113">
        <f t="shared" si="304"/>
        <v>0</v>
      </c>
      <c r="CP118" s="113">
        <f t="shared" si="305"/>
        <v>0</v>
      </c>
      <c r="CQ118" s="113">
        <f t="shared" si="306"/>
        <v>0</v>
      </c>
      <c r="CR118" s="113">
        <f t="shared" si="307"/>
        <v>0</v>
      </c>
      <c r="CS118" s="113">
        <f t="shared" si="308"/>
        <v>0</v>
      </c>
      <c r="CT118" s="113">
        <f t="shared" si="309"/>
        <v>0</v>
      </c>
    </row>
    <row r="119" spans="1:98" ht="15" x14ac:dyDescent="0.25">
      <c r="A119" s="110">
        <f>VLOOKUP(LARGE(BASIC_TAB!$A$11:$A$151,ROW(A119)-5),BASIC_TAB!$A$11:$C$151,3,0)</f>
        <v>141</v>
      </c>
      <c r="B119" t="str">
        <f t="shared" si="157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IF(AND(VLOOKUP($A119,BASIC_TAB!$C$11:$AU$151,8,0)="",VLOOKUP($A119,BASIC_TAB!$C$11:$AU$151,9,0)=""),"",IF(VLOOKUP($A119,BASIC_TAB!$C$11:$AU$151,14,0)="*",0,VLOOKUP($A119,BASIC_TAB!$C$11:$AU$151,14,0)))</f>
        <v/>
      </c>
      <c r="P119" s="111" t="str">
        <f>IF(AND(VLOOKUP($A119,BASIC_TAB!$C$11:$AU$151,8,0)="",VLOOKUP($A119,BASIC_TAB!$C$11:$AU$151,9,0)=""),"",IF(VLOOKUP($A119,BASIC_TAB!$C$11:$AU$151,15,0)="*",0,VLOOKUP($A119,BASIC_TAB!$C$11:$AU$151,15,0)))</f>
        <v/>
      </c>
      <c r="Q119" s="111" t="str">
        <f>IF(AND(VLOOKUP($A119,BASIC_TAB!$C$11:$AU$151,8,0)="",VLOOKUP($A119,BASIC_TAB!$C$11:$AU$151,9,0)=""),"",IF(VLOOKUP($A119,BASIC_TAB!$C$11:$AU$151,16,0)="*",0,VLOOKUP($A119,BASIC_TAB!$C$11:$AU$151,16,0)))</f>
        <v/>
      </c>
      <c r="R119" s="111" t="str">
        <f>IF(AND(VLOOKUP($A119,BASIC_TAB!$C$11:$AU$151,8,0)="",VLOOKUP($A119,BASIC_TAB!$C$11:$AU$151,9,0)=""),"",IF(VLOOKUP($A119,BASIC_TAB!$C$11:$AU$151,17,0)="*",0,VLOOKUP($A119,BASIC_TAB!$C$11:$AU$151,17,0)))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4"/>
        <v>#N/A</v>
      </c>
      <c r="X119" s="110" t="e">
        <f t="shared" si="235"/>
        <v>#N/A</v>
      </c>
      <c r="Y119" s="110" t="e">
        <f t="shared" si="236"/>
        <v>#N/A</v>
      </c>
      <c r="Z119" s="110" t="e">
        <f t="shared" si="237"/>
        <v>#N/A</v>
      </c>
      <c r="AA119" s="113">
        <f t="shared" si="238"/>
        <v>0</v>
      </c>
      <c r="AB119" s="113">
        <f t="shared" si="239"/>
        <v>0</v>
      </c>
      <c r="AC119" s="113">
        <f t="shared" si="240"/>
        <v>0</v>
      </c>
      <c r="AD119" s="113">
        <f t="shared" si="241"/>
        <v>0</v>
      </c>
      <c r="AE119" s="113">
        <f t="shared" si="242"/>
        <v>0</v>
      </c>
      <c r="AF119" s="113">
        <f t="shared" si="243"/>
        <v>0</v>
      </c>
      <c r="AG119" s="113">
        <f t="shared" si="244"/>
        <v>0</v>
      </c>
      <c r="AH119" s="113">
        <f t="shared" si="245"/>
        <v>0</v>
      </c>
      <c r="AI119" s="113">
        <f t="shared" si="246"/>
        <v>0</v>
      </c>
      <c r="AJ119" s="113">
        <f t="shared" si="247"/>
        <v>0</v>
      </c>
      <c r="AK119" s="113">
        <f t="shared" si="248"/>
        <v>0</v>
      </c>
      <c r="AL119" s="113">
        <f t="shared" si="249"/>
        <v>0</v>
      </c>
      <c r="AM119" s="113">
        <f t="shared" si="250"/>
        <v>0</v>
      </c>
      <c r="AN119" s="113">
        <f t="shared" si="251"/>
        <v>0</v>
      </c>
      <c r="AO119" s="113">
        <f t="shared" si="252"/>
        <v>0</v>
      </c>
      <c r="AP119" s="113">
        <f t="shared" si="253"/>
        <v>0</v>
      </c>
      <c r="AQ119" s="113">
        <f t="shared" si="254"/>
        <v>0</v>
      </c>
      <c r="AR119" s="113">
        <f t="shared" si="255"/>
        <v>0</v>
      </c>
      <c r="AS119" s="113">
        <f t="shared" si="256"/>
        <v>0</v>
      </c>
      <c r="AT119" s="113">
        <f t="shared" si="257"/>
        <v>0</v>
      </c>
      <c r="AU119" s="113">
        <f t="shared" si="258"/>
        <v>0</v>
      </c>
      <c r="AV119" s="113">
        <f t="shared" si="259"/>
        <v>0</v>
      </c>
      <c r="AW119" s="113">
        <f t="shared" si="260"/>
        <v>0</v>
      </c>
      <c r="AX119" s="113">
        <f t="shared" si="261"/>
        <v>0</v>
      </c>
      <c r="AY119" s="113">
        <f t="shared" si="262"/>
        <v>0</v>
      </c>
      <c r="AZ119" s="113">
        <f t="shared" si="263"/>
        <v>0</v>
      </c>
      <c r="BA119" s="113">
        <f t="shared" si="264"/>
        <v>0</v>
      </c>
      <c r="BB119" s="113">
        <f t="shared" si="265"/>
        <v>0</v>
      </c>
      <c r="BC119" s="113">
        <f t="shared" si="266"/>
        <v>0</v>
      </c>
      <c r="BD119" s="113">
        <f t="shared" si="267"/>
        <v>0</v>
      </c>
      <c r="BE119" s="113">
        <f t="shared" si="268"/>
        <v>0</v>
      </c>
      <c r="BF119" s="113">
        <f t="shared" si="269"/>
        <v>0</v>
      </c>
      <c r="BG119" s="113">
        <f t="shared" si="270"/>
        <v>0</v>
      </c>
      <c r="BH119" s="113">
        <f t="shared" si="271"/>
        <v>0</v>
      </c>
      <c r="BI119" s="113">
        <f t="shared" si="272"/>
        <v>0</v>
      </c>
      <c r="BJ119" s="113">
        <f t="shared" si="273"/>
        <v>0</v>
      </c>
      <c r="BK119" s="113">
        <f t="shared" si="274"/>
        <v>0</v>
      </c>
      <c r="BL119" s="113">
        <f t="shared" si="275"/>
        <v>0</v>
      </c>
      <c r="BM119" s="113">
        <f t="shared" si="276"/>
        <v>0</v>
      </c>
      <c r="BN119" s="113">
        <f t="shared" si="277"/>
        <v>0</v>
      </c>
      <c r="BO119" s="113">
        <f t="shared" si="278"/>
        <v>0</v>
      </c>
      <c r="BP119" s="113">
        <f t="shared" si="279"/>
        <v>0</v>
      </c>
      <c r="BQ119" s="113">
        <f t="shared" si="280"/>
        <v>0</v>
      </c>
      <c r="BR119" s="113">
        <f t="shared" si="281"/>
        <v>0</v>
      </c>
      <c r="BS119" s="113">
        <f t="shared" si="282"/>
        <v>0</v>
      </c>
      <c r="BT119" s="113">
        <f t="shared" si="283"/>
        <v>0</v>
      </c>
      <c r="BU119" s="113">
        <f t="shared" si="284"/>
        <v>0</v>
      </c>
      <c r="BV119" s="113">
        <f t="shared" si="285"/>
        <v>0</v>
      </c>
      <c r="BW119" s="113">
        <f t="shared" si="286"/>
        <v>0</v>
      </c>
      <c r="BX119" s="113">
        <f t="shared" si="287"/>
        <v>0</v>
      </c>
      <c r="BY119" s="113">
        <f t="shared" si="288"/>
        <v>0</v>
      </c>
      <c r="BZ119" s="113">
        <f t="shared" si="289"/>
        <v>0</v>
      </c>
      <c r="CA119" s="113">
        <f t="shared" si="290"/>
        <v>0</v>
      </c>
      <c r="CB119" s="113">
        <f t="shared" si="291"/>
        <v>0</v>
      </c>
      <c r="CC119" s="113">
        <f t="shared" si="292"/>
        <v>0</v>
      </c>
      <c r="CD119" s="113">
        <f t="shared" si="293"/>
        <v>0</v>
      </c>
      <c r="CE119" s="113">
        <f t="shared" si="294"/>
        <v>0</v>
      </c>
      <c r="CF119" s="113">
        <f t="shared" si="295"/>
        <v>0</v>
      </c>
      <c r="CG119" s="113">
        <f t="shared" si="296"/>
        <v>0</v>
      </c>
      <c r="CH119" s="113">
        <f t="shared" si="297"/>
        <v>0</v>
      </c>
      <c r="CI119" s="113">
        <f t="shared" si="298"/>
        <v>0</v>
      </c>
      <c r="CJ119" s="113">
        <f t="shared" si="299"/>
        <v>0</v>
      </c>
      <c r="CK119" s="113">
        <f t="shared" si="300"/>
        <v>0</v>
      </c>
      <c r="CL119" s="113">
        <f t="shared" si="301"/>
        <v>0</v>
      </c>
      <c r="CM119" s="113">
        <f t="shared" si="302"/>
        <v>0</v>
      </c>
      <c r="CN119" s="113">
        <f t="shared" si="303"/>
        <v>0</v>
      </c>
      <c r="CO119" s="113">
        <f t="shared" si="304"/>
        <v>0</v>
      </c>
      <c r="CP119" s="113">
        <f t="shared" si="305"/>
        <v>0</v>
      </c>
      <c r="CQ119" s="113">
        <f t="shared" si="306"/>
        <v>0</v>
      </c>
      <c r="CR119" s="113">
        <f t="shared" si="307"/>
        <v>0</v>
      </c>
      <c r="CS119" s="113">
        <f t="shared" si="308"/>
        <v>0</v>
      </c>
      <c r="CT119" s="113">
        <f t="shared" si="309"/>
        <v>0</v>
      </c>
    </row>
    <row r="120" spans="1:98" ht="15" x14ac:dyDescent="0.25">
      <c r="A120" s="110">
        <f>VLOOKUP(LARGE(BASIC_TAB!$A$11:$A$151,ROW(A120)-5),BASIC_TAB!$A$11:$C$151,3,0)</f>
        <v>142</v>
      </c>
      <c r="B120" t="str">
        <f t="shared" si="157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IF(AND(VLOOKUP($A120,BASIC_TAB!$C$11:$AU$151,8,0)="",VLOOKUP($A120,BASIC_TAB!$C$11:$AU$151,9,0)=""),"",IF(VLOOKUP($A120,BASIC_TAB!$C$11:$AU$151,14,0)="*",0,VLOOKUP($A120,BASIC_TAB!$C$11:$AU$151,14,0)))</f>
        <v/>
      </c>
      <c r="P120" s="111" t="str">
        <f>IF(AND(VLOOKUP($A120,BASIC_TAB!$C$11:$AU$151,8,0)="",VLOOKUP($A120,BASIC_TAB!$C$11:$AU$151,9,0)=""),"",IF(VLOOKUP($A120,BASIC_TAB!$C$11:$AU$151,15,0)="*",0,VLOOKUP($A120,BASIC_TAB!$C$11:$AU$151,15,0)))</f>
        <v/>
      </c>
      <c r="Q120" s="111" t="str">
        <f>IF(AND(VLOOKUP($A120,BASIC_TAB!$C$11:$AU$151,8,0)="",VLOOKUP($A120,BASIC_TAB!$C$11:$AU$151,9,0)=""),"",IF(VLOOKUP($A120,BASIC_TAB!$C$11:$AU$151,16,0)="*",0,VLOOKUP($A120,BASIC_TAB!$C$11:$AU$151,16,0)))</f>
        <v/>
      </c>
      <c r="R120" s="111" t="str">
        <f>IF(AND(VLOOKUP($A120,BASIC_TAB!$C$11:$AU$151,8,0)="",VLOOKUP($A120,BASIC_TAB!$C$11:$AU$151,9,0)=""),"",IF(VLOOKUP($A120,BASIC_TAB!$C$11:$AU$151,17,0)="*",0,VLOOKUP($A120,BASIC_TAB!$C$11:$AU$151,17,0)))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4"/>
        <v>#N/A</v>
      </c>
      <c r="X120" s="110" t="e">
        <f t="shared" si="235"/>
        <v>#N/A</v>
      </c>
      <c r="Y120" s="110" t="e">
        <f t="shared" si="236"/>
        <v>#N/A</v>
      </c>
      <c r="Z120" s="110" t="e">
        <f t="shared" si="237"/>
        <v>#N/A</v>
      </c>
      <c r="AA120" s="113">
        <f t="shared" si="238"/>
        <v>0</v>
      </c>
      <c r="AB120" s="113">
        <f t="shared" si="239"/>
        <v>0</v>
      </c>
      <c r="AC120" s="113">
        <f t="shared" si="240"/>
        <v>0</v>
      </c>
      <c r="AD120" s="113">
        <f t="shared" si="241"/>
        <v>0</v>
      </c>
      <c r="AE120" s="113">
        <f t="shared" si="242"/>
        <v>0</v>
      </c>
      <c r="AF120" s="113">
        <f t="shared" si="243"/>
        <v>0</v>
      </c>
      <c r="AG120" s="113">
        <f t="shared" si="244"/>
        <v>0</v>
      </c>
      <c r="AH120" s="113">
        <f t="shared" si="245"/>
        <v>0</v>
      </c>
      <c r="AI120" s="113">
        <f t="shared" si="246"/>
        <v>0</v>
      </c>
      <c r="AJ120" s="113">
        <f t="shared" si="247"/>
        <v>0</v>
      </c>
      <c r="AK120" s="113">
        <f t="shared" si="248"/>
        <v>0</v>
      </c>
      <c r="AL120" s="113">
        <f t="shared" si="249"/>
        <v>0</v>
      </c>
      <c r="AM120" s="113">
        <f t="shared" si="250"/>
        <v>0</v>
      </c>
      <c r="AN120" s="113">
        <f t="shared" si="251"/>
        <v>0</v>
      </c>
      <c r="AO120" s="113">
        <f t="shared" si="252"/>
        <v>0</v>
      </c>
      <c r="AP120" s="113">
        <f t="shared" si="253"/>
        <v>0</v>
      </c>
      <c r="AQ120" s="113">
        <f t="shared" si="254"/>
        <v>0</v>
      </c>
      <c r="AR120" s="113">
        <f t="shared" si="255"/>
        <v>0</v>
      </c>
      <c r="AS120" s="113">
        <f t="shared" si="256"/>
        <v>0</v>
      </c>
      <c r="AT120" s="113">
        <f t="shared" si="257"/>
        <v>0</v>
      </c>
      <c r="AU120" s="113">
        <f t="shared" si="258"/>
        <v>0</v>
      </c>
      <c r="AV120" s="113">
        <f t="shared" si="259"/>
        <v>0</v>
      </c>
      <c r="AW120" s="113">
        <f t="shared" si="260"/>
        <v>0</v>
      </c>
      <c r="AX120" s="113">
        <f t="shared" si="261"/>
        <v>0</v>
      </c>
      <c r="AY120" s="113">
        <f t="shared" si="262"/>
        <v>0</v>
      </c>
      <c r="AZ120" s="113">
        <f t="shared" si="263"/>
        <v>0</v>
      </c>
      <c r="BA120" s="113">
        <f t="shared" si="264"/>
        <v>0</v>
      </c>
      <c r="BB120" s="113">
        <f t="shared" si="265"/>
        <v>0</v>
      </c>
      <c r="BC120" s="113">
        <f t="shared" si="266"/>
        <v>0</v>
      </c>
      <c r="BD120" s="113">
        <f t="shared" si="267"/>
        <v>0</v>
      </c>
      <c r="BE120" s="113">
        <f t="shared" si="268"/>
        <v>0</v>
      </c>
      <c r="BF120" s="113">
        <f t="shared" si="269"/>
        <v>0</v>
      </c>
      <c r="BG120" s="113">
        <f t="shared" si="270"/>
        <v>0</v>
      </c>
      <c r="BH120" s="113">
        <f t="shared" si="271"/>
        <v>0</v>
      </c>
      <c r="BI120" s="113">
        <f t="shared" si="272"/>
        <v>0</v>
      </c>
      <c r="BJ120" s="113">
        <f t="shared" si="273"/>
        <v>0</v>
      </c>
      <c r="BK120" s="113">
        <f t="shared" si="274"/>
        <v>0</v>
      </c>
      <c r="BL120" s="113">
        <f t="shared" si="275"/>
        <v>0</v>
      </c>
      <c r="BM120" s="113">
        <f t="shared" si="276"/>
        <v>0</v>
      </c>
      <c r="BN120" s="113">
        <f t="shared" si="277"/>
        <v>0</v>
      </c>
      <c r="BO120" s="113">
        <f t="shared" si="278"/>
        <v>0</v>
      </c>
      <c r="BP120" s="113">
        <f t="shared" si="279"/>
        <v>0</v>
      </c>
      <c r="BQ120" s="113">
        <f t="shared" si="280"/>
        <v>0</v>
      </c>
      <c r="BR120" s="113">
        <f t="shared" si="281"/>
        <v>0</v>
      </c>
      <c r="BS120" s="113">
        <f t="shared" si="282"/>
        <v>0</v>
      </c>
      <c r="BT120" s="113">
        <f t="shared" si="283"/>
        <v>0</v>
      </c>
      <c r="BU120" s="113">
        <f t="shared" si="284"/>
        <v>0</v>
      </c>
      <c r="BV120" s="113">
        <f t="shared" si="285"/>
        <v>0</v>
      </c>
      <c r="BW120" s="113">
        <f t="shared" si="286"/>
        <v>0</v>
      </c>
      <c r="BX120" s="113">
        <f t="shared" si="287"/>
        <v>0</v>
      </c>
      <c r="BY120" s="113">
        <f t="shared" si="288"/>
        <v>0</v>
      </c>
      <c r="BZ120" s="113">
        <f t="shared" si="289"/>
        <v>0</v>
      </c>
      <c r="CA120" s="113">
        <f t="shared" si="290"/>
        <v>0</v>
      </c>
      <c r="CB120" s="113">
        <f t="shared" si="291"/>
        <v>0</v>
      </c>
      <c r="CC120" s="113">
        <f t="shared" si="292"/>
        <v>0</v>
      </c>
      <c r="CD120" s="113">
        <f t="shared" si="293"/>
        <v>0</v>
      </c>
      <c r="CE120" s="113">
        <f t="shared" si="294"/>
        <v>0</v>
      </c>
      <c r="CF120" s="113">
        <f t="shared" si="295"/>
        <v>0</v>
      </c>
      <c r="CG120" s="113">
        <f t="shared" si="296"/>
        <v>0</v>
      </c>
      <c r="CH120" s="113">
        <f t="shared" si="297"/>
        <v>0</v>
      </c>
      <c r="CI120" s="113">
        <f t="shared" si="298"/>
        <v>0</v>
      </c>
      <c r="CJ120" s="113">
        <f t="shared" si="299"/>
        <v>0</v>
      </c>
      <c r="CK120" s="113">
        <f t="shared" si="300"/>
        <v>0</v>
      </c>
      <c r="CL120" s="113">
        <f t="shared" si="301"/>
        <v>0</v>
      </c>
      <c r="CM120" s="113">
        <f t="shared" si="302"/>
        <v>0</v>
      </c>
      <c r="CN120" s="113">
        <f t="shared" si="303"/>
        <v>0</v>
      </c>
      <c r="CO120" s="113">
        <f t="shared" si="304"/>
        <v>0</v>
      </c>
      <c r="CP120" s="113">
        <f t="shared" si="305"/>
        <v>0</v>
      </c>
      <c r="CQ120" s="113">
        <f t="shared" si="306"/>
        <v>0</v>
      </c>
      <c r="CR120" s="113">
        <f t="shared" si="307"/>
        <v>0</v>
      </c>
      <c r="CS120" s="113">
        <f t="shared" si="308"/>
        <v>0</v>
      </c>
      <c r="CT120" s="113">
        <f t="shared" si="309"/>
        <v>0</v>
      </c>
    </row>
    <row r="121" spans="1:98" ht="15" x14ac:dyDescent="0.25">
      <c r="A121" s="110">
        <f>VLOOKUP(LARGE(BASIC_TAB!$A$11:$A$151,ROW(A121)-5),BASIC_TAB!$A$11:$C$151,3,0)</f>
        <v>143</v>
      </c>
      <c r="B121" t="str">
        <f t="shared" si="157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IF(AND(VLOOKUP($A121,BASIC_TAB!$C$11:$AU$151,8,0)="",VLOOKUP($A121,BASIC_TAB!$C$11:$AU$151,9,0)=""),"",IF(VLOOKUP($A121,BASIC_TAB!$C$11:$AU$151,14,0)="*",0,VLOOKUP($A121,BASIC_TAB!$C$11:$AU$151,14,0)))</f>
        <v/>
      </c>
      <c r="P121" s="111" t="str">
        <f>IF(AND(VLOOKUP($A121,BASIC_TAB!$C$11:$AU$151,8,0)="",VLOOKUP($A121,BASIC_TAB!$C$11:$AU$151,9,0)=""),"",IF(VLOOKUP($A121,BASIC_TAB!$C$11:$AU$151,15,0)="*",0,VLOOKUP($A121,BASIC_TAB!$C$11:$AU$151,15,0)))</f>
        <v/>
      </c>
      <c r="Q121" s="111" t="str">
        <f>IF(AND(VLOOKUP($A121,BASIC_TAB!$C$11:$AU$151,8,0)="",VLOOKUP($A121,BASIC_TAB!$C$11:$AU$151,9,0)=""),"",IF(VLOOKUP($A121,BASIC_TAB!$C$11:$AU$151,16,0)="*",0,VLOOKUP($A121,BASIC_TAB!$C$11:$AU$151,16,0)))</f>
        <v/>
      </c>
      <c r="R121" s="111" t="str">
        <f>IF(AND(VLOOKUP($A121,BASIC_TAB!$C$11:$AU$151,8,0)="",VLOOKUP($A121,BASIC_TAB!$C$11:$AU$151,9,0)=""),"",IF(VLOOKUP($A121,BASIC_TAB!$C$11:$AU$151,17,0)="*",0,VLOOKUP($A121,BASIC_TAB!$C$11:$AU$151,17,0)))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4"/>
        <v>#N/A</v>
      </c>
      <c r="X121" s="110" t="e">
        <f t="shared" si="235"/>
        <v>#N/A</v>
      </c>
      <c r="Y121" s="110" t="e">
        <f t="shared" si="236"/>
        <v>#N/A</v>
      </c>
      <c r="Z121" s="110" t="e">
        <f t="shared" si="237"/>
        <v>#N/A</v>
      </c>
      <c r="AA121" s="113">
        <f t="shared" si="238"/>
        <v>0</v>
      </c>
      <c r="AB121" s="113">
        <f t="shared" si="239"/>
        <v>0</v>
      </c>
      <c r="AC121" s="113">
        <f t="shared" si="240"/>
        <v>0</v>
      </c>
      <c r="AD121" s="113">
        <f t="shared" si="241"/>
        <v>0</v>
      </c>
      <c r="AE121" s="113">
        <f t="shared" si="242"/>
        <v>0</v>
      </c>
      <c r="AF121" s="113">
        <f t="shared" si="243"/>
        <v>0</v>
      </c>
      <c r="AG121" s="113">
        <f t="shared" si="244"/>
        <v>0</v>
      </c>
      <c r="AH121" s="113">
        <f t="shared" si="245"/>
        <v>0</v>
      </c>
      <c r="AI121" s="113">
        <f t="shared" si="246"/>
        <v>0</v>
      </c>
      <c r="AJ121" s="113">
        <f t="shared" si="247"/>
        <v>0</v>
      </c>
      <c r="AK121" s="113">
        <f t="shared" si="248"/>
        <v>0</v>
      </c>
      <c r="AL121" s="113">
        <f t="shared" si="249"/>
        <v>0</v>
      </c>
      <c r="AM121" s="113">
        <f t="shared" si="250"/>
        <v>0</v>
      </c>
      <c r="AN121" s="113">
        <f t="shared" si="251"/>
        <v>0</v>
      </c>
      <c r="AO121" s="113">
        <f t="shared" si="252"/>
        <v>0</v>
      </c>
      <c r="AP121" s="113">
        <f t="shared" si="253"/>
        <v>0</v>
      </c>
      <c r="AQ121" s="113">
        <f t="shared" si="254"/>
        <v>0</v>
      </c>
      <c r="AR121" s="113">
        <f t="shared" si="255"/>
        <v>0</v>
      </c>
      <c r="AS121" s="113">
        <f t="shared" si="256"/>
        <v>0</v>
      </c>
      <c r="AT121" s="113">
        <f t="shared" si="257"/>
        <v>0</v>
      </c>
      <c r="AU121" s="113">
        <f t="shared" si="258"/>
        <v>0</v>
      </c>
      <c r="AV121" s="113">
        <f t="shared" si="259"/>
        <v>0</v>
      </c>
      <c r="AW121" s="113">
        <f t="shared" si="260"/>
        <v>0</v>
      </c>
      <c r="AX121" s="113">
        <f t="shared" si="261"/>
        <v>0</v>
      </c>
      <c r="AY121" s="113">
        <f t="shared" si="262"/>
        <v>0</v>
      </c>
      <c r="AZ121" s="113">
        <f t="shared" si="263"/>
        <v>0</v>
      </c>
      <c r="BA121" s="113">
        <f t="shared" si="264"/>
        <v>0</v>
      </c>
      <c r="BB121" s="113">
        <f t="shared" si="265"/>
        <v>0</v>
      </c>
      <c r="BC121" s="113">
        <f t="shared" si="266"/>
        <v>0</v>
      </c>
      <c r="BD121" s="113">
        <f t="shared" si="267"/>
        <v>0</v>
      </c>
      <c r="BE121" s="113">
        <f t="shared" si="268"/>
        <v>0</v>
      </c>
      <c r="BF121" s="113">
        <f t="shared" si="269"/>
        <v>0</v>
      </c>
      <c r="BG121" s="113">
        <f t="shared" si="270"/>
        <v>0</v>
      </c>
      <c r="BH121" s="113">
        <f t="shared" si="271"/>
        <v>0</v>
      </c>
      <c r="BI121" s="113">
        <f t="shared" si="272"/>
        <v>0</v>
      </c>
      <c r="BJ121" s="113">
        <f t="shared" si="273"/>
        <v>0</v>
      </c>
      <c r="BK121" s="113">
        <f t="shared" si="274"/>
        <v>0</v>
      </c>
      <c r="BL121" s="113">
        <f t="shared" si="275"/>
        <v>0</v>
      </c>
      <c r="BM121" s="113">
        <f t="shared" si="276"/>
        <v>0</v>
      </c>
      <c r="BN121" s="113">
        <f t="shared" si="277"/>
        <v>0</v>
      </c>
      <c r="BO121" s="113">
        <f t="shared" si="278"/>
        <v>0</v>
      </c>
      <c r="BP121" s="113">
        <f t="shared" si="279"/>
        <v>0</v>
      </c>
      <c r="BQ121" s="113">
        <f t="shared" si="280"/>
        <v>0</v>
      </c>
      <c r="BR121" s="113">
        <f t="shared" si="281"/>
        <v>0</v>
      </c>
      <c r="BS121" s="113">
        <f t="shared" si="282"/>
        <v>0</v>
      </c>
      <c r="BT121" s="113">
        <f t="shared" si="283"/>
        <v>0</v>
      </c>
      <c r="BU121" s="113">
        <f t="shared" si="284"/>
        <v>0</v>
      </c>
      <c r="BV121" s="113">
        <f t="shared" si="285"/>
        <v>0</v>
      </c>
      <c r="BW121" s="113">
        <f t="shared" si="286"/>
        <v>0</v>
      </c>
      <c r="BX121" s="113">
        <f t="shared" si="287"/>
        <v>0</v>
      </c>
      <c r="BY121" s="113">
        <f t="shared" si="288"/>
        <v>0</v>
      </c>
      <c r="BZ121" s="113">
        <f t="shared" si="289"/>
        <v>0</v>
      </c>
      <c r="CA121" s="113">
        <f t="shared" si="290"/>
        <v>0</v>
      </c>
      <c r="CB121" s="113">
        <f t="shared" si="291"/>
        <v>0</v>
      </c>
      <c r="CC121" s="113">
        <f t="shared" si="292"/>
        <v>0</v>
      </c>
      <c r="CD121" s="113">
        <f t="shared" si="293"/>
        <v>0</v>
      </c>
      <c r="CE121" s="113">
        <f t="shared" si="294"/>
        <v>0</v>
      </c>
      <c r="CF121" s="113">
        <f t="shared" si="295"/>
        <v>0</v>
      </c>
      <c r="CG121" s="113">
        <f t="shared" si="296"/>
        <v>0</v>
      </c>
      <c r="CH121" s="113">
        <f t="shared" si="297"/>
        <v>0</v>
      </c>
      <c r="CI121" s="113">
        <f t="shared" si="298"/>
        <v>0</v>
      </c>
      <c r="CJ121" s="113">
        <f t="shared" si="299"/>
        <v>0</v>
      </c>
      <c r="CK121" s="113">
        <f t="shared" si="300"/>
        <v>0</v>
      </c>
      <c r="CL121" s="113">
        <f t="shared" si="301"/>
        <v>0</v>
      </c>
      <c r="CM121" s="113">
        <f t="shared" si="302"/>
        <v>0</v>
      </c>
      <c r="CN121" s="113">
        <f t="shared" si="303"/>
        <v>0</v>
      </c>
      <c r="CO121" s="113">
        <f t="shared" si="304"/>
        <v>0</v>
      </c>
      <c r="CP121" s="113">
        <f t="shared" si="305"/>
        <v>0</v>
      </c>
      <c r="CQ121" s="113">
        <f t="shared" si="306"/>
        <v>0</v>
      </c>
      <c r="CR121" s="113">
        <f t="shared" si="307"/>
        <v>0</v>
      </c>
      <c r="CS121" s="113">
        <f t="shared" si="308"/>
        <v>0</v>
      </c>
      <c r="CT121" s="113">
        <f t="shared" si="309"/>
        <v>0</v>
      </c>
    </row>
    <row r="122" spans="1:98" ht="15" x14ac:dyDescent="0.25">
      <c r="A122" s="110">
        <f>VLOOKUP(LARGE(BASIC_TAB!$A$11:$A$151,ROW(A122)-5),BASIC_TAB!$A$11:$C$151,3,0)</f>
        <v>144</v>
      </c>
      <c r="B122" t="str">
        <f t="shared" si="157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IF(AND(VLOOKUP($A122,BASIC_TAB!$C$11:$AU$151,8,0)="",VLOOKUP($A122,BASIC_TAB!$C$11:$AU$151,9,0)=""),"",IF(VLOOKUP($A122,BASIC_TAB!$C$11:$AU$151,14,0)="*",0,VLOOKUP($A122,BASIC_TAB!$C$11:$AU$151,14,0)))</f>
        <v/>
      </c>
      <c r="P122" s="111" t="str">
        <f>IF(AND(VLOOKUP($A122,BASIC_TAB!$C$11:$AU$151,8,0)="",VLOOKUP($A122,BASIC_TAB!$C$11:$AU$151,9,0)=""),"",IF(VLOOKUP($A122,BASIC_TAB!$C$11:$AU$151,15,0)="*",0,VLOOKUP($A122,BASIC_TAB!$C$11:$AU$151,15,0)))</f>
        <v/>
      </c>
      <c r="Q122" s="111" t="str">
        <f>IF(AND(VLOOKUP($A122,BASIC_TAB!$C$11:$AU$151,8,0)="",VLOOKUP($A122,BASIC_TAB!$C$11:$AU$151,9,0)=""),"",IF(VLOOKUP($A122,BASIC_TAB!$C$11:$AU$151,16,0)="*",0,VLOOKUP($A122,BASIC_TAB!$C$11:$AU$151,16,0)))</f>
        <v/>
      </c>
      <c r="R122" s="111" t="str">
        <f>IF(AND(VLOOKUP($A122,BASIC_TAB!$C$11:$AU$151,8,0)="",VLOOKUP($A122,BASIC_TAB!$C$11:$AU$151,9,0)=""),"",IF(VLOOKUP($A122,BASIC_TAB!$C$11:$AU$151,17,0)="*",0,VLOOKUP($A122,BASIC_TAB!$C$11:$AU$151,17,0)))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4"/>
        <v>#N/A</v>
      </c>
      <c r="X122" s="110" t="e">
        <f t="shared" si="235"/>
        <v>#N/A</v>
      </c>
      <c r="Y122" s="110" t="e">
        <f t="shared" si="236"/>
        <v>#N/A</v>
      </c>
      <c r="Z122" s="110" t="e">
        <f t="shared" si="237"/>
        <v>#N/A</v>
      </c>
      <c r="AA122" s="113">
        <f t="shared" si="238"/>
        <v>0</v>
      </c>
      <c r="AB122" s="113">
        <f t="shared" si="239"/>
        <v>0</v>
      </c>
      <c r="AC122" s="113">
        <f t="shared" si="240"/>
        <v>0</v>
      </c>
      <c r="AD122" s="113">
        <f t="shared" si="241"/>
        <v>0</v>
      </c>
      <c r="AE122" s="113">
        <f t="shared" si="242"/>
        <v>0</v>
      </c>
      <c r="AF122" s="113">
        <f t="shared" si="243"/>
        <v>0</v>
      </c>
      <c r="AG122" s="113">
        <f t="shared" si="244"/>
        <v>0</v>
      </c>
      <c r="AH122" s="113">
        <f t="shared" si="245"/>
        <v>0</v>
      </c>
      <c r="AI122" s="113">
        <f t="shared" si="246"/>
        <v>0</v>
      </c>
      <c r="AJ122" s="113">
        <f t="shared" si="247"/>
        <v>0</v>
      </c>
      <c r="AK122" s="113">
        <f t="shared" si="248"/>
        <v>0</v>
      </c>
      <c r="AL122" s="113">
        <f t="shared" si="249"/>
        <v>0</v>
      </c>
      <c r="AM122" s="113">
        <f t="shared" si="250"/>
        <v>0</v>
      </c>
      <c r="AN122" s="113">
        <f t="shared" si="251"/>
        <v>0</v>
      </c>
      <c r="AO122" s="113">
        <f t="shared" si="252"/>
        <v>0</v>
      </c>
      <c r="AP122" s="113">
        <f t="shared" si="253"/>
        <v>0</v>
      </c>
      <c r="AQ122" s="113">
        <f t="shared" si="254"/>
        <v>0</v>
      </c>
      <c r="AR122" s="113">
        <f t="shared" si="255"/>
        <v>0</v>
      </c>
      <c r="AS122" s="113">
        <f t="shared" si="256"/>
        <v>0</v>
      </c>
      <c r="AT122" s="113">
        <f t="shared" si="257"/>
        <v>0</v>
      </c>
      <c r="AU122" s="113">
        <f t="shared" si="258"/>
        <v>0</v>
      </c>
      <c r="AV122" s="113">
        <f t="shared" si="259"/>
        <v>0</v>
      </c>
      <c r="AW122" s="113">
        <f t="shared" si="260"/>
        <v>0</v>
      </c>
      <c r="AX122" s="113">
        <f t="shared" si="261"/>
        <v>0</v>
      </c>
      <c r="AY122" s="113">
        <f t="shared" si="262"/>
        <v>0</v>
      </c>
      <c r="AZ122" s="113">
        <f t="shared" si="263"/>
        <v>0</v>
      </c>
      <c r="BA122" s="113">
        <f t="shared" si="264"/>
        <v>0</v>
      </c>
      <c r="BB122" s="113">
        <f t="shared" si="265"/>
        <v>0</v>
      </c>
      <c r="BC122" s="113">
        <f t="shared" si="266"/>
        <v>0</v>
      </c>
      <c r="BD122" s="113">
        <f t="shared" si="267"/>
        <v>0</v>
      </c>
      <c r="BE122" s="113">
        <f t="shared" si="268"/>
        <v>0</v>
      </c>
      <c r="BF122" s="113">
        <f t="shared" si="269"/>
        <v>0</v>
      </c>
      <c r="BG122" s="113">
        <f t="shared" si="270"/>
        <v>0</v>
      </c>
      <c r="BH122" s="113">
        <f t="shared" si="271"/>
        <v>0</v>
      </c>
      <c r="BI122" s="113">
        <f t="shared" si="272"/>
        <v>0</v>
      </c>
      <c r="BJ122" s="113">
        <f t="shared" si="273"/>
        <v>0</v>
      </c>
      <c r="BK122" s="113">
        <f t="shared" si="274"/>
        <v>0</v>
      </c>
      <c r="BL122" s="113">
        <f t="shared" si="275"/>
        <v>0</v>
      </c>
      <c r="BM122" s="113">
        <f t="shared" si="276"/>
        <v>0</v>
      </c>
      <c r="BN122" s="113">
        <f t="shared" si="277"/>
        <v>0</v>
      </c>
      <c r="BO122" s="113">
        <f t="shared" si="278"/>
        <v>0</v>
      </c>
      <c r="BP122" s="113">
        <f t="shared" si="279"/>
        <v>0</v>
      </c>
      <c r="BQ122" s="113">
        <f t="shared" si="280"/>
        <v>0</v>
      </c>
      <c r="BR122" s="113">
        <f t="shared" si="281"/>
        <v>0</v>
      </c>
      <c r="BS122" s="113">
        <f t="shared" si="282"/>
        <v>0</v>
      </c>
      <c r="BT122" s="113">
        <f t="shared" si="283"/>
        <v>0</v>
      </c>
      <c r="BU122" s="113">
        <f t="shared" si="284"/>
        <v>0</v>
      </c>
      <c r="BV122" s="113">
        <f t="shared" si="285"/>
        <v>0</v>
      </c>
      <c r="BW122" s="113">
        <f t="shared" si="286"/>
        <v>0</v>
      </c>
      <c r="BX122" s="113">
        <f t="shared" si="287"/>
        <v>0</v>
      </c>
      <c r="BY122" s="113">
        <f t="shared" si="288"/>
        <v>0</v>
      </c>
      <c r="BZ122" s="113">
        <f t="shared" si="289"/>
        <v>0</v>
      </c>
      <c r="CA122" s="113">
        <f t="shared" si="290"/>
        <v>0</v>
      </c>
      <c r="CB122" s="113">
        <f t="shared" si="291"/>
        <v>0</v>
      </c>
      <c r="CC122" s="113">
        <f t="shared" si="292"/>
        <v>0</v>
      </c>
      <c r="CD122" s="113">
        <f t="shared" si="293"/>
        <v>0</v>
      </c>
      <c r="CE122" s="113">
        <f t="shared" si="294"/>
        <v>0</v>
      </c>
      <c r="CF122" s="113">
        <f t="shared" si="295"/>
        <v>0</v>
      </c>
      <c r="CG122" s="113">
        <f t="shared" si="296"/>
        <v>0</v>
      </c>
      <c r="CH122" s="113">
        <f t="shared" si="297"/>
        <v>0</v>
      </c>
      <c r="CI122" s="113">
        <f t="shared" si="298"/>
        <v>0</v>
      </c>
      <c r="CJ122" s="113">
        <f t="shared" si="299"/>
        <v>0</v>
      </c>
      <c r="CK122" s="113">
        <f t="shared" si="300"/>
        <v>0</v>
      </c>
      <c r="CL122" s="113">
        <f t="shared" si="301"/>
        <v>0</v>
      </c>
      <c r="CM122" s="113">
        <f t="shared" si="302"/>
        <v>0</v>
      </c>
      <c r="CN122" s="113">
        <f t="shared" si="303"/>
        <v>0</v>
      </c>
      <c r="CO122" s="113">
        <f t="shared" si="304"/>
        <v>0</v>
      </c>
      <c r="CP122" s="113">
        <f t="shared" si="305"/>
        <v>0</v>
      </c>
      <c r="CQ122" s="113">
        <f t="shared" si="306"/>
        <v>0</v>
      </c>
      <c r="CR122" s="113">
        <f t="shared" si="307"/>
        <v>0</v>
      </c>
      <c r="CS122" s="113">
        <f t="shared" si="308"/>
        <v>0</v>
      </c>
      <c r="CT122" s="113">
        <f t="shared" si="309"/>
        <v>0</v>
      </c>
    </row>
    <row r="123" spans="1:98" ht="15" x14ac:dyDescent="0.25">
      <c r="A123" s="110">
        <f>VLOOKUP(LARGE(BASIC_TAB!$A$11:$A$151,ROW(A123)-5),BASIC_TAB!$A$11:$C$151,3,0)</f>
        <v>145</v>
      </c>
      <c r="B123" t="str">
        <f t="shared" si="157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IF(AND(VLOOKUP($A123,BASIC_TAB!$C$11:$AU$151,8,0)="",VLOOKUP($A123,BASIC_TAB!$C$11:$AU$151,9,0)=""),"",IF(VLOOKUP($A123,BASIC_TAB!$C$11:$AU$151,14,0)="*",0,VLOOKUP($A123,BASIC_TAB!$C$11:$AU$151,14,0)))</f>
        <v/>
      </c>
      <c r="P123" s="111" t="str">
        <f>IF(AND(VLOOKUP($A123,BASIC_TAB!$C$11:$AU$151,8,0)="",VLOOKUP($A123,BASIC_TAB!$C$11:$AU$151,9,0)=""),"",IF(VLOOKUP($A123,BASIC_TAB!$C$11:$AU$151,15,0)="*",0,VLOOKUP($A123,BASIC_TAB!$C$11:$AU$151,15,0)))</f>
        <v/>
      </c>
      <c r="Q123" s="111" t="str">
        <f>IF(AND(VLOOKUP($A123,BASIC_TAB!$C$11:$AU$151,8,0)="",VLOOKUP($A123,BASIC_TAB!$C$11:$AU$151,9,0)=""),"",IF(VLOOKUP($A123,BASIC_TAB!$C$11:$AU$151,16,0)="*",0,VLOOKUP($A123,BASIC_TAB!$C$11:$AU$151,16,0)))</f>
        <v/>
      </c>
      <c r="R123" s="111" t="str">
        <f>IF(AND(VLOOKUP($A123,BASIC_TAB!$C$11:$AU$151,8,0)="",VLOOKUP($A123,BASIC_TAB!$C$11:$AU$151,9,0)=""),"",IF(VLOOKUP($A123,BASIC_TAB!$C$11:$AU$151,17,0)="*",0,VLOOKUP($A123,BASIC_TAB!$C$11:$AU$151,17,0)))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4"/>
        <v>#N/A</v>
      </c>
      <c r="X123" s="110" t="e">
        <f t="shared" si="235"/>
        <v>#N/A</v>
      </c>
      <c r="Y123" s="110" t="e">
        <f t="shared" si="236"/>
        <v>#N/A</v>
      </c>
      <c r="Z123" s="110" t="e">
        <f t="shared" si="237"/>
        <v>#N/A</v>
      </c>
      <c r="AA123" s="113">
        <f t="shared" si="238"/>
        <v>0</v>
      </c>
      <c r="AB123" s="113">
        <f t="shared" si="239"/>
        <v>0</v>
      </c>
      <c r="AC123" s="113">
        <f t="shared" si="240"/>
        <v>0</v>
      </c>
      <c r="AD123" s="113">
        <f t="shared" si="241"/>
        <v>0</v>
      </c>
      <c r="AE123" s="113">
        <f t="shared" si="242"/>
        <v>0</v>
      </c>
      <c r="AF123" s="113">
        <f t="shared" si="243"/>
        <v>0</v>
      </c>
      <c r="AG123" s="113">
        <f t="shared" si="244"/>
        <v>0</v>
      </c>
      <c r="AH123" s="113">
        <f t="shared" si="245"/>
        <v>0</v>
      </c>
      <c r="AI123" s="113">
        <f t="shared" si="246"/>
        <v>0</v>
      </c>
      <c r="AJ123" s="113">
        <f t="shared" si="247"/>
        <v>0</v>
      </c>
      <c r="AK123" s="113">
        <f t="shared" si="248"/>
        <v>0</v>
      </c>
      <c r="AL123" s="113">
        <f t="shared" si="249"/>
        <v>0</v>
      </c>
      <c r="AM123" s="113">
        <f t="shared" si="250"/>
        <v>0</v>
      </c>
      <c r="AN123" s="113">
        <f t="shared" si="251"/>
        <v>0</v>
      </c>
      <c r="AO123" s="113">
        <f t="shared" si="252"/>
        <v>0</v>
      </c>
      <c r="AP123" s="113">
        <f t="shared" si="253"/>
        <v>0</v>
      </c>
      <c r="AQ123" s="113">
        <f t="shared" si="254"/>
        <v>0</v>
      </c>
      <c r="AR123" s="113">
        <f t="shared" si="255"/>
        <v>0</v>
      </c>
      <c r="AS123" s="113">
        <f t="shared" si="256"/>
        <v>0</v>
      </c>
      <c r="AT123" s="113">
        <f t="shared" si="257"/>
        <v>0</v>
      </c>
      <c r="AU123" s="113">
        <f t="shared" si="258"/>
        <v>0</v>
      </c>
      <c r="AV123" s="113">
        <f t="shared" si="259"/>
        <v>0</v>
      </c>
      <c r="AW123" s="113">
        <f t="shared" si="260"/>
        <v>0</v>
      </c>
      <c r="AX123" s="113">
        <f t="shared" si="261"/>
        <v>0</v>
      </c>
      <c r="AY123" s="113">
        <f t="shared" si="262"/>
        <v>0</v>
      </c>
      <c r="AZ123" s="113">
        <f t="shared" si="263"/>
        <v>0</v>
      </c>
      <c r="BA123" s="113">
        <f t="shared" si="264"/>
        <v>0</v>
      </c>
      <c r="BB123" s="113">
        <f t="shared" si="265"/>
        <v>0</v>
      </c>
      <c r="BC123" s="113">
        <f t="shared" si="266"/>
        <v>0</v>
      </c>
      <c r="BD123" s="113">
        <f t="shared" si="267"/>
        <v>0</v>
      </c>
      <c r="BE123" s="113">
        <f t="shared" si="268"/>
        <v>0</v>
      </c>
      <c r="BF123" s="113">
        <f t="shared" si="269"/>
        <v>0</v>
      </c>
      <c r="BG123" s="113">
        <f t="shared" si="270"/>
        <v>0</v>
      </c>
      <c r="BH123" s="113">
        <f t="shared" si="271"/>
        <v>0</v>
      </c>
      <c r="BI123" s="113">
        <f t="shared" si="272"/>
        <v>0</v>
      </c>
      <c r="BJ123" s="113">
        <f t="shared" si="273"/>
        <v>0</v>
      </c>
      <c r="BK123" s="113">
        <f t="shared" si="274"/>
        <v>0</v>
      </c>
      <c r="BL123" s="113">
        <f t="shared" si="275"/>
        <v>0</v>
      </c>
      <c r="BM123" s="113">
        <f t="shared" si="276"/>
        <v>0</v>
      </c>
      <c r="BN123" s="113">
        <f t="shared" si="277"/>
        <v>0</v>
      </c>
      <c r="BO123" s="113">
        <f t="shared" si="278"/>
        <v>0</v>
      </c>
      <c r="BP123" s="113">
        <f t="shared" si="279"/>
        <v>0</v>
      </c>
      <c r="BQ123" s="113">
        <f t="shared" si="280"/>
        <v>0</v>
      </c>
      <c r="BR123" s="113">
        <f t="shared" si="281"/>
        <v>0</v>
      </c>
      <c r="BS123" s="113">
        <f t="shared" si="282"/>
        <v>0</v>
      </c>
      <c r="BT123" s="113">
        <f t="shared" si="283"/>
        <v>0</v>
      </c>
      <c r="BU123" s="113">
        <f t="shared" si="284"/>
        <v>0</v>
      </c>
      <c r="BV123" s="113">
        <f t="shared" si="285"/>
        <v>0</v>
      </c>
      <c r="BW123" s="113">
        <f t="shared" si="286"/>
        <v>0</v>
      </c>
      <c r="BX123" s="113">
        <f t="shared" si="287"/>
        <v>0</v>
      </c>
      <c r="BY123" s="113">
        <f t="shared" si="288"/>
        <v>0</v>
      </c>
      <c r="BZ123" s="113">
        <f t="shared" si="289"/>
        <v>0</v>
      </c>
      <c r="CA123" s="113">
        <f t="shared" si="290"/>
        <v>0</v>
      </c>
      <c r="CB123" s="113">
        <f t="shared" si="291"/>
        <v>0</v>
      </c>
      <c r="CC123" s="113">
        <f t="shared" si="292"/>
        <v>0</v>
      </c>
      <c r="CD123" s="113">
        <f t="shared" si="293"/>
        <v>0</v>
      </c>
      <c r="CE123" s="113">
        <f t="shared" si="294"/>
        <v>0</v>
      </c>
      <c r="CF123" s="113">
        <f t="shared" si="295"/>
        <v>0</v>
      </c>
      <c r="CG123" s="113">
        <f t="shared" si="296"/>
        <v>0</v>
      </c>
      <c r="CH123" s="113">
        <f t="shared" si="297"/>
        <v>0</v>
      </c>
      <c r="CI123" s="113">
        <f t="shared" si="298"/>
        <v>0</v>
      </c>
      <c r="CJ123" s="113">
        <f t="shared" si="299"/>
        <v>0</v>
      </c>
      <c r="CK123" s="113">
        <f t="shared" si="300"/>
        <v>0</v>
      </c>
      <c r="CL123" s="113">
        <f t="shared" si="301"/>
        <v>0</v>
      </c>
      <c r="CM123" s="113">
        <f t="shared" si="302"/>
        <v>0</v>
      </c>
      <c r="CN123" s="113">
        <f t="shared" si="303"/>
        <v>0</v>
      </c>
      <c r="CO123" s="113">
        <f t="shared" si="304"/>
        <v>0</v>
      </c>
      <c r="CP123" s="113">
        <f t="shared" si="305"/>
        <v>0</v>
      </c>
      <c r="CQ123" s="113">
        <f t="shared" si="306"/>
        <v>0</v>
      </c>
      <c r="CR123" s="113">
        <f t="shared" si="307"/>
        <v>0</v>
      </c>
      <c r="CS123" s="113">
        <f t="shared" si="308"/>
        <v>0</v>
      </c>
      <c r="CT123" s="113">
        <f t="shared" si="309"/>
        <v>0</v>
      </c>
    </row>
    <row r="124" spans="1:98" ht="15" x14ac:dyDescent="0.25">
      <c r="A124" s="110">
        <f>VLOOKUP(LARGE(BASIC_TAB!$A$11:$A$151,ROW(A124)-5),BASIC_TAB!$A$11:$C$151,3,0)</f>
        <v>146</v>
      </c>
      <c r="B124" t="str">
        <f t="shared" si="157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IF(AND(VLOOKUP($A124,BASIC_TAB!$C$11:$AU$151,8,0)="",VLOOKUP($A124,BASIC_TAB!$C$11:$AU$151,9,0)=""),"",IF(VLOOKUP($A124,BASIC_TAB!$C$11:$AU$151,14,0)="*",0,VLOOKUP($A124,BASIC_TAB!$C$11:$AU$151,14,0)))</f>
        <v/>
      </c>
      <c r="P124" s="111" t="str">
        <f>IF(AND(VLOOKUP($A124,BASIC_TAB!$C$11:$AU$151,8,0)="",VLOOKUP($A124,BASIC_TAB!$C$11:$AU$151,9,0)=""),"",IF(VLOOKUP($A124,BASIC_TAB!$C$11:$AU$151,15,0)="*",0,VLOOKUP($A124,BASIC_TAB!$C$11:$AU$151,15,0)))</f>
        <v/>
      </c>
      <c r="Q124" s="111" t="str">
        <f>IF(AND(VLOOKUP($A124,BASIC_TAB!$C$11:$AU$151,8,0)="",VLOOKUP($A124,BASIC_TAB!$C$11:$AU$151,9,0)=""),"",IF(VLOOKUP($A124,BASIC_TAB!$C$11:$AU$151,16,0)="*",0,VLOOKUP($A124,BASIC_TAB!$C$11:$AU$151,16,0)))</f>
        <v/>
      </c>
      <c r="R124" s="111" t="str">
        <f>IF(AND(VLOOKUP($A124,BASIC_TAB!$C$11:$AU$151,8,0)="",VLOOKUP($A124,BASIC_TAB!$C$11:$AU$151,9,0)=""),"",IF(VLOOKUP($A124,BASIC_TAB!$C$11:$AU$151,17,0)="*",0,VLOOKUP($A124,BASIC_TAB!$C$11:$AU$151,17,0)))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4"/>
        <v>#N/A</v>
      </c>
      <c r="X124" s="110" t="e">
        <f t="shared" si="235"/>
        <v>#N/A</v>
      </c>
      <c r="Y124" s="110" t="e">
        <f t="shared" si="236"/>
        <v>#N/A</v>
      </c>
      <c r="Z124" s="110" t="e">
        <f t="shared" si="237"/>
        <v>#N/A</v>
      </c>
      <c r="AA124" s="113">
        <f t="shared" si="238"/>
        <v>0</v>
      </c>
      <c r="AB124" s="113">
        <f t="shared" si="239"/>
        <v>0</v>
      </c>
      <c r="AC124" s="113">
        <f t="shared" si="240"/>
        <v>0</v>
      </c>
      <c r="AD124" s="113">
        <f t="shared" si="241"/>
        <v>0</v>
      </c>
      <c r="AE124" s="113">
        <f t="shared" si="242"/>
        <v>0</v>
      </c>
      <c r="AF124" s="113">
        <f t="shared" si="243"/>
        <v>0</v>
      </c>
      <c r="AG124" s="113">
        <f t="shared" si="244"/>
        <v>0</v>
      </c>
      <c r="AH124" s="113">
        <f t="shared" si="245"/>
        <v>0</v>
      </c>
      <c r="AI124" s="113">
        <f t="shared" si="246"/>
        <v>0</v>
      </c>
      <c r="AJ124" s="113">
        <f t="shared" si="247"/>
        <v>0</v>
      </c>
      <c r="AK124" s="113">
        <f t="shared" si="248"/>
        <v>0</v>
      </c>
      <c r="AL124" s="113">
        <f t="shared" si="249"/>
        <v>0</v>
      </c>
      <c r="AM124" s="113">
        <f t="shared" si="250"/>
        <v>0</v>
      </c>
      <c r="AN124" s="113">
        <f t="shared" si="251"/>
        <v>0</v>
      </c>
      <c r="AO124" s="113">
        <f t="shared" si="252"/>
        <v>0</v>
      </c>
      <c r="AP124" s="113">
        <f t="shared" si="253"/>
        <v>0</v>
      </c>
      <c r="AQ124" s="113">
        <f t="shared" si="254"/>
        <v>0</v>
      </c>
      <c r="AR124" s="113">
        <f t="shared" si="255"/>
        <v>0</v>
      </c>
      <c r="AS124" s="113">
        <f t="shared" si="256"/>
        <v>0</v>
      </c>
      <c r="AT124" s="113">
        <f t="shared" si="257"/>
        <v>0</v>
      </c>
      <c r="AU124" s="113">
        <f t="shared" si="258"/>
        <v>0</v>
      </c>
      <c r="AV124" s="113">
        <f t="shared" si="259"/>
        <v>0</v>
      </c>
      <c r="AW124" s="113">
        <f t="shared" si="260"/>
        <v>0</v>
      </c>
      <c r="AX124" s="113">
        <f t="shared" si="261"/>
        <v>0</v>
      </c>
      <c r="AY124" s="113">
        <f t="shared" si="262"/>
        <v>0</v>
      </c>
      <c r="AZ124" s="113">
        <f t="shared" si="263"/>
        <v>0</v>
      </c>
      <c r="BA124" s="113">
        <f t="shared" si="264"/>
        <v>0</v>
      </c>
      <c r="BB124" s="113">
        <f t="shared" si="265"/>
        <v>0</v>
      </c>
      <c r="BC124" s="113">
        <f t="shared" si="266"/>
        <v>0</v>
      </c>
      <c r="BD124" s="113">
        <f t="shared" si="267"/>
        <v>0</v>
      </c>
      <c r="BE124" s="113">
        <f t="shared" si="268"/>
        <v>0</v>
      </c>
      <c r="BF124" s="113">
        <f t="shared" si="269"/>
        <v>0</v>
      </c>
      <c r="BG124" s="113">
        <f t="shared" si="270"/>
        <v>0</v>
      </c>
      <c r="BH124" s="113">
        <f t="shared" si="271"/>
        <v>0</v>
      </c>
      <c r="BI124" s="113">
        <f t="shared" si="272"/>
        <v>0</v>
      </c>
      <c r="BJ124" s="113">
        <f t="shared" si="273"/>
        <v>0</v>
      </c>
      <c r="BK124" s="113">
        <f t="shared" si="274"/>
        <v>0</v>
      </c>
      <c r="BL124" s="113">
        <f t="shared" si="275"/>
        <v>0</v>
      </c>
      <c r="BM124" s="113">
        <f t="shared" si="276"/>
        <v>0</v>
      </c>
      <c r="BN124" s="113">
        <f t="shared" si="277"/>
        <v>0</v>
      </c>
      <c r="BO124" s="113">
        <f t="shared" si="278"/>
        <v>0</v>
      </c>
      <c r="BP124" s="113">
        <f t="shared" si="279"/>
        <v>0</v>
      </c>
      <c r="BQ124" s="113">
        <f t="shared" si="280"/>
        <v>0</v>
      </c>
      <c r="BR124" s="113">
        <f t="shared" si="281"/>
        <v>0</v>
      </c>
      <c r="BS124" s="113">
        <f t="shared" si="282"/>
        <v>0</v>
      </c>
      <c r="BT124" s="113">
        <f t="shared" si="283"/>
        <v>0</v>
      </c>
      <c r="BU124" s="113">
        <f t="shared" si="284"/>
        <v>0</v>
      </c>
      <c r="BV124" s="113">
        <f t="shared" si="285"/>
        <v>0</v>
      </c>
      <c r="BW124" s="113">
        <f t="shared" si="286"/>
        <v>0</v>
      </c>
      <c r="BX124" s="113">
        <f t="shared" si="287"/>
        <v>0</v>
      </c>
      <c r="BY124" s="113">
        <f t="shared" si="288"/>
        <v>0</v>
      </c>
      <c r="BZ124" s="113">
        <f t="shared" si="289"/>
        <v>0</v>
      </c>
      <c r="CA124" s="113">
        <f t="shared" si="290"/>
        <v>0</v>
      </c>
      <c r="CB124" s="113">
        <f t="shared" si="291"/>
        <v>0</v>
      </c>
      <c r="CC124" s="113">
        <f t="shared" si="292"/>
        <v>0</v>
      </c>
      <c r="CD124" s="113">
        <f t="shared" si="293"/>
        <v>0</v>
      </c>
      <c r="CE124" s="113">
        <f t="shared" si="294"/>
        <v>0</v>
      </c>
      <c r="CF124" s="113">
        <f t="shared" si="295"/>
        <v>0</v>
      </c>
      <c r="CG124" s="113">
        <f t="shared" si="296"/>
        <v>0</v>
      </c>
      <c r="CH124" s="113">
        <f t="shared" si="297"/>
        <v>0</v>
      </c>
      <c r="CI124" s="113">
        <f t="shared" si="298"/>
        <v>0</v>
      </c>
      <c r="CJ124" s="113">
        <f t="shared" si="299"/>
        <v>0</v>
      </c>
      <c r="CK124" s="113">
        <f t="shared" si="300"/>
        <v>0</v>
      </c>
      <c r="CL124" s="113">
        <f t="shared" si="301"/>
        <v>0</v>
      </c>
      <c r="CM124" s="113">
        <f t="shared" si="302"/>
        <v>0</v>
      </c>
      <c r="CN124" s="113">
        <f t="shared" si="303"/>
        <v>0</v>
      </c>
      <c r="CO124" s="113">
        <f t="shared" si="304"/>
        <v>0</v>
      </c>
      <c r="CP124" s="113">
        <f t="shared" si="305"/>
        <v>0</v>
      </c>
      <c r="CQ124" s="113">
        <f t="shared" si="306"/>
        <v>0</v>
      </c>
      <c r="CR124" s="113">
        <f t="shared" si="307"/>
        <v>0</v>
      </c>
      <c r="CS124" s="113">
        <f t="shared" si="308"/>
        <v>0</v>
      </c>
      <c r="CT124" s="113">
        <f t="shared" si="309"/>
        <v>0</v>
      </c>
    </row>
    <row r="125" spans="1:98" ht="15" x14ac:dyDescent="0.25">
      <c r="A125" s="110">
        <f>VLOOKUP(LARGE(BASIC_TAB!$A$11:$A$151,ROW(A125)-5),BASIC_TAB!$A$11:$C$151,3,0)</f>
        <v>152</v>
      </c>
      <c r="B125" t="str">
        <f t="shared" si="157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IF(AND(VLOOKUP($A125,BASIC_TAB!$C$11:$AU$151,8,0)="",VLOOKUP($A125,BASIC_TAB!$C$11:$AU$151,9,0)=""),"",IF(VLOOKUP($A125,BASIC_TAB!$C$11:$AU$151,14,0)="*",0,VLOOKUP($A125,BASIC_TAB!$C$11:$AU$151,14,0)))</f>
        <v/>
      </c>
      <c r="P125" s="111" t="str">
        <f>IF(AND(VLOOKUP($A125,BASIC_TAB!$C$11:$AU$151,8,0)="",VLOOKUP($A125,BASIC_TAB!$C$11:$AU$151,9,0)=""),"",IF(VLOOKUP($A125,BASIC_TAB!$C$11:$AU$151,15,0)="*",0,VLOOKUP($A125,BASIC_TAB!$C$11:$AU$151,15,0)))</f>
        <v/>
      </c>
      <c r="Q125" s="111" t="str">
        <f>IF(AND(VLOOKUP($A125,BASIC_TAB!$C$11:$AU$151,8,0)="",VLOOKUP($A125,BASIC_TAB!$C$11:$AU$151,9,0)=""),"",IF(VLOOKUP($A125,BASIC_TAB!$C$11:$AU$151,16,0)="*",0,VLOOKUP($A125,BASIC_TAB!$C$11:$AU$151,16,0)))</f>
        <v/>
      </c>
      <c r="R125" s="111" t="str">
        <f>IF(AND(VLOOKUP($A125,BASIC_TAB!$C$11:$AU$151,8,0)="",VLOOKUP($A125,BASIC_TAB!$C$11:$AU$151,9,0)=""),"",IF(VLOOKUP($A125,BASIC_TAB!$C$11:$AU$151,17,0)="*",0,VLOOKUP($A125,BASIC_TAB!$C$11:$AU$151,17,0)))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4"/>
        <v>#N/A</v>
      </c>
      <c r="X125" s="110" t="e">
        <f t="shared" si="235"/>
        <v>#N/A</v>
      </c>
      <c r="Y125" s="110" t="e">
        <f t="shared" si="236"/>
        <v>#N/A</v>
      </c>
      <c r="Z125" s="110" t="e">
        <f t="shared" si="237"/>
        <v>#N/A</v>
      </c>
      <c r="AA125" s="113">
        <f t="shared" si="238"/>
        <v>0</v>
      </c>
      <c r="AB125" s="113">
        <f t="shared" si="239"/>
        <v>0</v>
      </c>
      <c r="AC125" s="113">
        <f t="shared" si="240"/>
        <v>0</v>
      </c>
      <c r="AD125" s="113">
        <f t="shared" si="241"/>
        <v>0</v>
      </c>
      <c r="AE125" s="113">
        <f t="shared" si="242"/>
        <v>0</v>
      </c>
      <c r="AF125" s="113">
        <f t="shared" si="243"/>
        <v>0</v>
      </c>
      <c r="AG125" s="113">
        <f t="shared" si="244"/>
        <v>0</v>
      </c>
      <c r="AH125" s="113">
        <f t="shared" si="245"/>
        <v>0</v>
      </c>
      <c r="AI125" s="113">
        <f t="shared" si="246"/>
        <v>0</v>
      </c>
      <c r="AJ125" s="113">
        <f t="shared" si="247"/>
        <v>0</v>
      </c>
      <c r="AK125" s="113">
        <f t="shared" si="248"/>
        <v>0</v>
      </c>
      <c r="AL125" s="113">
        <f t="shared" si="249"/>
        <v>0</v>
      </c>
      <c r="AM125" s="113">
        <f t="shared" si="250"/>
        <v>0</v>
      </c>
      <c r="AN125" s="113">
        <f t="shared" si="251"/>
        <v>0</v>
      </c>
      <c r="AO125" s="113">
        <f t="shared" si="252"/>
        <v>0</v>
      </c>
      <c r="AP125" s="113">
        <f t="shared" si="253"/>
        <v>0</v>
      </c>
      <c r="AQ125" s="113">
        <f t="shared" si="254"/>
        <v>0</v>
      </c>
      <c r="AR125" s="113">
        <f t="shared" si="255"/>
        <v>0</v>
      </c>
      <c r="AS125" s="113">
        <f t="shared" si="256"/>
        <v>0</v>
      </c>
      <c r="AT125" s="113">
        <f t="shared" si="257"/>
        <v>0</v>
      </c>
      <c r="AU125" s="113">
        <f t="shared" si="258"/>
        <v>0</v>
      </c>
      <c r="AV125" s="113">
        <f t="shared" si="259"/>
        <v>0</v>
      </c>
      <c r="AW125" s="113">
        <f t="shared" si="260"/>
        <v>0</v>
      </c>
      <c r="AX125" s="113">
        <f t="shared" si="261"/>
        <v>0</v>
      </c>
      <c r="AY125" s="113">
        <f t="shared" si="262"/>
        <v>0</v>
      </c>
      <c r="AZ125" s="113">
        <f t="shared" si="263"/>
        <v>0</v>
      </c>
      <c r="BA125" s="113">
        <f t="shared" si="264"/>
        <v>0</v>
      </c>
      <c r="BB125" s="113">
        <f t="shared" si="265"/>
        <v>0</v>
      </c>
      <c r="BC125" s="113">
        <f t="shared" si="266"/>
        <v>0</v>
      </c>
      <c r="BD125" s="113">
        <f t="shared" si="267"/>
        <v>0</v>
      </c>
      <c r="BE125" s="113">
        <f t="shared" si="268"/>
        <v>0</v>
      </c>
      <c r="BF125" s="113">
        <f t="shared" si="269"/>
        <v>0</v>
      </c>
      <c r="BG125" s="113">
        <f t="shared" si="270"/>
        <v>0</v>
      </c>
      <c r="BH125" s="113">
        <f t="shared" si="271"/>
        <v>0</v>
      </c>
      <c r="BI125" s="113">
        <f t="shared" si="272"/>
        <v>0</v>
      </c>
      <c r="BJ125" s="113">
        <f t="shared" si="273"/>
        <v>0</v>
      </c>
      <c r="BK125" s="113">
        <f t="shared" si="274"/>
        <v>0</v>
      </c>
      <c r="BL125" s="113">
        <f t="shared" si="275"/>
        <v>0</v>
      </c>
      <c r="BM125" s="113">
        <f t="shared" si="276"/>
        <v>0</v>
      </c>
      <c r="BN125" s="113">
        <f t="shared" si="277"/>
        <v>0</v>
      </c>
      <c r="BO125" s="113">
        <f t="shared" si="278"/>
        <v>0</v>
      </c>
      <c r="BP125" s="113">
        <f t="shared" si="279"/>
        <v>0</v>
      </c>
      <c r="BQ125" s="113">
        <f t="shared" si="280"/>
        <v>0</v>
      </c>
      <c r="BR125" s="113">
        <f t="shared" si="281"/>
        <v>0</v>
      </c>
      <c r="BS125" s="113">
        <f t="shared" si="282"/>
        <v>0</v>
      </c>
      <c r="BT125" s="113">
        <f t="shared" si="283"/>
        <v>0</v>
      </c>
      <c r="BU125" s="113">
        <f t="shared" si="284"/>
        <v>0</v>
      </c>
      <c r="BV125" s="113">
        <f t="shared" si="285"/>
        <v>0</v>
      </c>
      <c r="BW125" s="113">
        <f t="shared" si="286"/>
        <v>0</v>
      </c>
      <c r="BX125" s="113">
        <f t="shared" si="287"/>
        <v>0</v>
      </c>
      <c r="BY125" s="113">
        <f t="shared" si="288"/>
        <v>0</v>
      </c>
      <c r="BZ125" s="113">
        <f t="shared" si="289"/>
        <v>0</v>
      </c>
      <c r="CA125" s="113">
        <f t="shared" si="290"/>
        <v>0</v>
      </c>
      <c r="CB125" s="113">
        <f t="shared" si="291"/>
        <v>0</v>
      </c>
      <c r="CC125" s="113">
        <f t="shared" si="292"/>
        <v>0</v>
      </c>
      <c r="CD125" s="113">
        <f t="shared" si="293"/>
        <v>0</v>
      </c>
      <c r="CE125" s="113">
        <f t="shared" si="294"/>
        <v>0</v>
      </c>
      <c r="CF125" s="113">
        <f t="shared" si="295"/>
        <v>0</v>
      </c>
      <c r="CG125" s="113">
        <f t="shared" si="296"/>
        <v>0</v>
      </c>
      <c r="CH125" s="113">
        <f t="shared" si="297"/>
        <v>0</v>
      </c>
      <c r="CI125" s="113">
        <f t="shared" si="298"/>
        <v>0</v>
      </c>
      <c r="CJ125" s="113">
        <f t="shared" si="299"/>
        <v>0</v>
      </c>
      <c r="CK125" s="113">
        <f t="shared" si="300"/>
        <v>0</v>
      </c>
      <c r="CL125" s="113">
        <f t="shared" si="301"/>
        <v>0</v>
      </c>
      <c r="CM125" s="113">
        <f t="shared" si="302"/>
        <v>0</v>
      </c>
      <c r="CN125" s="113">
        <f t="shared" si="303"/>
        <v>0</v>
      </c>
      <c r="CO125" s="113">
        <f t="shared" si="304"/>
        <v>0</v>
      </c>
      <c r="CP125" s="113">
        <f t="shared" si="305"/>
        <v>0</v>
      </c>
      <c r="CQ125" s="113">
        <f t="shared" si="306"/>
        <v>0</v>
      </c>
      <c r="CR125" s="113">
        <f t="shared" si="307"/>
        <v>0</v>
      </c>
      <c r="CS125" s="113">
        <f t="shared" si="308"/>
        <v>0</v>
      </c>
      <c r="CT125" s="113">
        <f t="shared" si="309"/>
        <v>0</v>
      </c>
    </row>
    <row r="126" spans="1:98" ht="15" x14ac:dyDescent="0.25">
      <c r="A126" s="110">
        <f>VLOOKUP(LARGE(BASIC_TAB!$A$11:$A$151,ROW(A126)-5),BASIC_TAB!$A$11:$C$151,3,0)</f>
        <v>153</v>
      </c>
      <c r="B126" t="str">
        <f t="shared" si="157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IF(AND(VLOOKUP($A126,BASIC_TAB!$C$11:$AU$151,8,0)="",VLOOKUP($A126,BASIC_TAB!$C$11:$AU$151,9,0)=""),"",IF(VLOOKUP($A126,BASIC_TAB!$C$11:$AU$151,14,0)="*",0,VLOOKUP($A126,BASIC_TAB!$C$11:$AU$151,14,0)))</f>
        <v/>
      </c>
      <c r="P126" s="111" t="str">
        <f>IF(AND(VLOOKUP($A126,BASIC_TAB!$C$11:$AU$151,8,0)="",VLOOKUP($A126,BASIC_TAB!$C$11:$AU$151,9,0)=""),"",IF(VLOOKUP($A126,BASIC_TAB!$C$11:$AU$151,15,0)="*",0,VLOOKUP($A126,BASIC_TAB!$C$11:$AU$151,15,0)))</f>
        <v/>
      </c>
      <c r="Q126" s="111" t="str">
        <f>IF(AND(VLOOKUP($A126,BASIC_TAB!$C$11:$AU$151,8,0)="",VLOOKUP($A126,BASIC_TAB!$C$11:$AU$151,9,0)=""),"",IF(VLOOKUP($A126,BASIC_TAB!$C$11:$AU$151,16,0)="*",0,VLOOKUP($A126,BASIC_TAB!$C$11:$AU$151,16,0)))</f>
        <v/>
      </c>
      <c r="R126" s="111" t="str">
        <f>IF(AND(VLOOKUP($A126,BASIC_TAB!$C$11:$AU$151,8,0)="",VLOOKUP($A126,BASIC_TAB!$C$11:$AU$151,9,0)=""),"",IF(VLOOKUP($A126,BASIC_TAB!$C$11:$AU$151,17,0)="*",0,VLOOKUP($A126,BASIC_TAB!$C$11:$AU$151,17,0)))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4"/>
        <v>#N/A</v>
      </c>
      <c r="X126" s="110" t="e">
        <f t="shared" si="235"/>
        <v>#N/A</v>
      </c>
      <c r="Y126" s="110" t="e">
        <f t="shared" si="236"/>
        <v>#N/A</v>
      </c>
      <c r="Z126" s="110" t="e">
        <f t="shared" si="237"/>
        <v>#N/A</v>
      </c>
      <c r="AA126" s="113">
        <f t="shared" si="238"/>
        <v>0</v>
      </c>
      <c r="AB126" s="113">
        <f t="shared" si="239"/>
        <v>0</v>
      </c>
      <c r="AC126" s="113">
        <f t="shared" si="240"/>
        <v>0</v>
      </c>
      <c r="AD126" s="113">
        <f t="shared" si="241"/>
        <v>0</v>
      </c>
      <c r="AE126" s="113">
        <f t="shared" si="242"/>
        <v>0</v>
      </c>
      <c r="AF126" s="113">
        <f t="shared" si="243"/>
        <v>0</v>
      </c>
      <c r="AG126" s="113">
        <f t="shared" si="244"/>
        <v>0</v>
      </c>
      <c r="AH126" s="113">
        <f t="shared" si="245"/>
        <v>0</v>
      </c>
      <c r="AI126" s="113">
        <f t="shared" si="246"/>
        <v>0</v>
      </c>
      <c r="AJ126" s="113">
        <f t="shared" si="247"/>
        <v>0</v>
      </c>
      <c r="AK126" s="113">
        <f t="shared" si="248"/>
        <v>0</v>
      </c>
      <c r="AL126" s="113">
        <f t="shared" si="249"/>
        <v>0</v>
      </c>
      <c r="AM126" s="113">
        <f t="shared" si="250"/>
        <v>0</v>
      </c>
      <c r="AN126" s="113">
        <f t="shared" si="251"/>
        <v>0</v>
      </c>
      <c r="AO126" s="113">
        <f t="shared" si="252"/>
        <v>0</v>
      </c>
      <c r="AP126" s="113">
        <f t="shared" si="253"/>
        <v>0</v>
      </c>
      <c r="AQ126" s="113">
        <f t="shared" si="254"/>
        <v>0</v>
      </c>
      <c r="AR126" s="113">
        <f t="shared" si="255"/>
        <v>0</v>
      </c>
      <c r="AS126" s="113">
        <f t="shared" si="256"/>
        <v>0</v>
      </c>
      <c r="AT126" s="113">
        <f t="shared" si="257"/>
        <v>0</v>
      </c>
      <c r="AU126" s="113">
        <f t="shared" si="258"/>
        <v>0</v>
      </c>
      <c r="AV126" s="113">
        <f t="shared" si="259"/>
        <v>0</v>
      </c>
      <c r="AW126" s="113">
        <f t="shared" si="260"/>
        <v>0</v>
      </c>
      <c r="AX126" s="113">
        <f t="shared" si="261"/>
        <v>0</v>
      </c>
      <c r="AY126" s="113">
        <f t="shared" si="262"/>
        <v>0</v>
      </c>
      <c r="AZ126" s="113">
        <f t="shared" si="263"/>
        <v>0</v>
      </c>
      <c r="BA126" s="113">
        <f t="shared" si="264"/>
        <v>0</v>
      </c>
      <c r="BB126" s="113">
        <f t="shared" si="265"/>
        <v>0</v>
      </c>
      <c r="BC126" s="113">
        <f t="shared" si="266"/>
        <v>0</v>
      </c>
      <c r="BD126" s="113">
        <f t="shared" si="267"/>
        <v>0</v>
      </c>
      <c r="BE126" s="113">
        <f t="shared" si="268"/>
        <v>0</v>
      </c>
      <c r="BF126" s="113">
        <f t="shared" si="269"/>
        <v>0</v>
      </c>
      <c r="BG126" s="113">
        <f t="shared" si="270"/>
        <v>0</v>
      </c>
      <c r="BH126" s="113">
        <f t="shared" si="271"/>
        <v>0</v>
      </c>
      <c r="BI126" s="113">
        <f t="shared" si="272"/>
        <v>0</v>
      </c>
      <c r="BJ126" s="113">
        <f t="shared" si="273"/>
        <v>0</v>
      </c>
      <c r="BK126" s="113">
        <f t="shared" si="274"/>
        <v>0</v>
      </c>
      <c r="BL126" s="113">
        <f t="shared" si="275"/>
        <v>0</v>
      </c>
      <c r="BM126" s="113">
        <f t="shared" si="276"/>
        <v>0</v>
      </c>
      <c r="BN126" s="113">
        <f t="shared" si="277"/>
        <v>0</v>
      </c>
      <c r="BO126" s="113">
        <f t="shared" si="278"/>
        <v>0</v>
      </c>
      <c r="BP126" s="113">
        <f t="shared" si="279"/>
        <v>0</v>
      </c>
      <c r="BQ126" s="113">
        <f t="shared" si="280"/>
        <v>0</v>
      </c>
      <c r="BR126" s="113">
        <f t="shared" si="281"/>
        <v>0</v>
      </c>
      <c r="BS126" s="113">
        <f t="shared" si="282"/>
        <v>0</v>
      </c>
      <c r="BT126" s="113">
        <f t="shared" si="283"/>
        <v>0</v>
      </c>
      <c r="BU126" s="113">
        <f t="shared" si="284"/>
        <v>0</v>
      </c>
      <c r="BV126" s="113">
        <f t="shared" si="285"/>
        <v>0</v>
      </c>
      <c r="BW126" s="113">
        <f t="shared" si="286"/>
        <v>0</v>
      </c>
      <c r="BX126" s="113">
        <f t="shared" si="287"/>
        <v>0</v>
      </c>
      <c r="BY126" s="113">
        <f t="shared" si="288"/>
        <v>0</v>
      </c>
      <c r="BZ126" s="113">
        <f t="shared" si="289"/>
        <v>0</v>
      </c>
      <c r="CA126" s="113">
        <f t="shared" si="290"/>
        <v>0</v>
      </c>
      <c r="CB126" s="113">
        <f t="shared" si="291"/>
        <v>0</v>
      </c>
      <c r="CC126" s="113">
        <f t="shared" si="292"/>
        <v>0</v>
      </c>
      <c r="CD126" s="113">
        <f t="shared" si="293"/>
        <v>0</v>
      </c>
      <c r="CE126" s="113">
        <f t="shared" si="294"/>
        <v>0</v>
      </c>
      <c r="CF126" s="113">
        <f t="shared" si="295"/>
        <v>0</v>
      </c>
      <c r="CG126" s="113">
        <f t="shared" si="296"/>
        <v>0</v>
      </c>
      <c r="CH126" s="113">
        <f t="shared" si="297"/>
        <v>0</v>
      </c>
      <c r="CI126" s="113">
        <f t="shared" si="298"/>
        <v>0</v>
      </c>
      <c r="CJ126" s="113">
        <f t="shared" si="299"/>
        <v>0</v>
      </c>
      <c r="CK126" s="113">
        <f t="shared" si="300"/>
        <v>0</v>
      </c>
      <c r="CL126" s="113">
        <f t="shared" si="301"/>
        <v>0</v>
      </c>
      <c r="CM126" s="113">
        <f t="shared" si="302"/>
        <v>0</v>
      </c>
      <c r="CN126" s="113">
        <f t="shared" si="303"/>
        <v>0</v>
      </c>
      <c r="CO126" s="113">
        <f t="shared" si="304"/>
        <v>0</v>
      </c>
      <c r="CP126" s="113">
        <f t="shared" si="305"/>
        <v>0</v>
      </c>
      <c r="CQ126" s="113">
        <f t="shared" si="306"/>
        <v>0</v>
      </c>
      <c r="CR126" s="113">
        <f t="shared" si="307"/>
        <v>0</v>
      </c>
      <c r="CS126" s="113">
        <f t="shared" si="308"/>
        <v>0</v>
      </c>
      <c r="CT126" s="113">
        <f t="shared" si="309"/>
        <v>0</v>
      </c>
    </row>
    <row r="127" spans="1:98" ht="15" x14ac:dyDescent="0.25">
      <c r="A127" s="110">
        <f>VLOOKUP(LARGE(BASIC_TAB!$A$11:$A$151,ROW(A127)-5),BASIC_TAB!$A$11:$C$151,3,0)</f>
        <v>154</v>
      </c>
      <c r="B127" t="str">
        <f t="shared" si="157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IF(AND(VLOOKUP($A127,BASIC_TAB!$C$11:$AU$151,8,0)="",VLOOKUP($A127,BASIC_TAB!$C$11:$AU$151,9,0)=""),"",IF(VLOOKUP($A127,BASIC_TAB!$C$11:$AU$151,14,0)="*",0,VLOOKUP($A127,BASIC_TAB!$C$11:$AU$151,14,0)))</f>
        <v/>
      </c>
      <c r="P127" s="111" t="str">
        <f>IF(AND(VLOOKUP($A127,BASIC_TAB!$C$11:$AU$151,8,0)="",VLOOKUP($A127,BASIC_TAB!$C$11:$AU$151,9,0)=""),"",IF(VLOOKUP($A127,BASIC_TAB!$C$11:$AU$151,15,0)="*",0,VLOOKUP($A127,BASIC_TAB!$C$11:$AU$151,15,0)))</f>
        <v/>
      </c>
      <c r="Q127" s="111" t="str">
        <f>IF(AND(VLOOKUP($A127,BASIC_TAB!$C$11:$AU$151,8,0)="",VLOOKUP($A127,BASIC_TAB!$C$11:$AU$151,9,0)=""),"",IF(VLOOKUP($A127,BASIC_TAB!$C$11:$AU$151,16,0)="*",0,VLOOKUP($A127,BASIC_TAB!$C$11:$AU$151,16,0)))</f>
        <v/>
      </c>
      <c r="R127" s="111" t="str">
        <f>IF(AND(VLOOKUP($A127,BASIC_TAB!$C$11:$AU$151,8,0)="",VLOOKUP($A127,BASIC_TAB!$C$11:$AU$151,9,0)=""),"",IF(VLOOKUP($A127,BASIC_TAB!$C$11:$AU$151,17,0)="*",0,VLOOKUP($A127,BASIC_TAB!$C$11:$AU$151,17,0)))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4"/>
        <v>#N/A</v>
      </c>
      <c r="X127" s="110" t="e">
        <f t="shared" si="235"/>
        <v>#N/A</v>
      </c>
      <c r="Y127" s="110" t="e">
        <f t="shared" si="236"/>
        <v>#N/A</v>
      </c>
      <c r="Z127" s="110" t="e">
        <f t="shared" si="237"/>
        <v>#N/A</v>
      </c>
      <c r="AA127" s="113">
        <f t="shared" si="238"/>
        <v>0</v>
      </c>
      <c r="AB127" s="113">
        <f t="shared" si="239"/>
        <v>0</v>
      </c>
      <c r="AC127" s="113">
        <f t="shared" si="240"/>
        <v>0</v>
      </c>
      <c r="AD127" s="113">
        <f t="shared" si="241"/>
        <v>0</v>
      </c>
      <c r="AE127" s="113">
        <f t="shared" si="242"/>
        <v>0</v>
      </c>
      <c r="AF127" s="113">
        <f t="shared" si="243"/>
        <v>0</v>
      </c>
      <c r="AG127" s="113">
        <f t="shared" si="244"/>
        <v>0</v>
      </c>
      <c r="AH127" s="113">
        <f t="shared" si="245"/>
        <v>0</v>
      </c>
      <c r="AI127" s="113">
        <f t="shared" si="246"/>
        <v>0</v>
      </c>
      <c r="AJ127" s="113">
        <f t="shared" si="247"/>
        <v>0</v>
      </c>
      <c r="AK127" s="113">
        <f t="shared" si="248"/>
        <v>0</v>
      </c>
      <c r="AL127" s="113">
        <f t="shared" si="249"/>
        <v>0</v>
      </c>
      <c r="AM127" s="113">
        <f t="shared" si="250"/>
        <v>0</v>
      </c>
      <c r="AN127" s="113">
        <f t="shared" si="251"/>
        <v>0</v>
      </c>
      <c r="AO127" s="113">
        <f t="shared" si="252"/>
        <v>0</v>
      </c>
      <c r="AP127" s="113">
        <f t="shared" si="253"/>
        <v>0</v>
      </c>
      <c r="AQ127" s="113">
        <f t="shared" si="254"/>
        <v>0</v>
      </c>
      <c r="AR127" s="113">
        <f t="shared" si="255"/>
        <v>0</v>
      </c>
      <c r="AS127" s="113">
        <f t="shared" si="256"/>
        <v>0</v>
      </c>
      <c r="AT127" s="113">
        <f t="shared" si="257"/>
        <v>0</v>
      </c>
      <c r="AU127" s="113">
        <f t="shared" si="258"/>
        <v>0</v>
      </c>
      <c r="AV127" s="113">
        <f t="shared" si="259"/>
        <v>0</v>
      </c>
      <c r="AW127" s="113">
        <f t="shared" si="260"/>
        <v>0</v>
      </c>
      <c r="AX127" s="113">
        <f t="shared" si="261"/>
        <v>0</v>
      </c>
      <c r="AY127" s="113">
        <f t="shared" si="262"/>
        <v>0</v>
      </c>
      <c r="AZ127" s="113">
        <f t="shared" si="263"/>
        <v>0</v>
      </c>
      <c r="BA127" s="113">
        <f t="shared" si="264"/>
        <v>0</v>
      </c>
      <c r="BB127" s="113">
        <f t="shared" si="265"/>
        <v>0</v>
      </c>
      <c r="BC127" s="113">
        <f t="shared" si="266"/>
        <v>0</v>
      </c>
      <c r="BD127" s="113">
        <f t="shared" si="267"/>
        <v>0</v>
      </c>
      <c r="BE127" s="113">
        <f t="shared" si="268"/>
        <v>0</v>
      </c>
      <c r="BF127" s="113">
        <f t="shared" si="269"/>
        <v>0</v>
      </c>
      <c r="BG127" s="113">
        <f t="shared" si="270"/>
        <v>0</v>
      </c>
      <c r="BH127" s="113">
        <f t="shared" si="271"/>
        <v>0</v>
      </c>
      <c r="BI127" s="113">
        <f t="shared" si="272"/>
        <v>0</v>
      </c>
      <c r="BJ127" s="113">
        <f t="shared" si="273"/>
        <v>0</v>
      </c>
      <c r="BK127" s="113">
        <f t="shared" si="274"/>
        <v>0</v>
      </c>
      <c r="BL127" s="113">
        <f t="shared" si="275"/>
        <v>0</v>
      </c>
      <c r="BM127" s="113">
        <f t="shared" si="276"/>
        <v>0</v>
      </c>
      <c r="BN127" s="113">
        <f t="shared" si="277"/>
        <v>0</v>
      </c>
      <c r="BO127" s="113">
        <f t="shared" si="278"/>
        <v>0</v>
      </c>
      <c r="BP127" s="113">
        <f t="shared" si="279"/>
        <v>0</v>
      </c>
      <c r="BQ127" s="113">
        <f t="shared" si="280"/>
        <v>0</v>
      </c>
      <c r="BR127" s="113">
        <f t="shared" si="281"/>
        <v>0</v>
      </c>
      <c r="BS127" s="113">
        <f t="shared" si="282"/>
        <v>0</v>
      </c>
      <c r="BT127" s="113">
        <f t="shared" si="283"/>
        <v>0</v>
      </c>
      <c r="BU127" s="113">
        <f t="shared" si="284"/>
        <v>0</v>
      </c>
      <c r="BV127" s="113">
        <f t="shared" si="285"/>
        <v>0</v>
      </c>
      <c r="BW127" s="113">
        <f t="shared" si="286"/>
        <v>0</v>
      </c>
      <c r="BX127" s="113">
        <f t="shared" si="287"/>
        <v>0</v>
      </c>
      <c r="BY127" s="113">
        <f t="shared" si="288"/>
        <v>0</v>
      </c>
      <c r="BZ127" s="113">
        <f t="shared" si="289"/>
        <v>0</v>
      </c>
      <c r="CA127" s="113">
        <f t="shared" si="290"/>
        <v>0</v>
      </c>
      <c r="CB127" s="113">
        <f t="shared" si="291"/>
        <v>0</v>
      </c>
      <c r="CC127" s="113">
        <f t="shared" si="292"/>
        <v>0</v>
      </c>
      <c r="CD127" s="113">
        <f t="shared" si="293"/>
        <v>0</v>
      </c>
      <c r="CE127" s="113">
        <f t="shared" si="294"/>
        <v>0</v>
      </c>
      <c r="CF127" s="113">
        <f t="shared" si="295"/>
        <v>0</v>
      </c>
      <c r="CG127" s="113">
        <f t="shared" si="296"/>
        <v>0</v>
      </c>
      <c r="CH127" s="113">
        <f t="shared" si="297"/>
        <v>0</v>
      </c>
      <c r="CI127" s="113">
        <f t="shared" si="298"/>
        <v>0</v>
      </c>
      <c r="CJ127" s="113">
        <f t="shared" si="299"/>
        <v>0</v>
      </c>
      <c r="CK127" s="113">
        <f t="shared" si="300"/>
        <v>0</v>
      </c>
      <c r="CL127" s="113">
        <f t="shared" si="301"/>
        <v>0</v>
      </c>
      <c r="CM127" s="113">
        <f t="shared" si="302"/>
        <v>0</v>
      </c>
      <c r="CN127" s="113">
        <f t="shared" si="303"/>
        <v>0</v>
      </c>
      <c r="CO127" s="113">
        <f t="shared" si="304"/>
        <v>0</v>
      </c>
      <c r="CP127" s="113">
        <f t="shared" si="305"/>
        <v>0</v>
      </c>
      <c r="CQ127" s="113">
        <f t="shared" si="306"/>
        <v>0</v>
      </c>
      <c r="CR127" s="113">
        <f t="shared" si="307"/>
        <v>0</v>
      </c>
      <c r="CS127" s="113">
        <f t="shared" si="308"/>
        <v>0</v>
      </c>
      <c r="CT127" s="113">
        <f t="shared" si="309"/>
        <v>0</v>
      </c>
    </row>
    <row r="128" spans="1:98" ht="15" x14ac:dyDescent="0.25">
      <c r="A128" s="110">
        <f>VLOOKUP(LARGE(BASIC_TAB!$A$11:$A$151,ROW(A128)-5),BASIC_TAB!$A$11:$C$151,3,0)</f>
        <v>155</v>
      </c>
      <c r="B128" t="str">
        <f t="shared" si="157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IF(AND(VLOOKUP($A128,BASIC_TAB!$C$11:$AU$151,8,0)="",VLOOKUP($A128,BASIC_TAB!$C$11:$AU$151,9,0)=""),"",IF(VLOOKUP($A128,BASIC_TAB!$C$11:$AU$151,14,0)="*",0,VLOOKUP($A128,BASIC_TAB!$C$11:$AU$151,14,0)))</f>
        <v/>
      </c>
      <c r="P128" s="111" t="str">
        <f>IF(AND(VLOOKUP($A128,BASIC_TAB!$C$11:$AU$151,8,0)="",VLOOKUP($A128,BASIC_TAB!$C$11:$AU$151,9,0)=""),"",IF(VLOOKUP($A128,BASIC_TAB!$C$11:$AU$151,15,0)="*",0,VLOOKUP($A128,BASIC_TAB!$C$11:$AU$151,15,0)))</f>
        <v/>
      </c>
      <c r="Q128" s="111" t="str">
        <f>IF(AND(VLOOKUP($A128,BASIC_TAB!$C$11:$AU$151,8,0)="",VLOOKUP($A128,BASIC_TAB!$C$11:$AU$151,9,0)=""),"",IF(VLOOKUP($A128,BASIC_TAB!$C$11:$AU$151,16,0)="*",0,VLOOKUP($A128,BASIC_TAB!$C$11:$AU$151,16,0)))</f>
        <v/>
      </c>
      <c r="R128" s="111" t="str">
        <f>IF(AND(VLOOKUP($A128,BASIC_TAB!$C$11:$AU$151,8,0)="",VLOOKUP($A128,BASIC_TAB!$C$11:$AU$151,9,0)=""),"",IF(VLOOKUP($A128,BASIC_TAB!$C$11:$AU$151,17,0)="*",0,VLOOKUP($A128,BASIC_TAB!$C$11:$AU$151,17,0)))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4"/>
        <v>#N/A</v>
      </c>
      <c r="X128" s="110" t="e">
        <f t="shared" si="235"/>
        <v>#N/A</v>
      </c>
      <c r="Y128" s="110" t="e">
        <f t="shared" si="236"/>
        <v>#N/A</v>
      </c>
      <c r="Z128" s="110" t="e">
        <f t="shared" si="237"/>
        <v>#N/A</v>
      </c>
      <c r="AA128" s="113">
        <f t="shared" si="238"/>
        <v>0</v>
      </c>
      <c r="AB128" s="113">
        <f t="shared" si="239"/>
        <v>0</v>
      </c>
      <c r="AC128" s="113">
        <f t="shared" si="240"/>
        <v>0</v>
      </c>
      <c r="AD128" s="113">
        <f t="shared" si="241"/>
        <v>0</v>
      </c>
      <c r="AE128" s="113">
        <f t="shared" si="242"/>
        <v>0</v>
      </c>
      <c r="AF128" s="113">
        <f t="shared" si="243"/>
        <v>0</v>
      </c>
      <c r="AG128" s="113">
        <f t="shared" si="244"/>
        <v>0</v>
      </c>
      <c r="AH128" s="113">
        <f t="shared" si="245"/>
        <v>0</v>
      </c>
      <c r="AI128" s="113">
        <f t="shared" si="246"/>
        <v>0</v>
      </c>
      <c r="AJ128" s="113">
        <f t="shared" si="247"/>
        <v>0</v>
      </c>
      <c r="AK128" s="113">
        <f t="shared" si="248"/>
        <v>0</v>
      </c>
      <c r="AL128" s="113">
        <f t="shared" si="249"/>
        <v>0</v>
      </c>
      <c r="AM128" s="113">
        <f t="shared" si="250"/>
        <v>0</v>
      </c>
      <c r="AN128" s="113">
        <f t="shared" si="251"/>
        <v>0</v>
      </c>
      <c r="AO128" s="113">
        <f t="shared" si="252"/>
        <v>0</v>
      </c>
      <c r="AP128" s="113">
        <f t="shared" si="253"/>
        <v>0</v>
      </c>
      <c r="AQ128" s="113">
        <f t="shared" si="254"/>
        <v>0</v>
      </c>
      <c r="AR128" s="113">
        <f t="shared" si="255"/>
        <v>0</v>
      </c>
      <c r="AS128" s="113">
        <f t="shared" si="256"/>
        <v>0</v>
      </c>
      <c r="AT128" s="113">
        <f t="shared" si="257"/>
        <v>0</v>
      </c>
      <c r="AU128" s="113">
        <f t="shared" si="258"/>
        <v>0</v>
      </c>
      <c r="AV128" s="113">
        <f t="shared" si="259"/>
        <v>0</v>
      </c>
      <c r="AW128" s="113">
        <f t="shared" si="260"/>
        <v>0</v>
      </c>
      <c r="AX128" s="113">
        <f t="shared" si="261"/>
        <v>0</v>
      </c>
      <c r="AY128" s="113">
        <f t="shared" si="262"/>
        <v>0</v>
      </c>
      <c r="AZ128" s="113">
        <f t="shared" si="263"/>
        <v>0</v>
      </c>
      <c r="BA128" s="113">
        <f t="shared" si="264"/>
        <v>0</v>
      </c>
      <c r="BB128" s="113">
        <f t="shared" si="265"/>
        <v>0</v>
      </c>
      <c r="BC128" s="113">
        <f t="shared" si="266"/>
        <v>0</v>
      </c>
      <c r="BD128" s="113">
        <f t="shared" si="267"/>
        <v>0</v>
      </c>
      <c r="BE128" s="113">
        <f t="shared" si="268"/>
        <v>0</v>
      </c>
      <c r="BF128" s="113">
        <f t="shared" si="269"/>
        <v>0</v>
      </c>
      <c r="BG128" s="113">
        <f t="shared" si="270"/>
        <v>0</v>
      </c>
      <c r="BH128" s="113">
        <f t="shared" si="271"/>
        <v>0</v>
      </c>
      <c r="BI128" s="113">
        <f t="shared" si="272"/>
        <v>0</v>
      </c>
      <c r="BJ128" s="113">
        <f t="shared" si="273"/>
        <v>0</v>
      </c>
      <c r="BK128" s="113">
        <f t="shared" si="274"/>
        <v>0</v>
      </c>
      <c r="BL128" s="113">
        <f t="shared" si="275"/>
        <v>0</v>
      </c>
      <c r="BM128" s="113">
        <f t="shared" si="276"/>
        <v>0</v>
      </c>
      <c r="BN128" s="113">
        <f t="shared" si="277"/>
        <v>0</v>
      </c>
      <c r="BO128" s="113">
        <f t="shared" si="278"/>
        <v>0</v>
      </c>
      <c r="BP128" s="113">
        <f t="shared" si="279"/>
        <v>0</v>
      </c>
      <c r="BQ128" s="113">
        <f t="shared" si="280"/>
        <v>0</v>
      </c>
      <c r="BR128" s="113">
        <f t="shared" si="281"/>
        <v>0</v>
      </c>
      <c r="BS128" s="113">
        <f t="shared" si="282"/>
        <v>0</v>
      </c>
      <c r="BT128" s="113">
        <f t="shared" si="283"/>
        <v>0</v>
      </c>
      <c r="BU128" s="113">
        <f t="shared" si="284"/>
        <v>0</v>
      </c>
      <c r="BV128" s="113">
        <f t="shared" si="285"/>
        <v>0</v>
      </c>
      <c r="BW128" s="113">
        <f t="shared" si="286"/>
        <v>0</v>
      </c>
      <c r="BX128" s="113">
        <f t="shared" si="287"/>
        <v>0</v>
      </c>
      <c r="BY128" s="113">
        <f t="shared" si="288"/>
        <v>0</v>
      </c>
      <c r="BZ128" s="113">
        <f t="shared" si="289"/>
        <v>0</v>
      </c>
      <c r="CA128" s="113">
        <f t="shared" si="290"/>
        <v>0</v>
      </c>
      <c r="CB128" s="113">
        <f t="shared" si="291"/>
        <v>0</v>
      </c>
      <c r="CC128" s="113">
        <f t="shared" si="292"/>
        <v>0</v>
      </c>
      <c r="CD128" s="113">
        <f t="shared" si="293"/>
        <v>0</v>
      </c>
      <c r="CE128" s="113">
        <f t="shared" si="294"/>
        <v>0</v>
      </c>
      <c r="CF128" s="113">
        <f t="shared" si="295"/>
        <v>0</v>
      </c>
      <c r="CG128" s="113">
        <f t="shared" si="296"/>
        <v>0</v>
      </c>
      <c r="CH128" s="113">
        <f t="shared" si="297"/>
        <v>0</v>
      </c>
      <c r="CI128" s="113">
        <f t="shared" si="298"/>
        <v>0</v>
      </c>
      <c r="CJ128" s="113">
        <f t="shared" si="299"/>
        <v>0</v>
      </c>
      <c r="CK128" s="113">
        <f t="shared" si="300"/>
        <v>0</v>
      </c>
      <c r="CL128" s="113">
        <f t="shared" si="301"/>
        <v>0</v>
      </c>
      <c r="CM128" s="113">
        <f t="shared" si="302"/>
        <v>0</v>
      </c>
      <c r="CN128" s="113">
        <f t="shared" si="303"/>
        <v>0</v>
      </c>
      <c r="CO128" s="113">
        <f t="shared" si="304"/>
        <v>0</v>
      </c>
      <c r="CP128" s="113">
        <f t="shared" si="305"/>
        <v>0</v>
      </c>
      <c r="CQ128" s="113">
        <f t="shared" si="306"/>
        <v>0</v>
      </c>
      <c r="CR128" s="113">
        <f t="shared" si="307"/>
        <v>0</v>
      </c>
      <c r="CS128" s="113">
        <f t="shared" si="308"/>
        <v>0</v>
      </c>
      <c r="CT128" s="113">
        <f t="shared" si="309"/>
        <v>0</v>
      </c>
    </row>
    <row r="129" spans="1:98" ht="15" x14ac:dyDescent="0.25">
      <c r="A129" s="110">
        <f>VLOOKUP(LARGE(BASIC_TAB!$A$11:$A$151,ROW(A129)-5),BASIC_TAB!$A$11:$C$151,3,0)</f>
        <v>156</v>
      </c>
      <c r="B129" t="str">
        <f t="shared" si="157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IF(AND(VLOOKUP($A129,BASIC_TAB!$C$11:$AU$151,8,0)="",VLOOKUP($A129,BASIC_TAB!$C$11:$AU$151,9,0)=""),"",IF(VLOOKUP($A129,BASIC_TAB!$C$11:$AU$151,14,0)="*",0,VLOOKUP($A129,BASIC_TAB!$C$11:$AU$151,14,0)))</f>
        <v/>
      </c>
      <c r="P129" s="111" t="str">
        <f>IF(AND(VLOOKUP($A129,BASIC_TAB!$C$11:$AU$151,8,0)="",VLOOKUP($A129,BASIC_TAB!$C$11:$AU$151,9,0)=""),"",IF(VLOOKUP($A129,BASIC_TAB!$C$11:$AU$151,15,0)="*",0,VLOOKUP($A129,BASIC_TAB!$C$11:$AU$151,15,0)))</f>
        <v/>
      </c>
      <c r="Q129" s="111" t="str">
        <f>IF(AND(VLOOKUP($A129,BASIC_TAB!$C$11:$AU$151,8,0)="",VLOOKUP($A129,BASIC_TAB!$C$11:$AU$151,9,0)=""),"",IF(VLOOKUP($A129,BASIC_TAB!$C$11:$AU$151,16,0)="*",0,VLOOKUP($A129,BASIC_TAB!$C$11:$AU$151,16,0)))</f>
        <v/>
      </c>
      <c r="R129" s="111" t="str">
        <f>IF(AND(VLOOKUP($A129,BASIC_TAB!$C$11:$AU$151,8,0)="",VLOOKUP($A129,BASIC_TAB!$C$11:$AU$151,9,0)=""),"",IF(VLOOKUP($A129,BASIC_TAB!$C$11:$AU$151,17,0)="*",0,VLOOKUP($A129,BASIC_TAB!$C$11:$AU$151,17,0)))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4"/>
        <v>#N/A</v>
      </c>
      <c r="X129" s="110" t="e">
        <f t="shared" si="235"/>
        <v>#N/A</v>
      </c>
      <c r="Y129" s="110" t="e">
        <f t="shared" si="236"/>
        <v>#N/A</v>
      </c>
      <c r="Z129" s="110" t="e">
        <f t="shared" si="237"/>
        <v>#N/A</v>
      </c>
      <c r="AA129" s="113">
        <f t="shared" si="238"/>
        <v>0</v>
      </c>
      <c r="AB129" s="113">
        <f t="shared" si="239"/>
        <v>0</v>
      </c>
      <c r="AC129" s="113">
        <f t="shared" si="240"/>
        <v>0</v>
      </c>
      <c r="AD129" s="113">
        <f t="shared" si="241"/>
        <v>0</v>
      </c>
      <c r="AE129" s="113">
        <f t="shared" si="242"/>
        <v>0</v>
      </c>
      <c r="AF129" s="113">
        <f t="shared" si="243"/>
        <v>0</v>
      </c>
      <c r="AG129" s="113">
        <f t="shared" si="244"/>
        <v>0</v>
      </c>
      <c r="AH129" s="113">
        <f t="shared" si="245"/>
        <v>0</v>
      </c>
      <c r="AI129" s="113">
        <f t="shared" si="246"/>
        <v>0</v>
      </c>
      <c r="AJ129" s="113">
        <f t="shared" si="247"/>
        <v>0</v>
      </c>
      <c r="AK129" s="113">
        <f t="shared" si="248"/>
        <v>0</v>
      </c>
      <c r="AL129" s="113">
        <f t="shared" si="249"/>
        <v>0</v>
      </c>
      <c r="AM129" s="113">
        <f t="shared" si="250"/>
        <v>0</v>
      </c>
      <c r="AN129" s="113">
        <f t="shared" si="251"/>
        <v>0</v>
      </c>
      <c r="AO129" s="113">
        <f t="shared" si="252"/>
        <v>0</v>
      </c>
      <c r="AP129" s="113">
        <f t="shared" si="253"/>
        <v>0</v>
      </c>
      <c r="AQ129" s="113">
        <f t="shared" si="254"/>
        <v>0</v>
      </c>
      <c r="AR129" s="113">
        <f t="shared" si="255"/>
        <v>0</v>
      </c>
      <c r="AS129" s="113">
        <f t="shared" si="256"/>
        <v>0</v>
      </c>
      <c r="AT129" s="113">
        <f t="shared" si="257"/>
        <v>0</v>
      </c>
      <c r="AU129" s="113">
        <f t="shared" si="258"/>
        <v>0</v>
      </c>
      <c r="AV129" s="113">
        <f t="shared" si="259"/>
        <v>0</v>
      </c>
      <c r="AW129" s="113">
        <f t="shared" si="260"/>
        <v>0</v>
      </c>
      <c r="AX129" s="113">
        <f t="shared" si="261"/>
        <v>0</v>
      </c>
      <c r="AY129" s="113">
        <f t="shared" si="262"/>
        <v>0</v>
      </c>
      <c r="AZ129" s="113">
        <f t="shared" si="263"/>
        <v>0</v>
      </c>
      <c r="BA129" s="113">
        <f t="shared" si="264"/>
        <v>0</v>
      </c>
      <c r="BB129" s="113">
        <f t="shared" si="265"/>
        <v>0</v>
      </c>
      <c r="BC129" s="113">
        <f t="shared" si="266"/>
        <v>0</v>
      </c>
      <c r="BD129" s="113">
        <f t="shared" si="267"/>
        <v>0</v>
      </c>
      <c r="BE129" s="113">
        <f t="shared" si="268"/>
        <v>0</v>
      </c>
      <c r="BF129" s="113">
        <f t="shared" si="269"/>
        <v>0</v>
      </c>
      <c r="BG129" s="113">
        <f t="shared" si="270"/>
        <v>0</v>
      </c>
      <c r="BH129" s="113">
        <f t="shared" si="271"/>
        <v>0</v>
      </c>
      <c r="BI129" s="113">
        <f t="shared" si="272"/>
        <v>0</v>
      </c>
      <c r="BJ129" s="113">
        <f t="shared" si="273"/>
        <v>0</v>
      </c>
      <c r="BK129" s="113">
        <f t="shared" si="274"/>
        <v>0</v>
      </c>
      <c r="BL129" s="113">
        <f t="shared" si="275"/>
        <v>0</v>
      </c>
      <c r="BM129" s="113">
        <f t="shared" si="276"/>
        <v>0</v>
      </c>
      <c r="BN129" s="113">
        <f t="shared" si="277"/>
        <v>0</v>
      </c>
      <c r="BO129" s="113">
        <f t="shared" si="278"/>
        <v>0</v>
      </c>
      <c r="BP129" s="113">
        <f t="shared" si="279"/>
        <v>0</v>
      </c>
      <c r="BQ129" s="113">
        <f t="shared" si="280"/>
        <v>0</v>
      </c>
      <c r="BR129" s="113">
        <f t="shared" si="281"/>
        <v>0</v>
      </c>
      <c r="BS129" s="113">
        <f t="shared" si="282"/>
        <v>0</v>
      </c>
      <c r="BT129" s="113">
        <f t="shared" si="283"/>
        <v>0</v>
      </c>
      <c r="BU129" s="113">
        <f t="shared" si="284"/>
        <v>0</v>
      </c>
      <c r="BV129" s="113">
        <f t="shared" si="285"/>
        <v>0</v>
      </c>
      <c r="BW129" s="113">
        <f t="shared" si="286"/>
        <v>0</v>
      </c>
      <c r="BX129" s="113">
        <f t="shared" si="287"/>
        <v>0</v>
      </c>
      <c r="BY129" s="113">
        <f t="shared" si="288"/>
        <v>0</v>
      </c>
      <c r="BZ129" s="113">
        <f t="shared" si="289"/>
        <v>0</v>
      </c>
      <c r="CA129" s="113">
        <f t="shared" si="290"/>
        <v>0</v>
      </c>
      <c r="CB129" s="113">
        <f t="shared" si="291"/>
        <v>0</v>
      </c>
      <c r="CC129" s="113">
        <f t="shared" si="292"/>
        <v>0</v>
      </c>
      <c r="CD129" s="113">
        <f t="shared" si="293"/>
        <v>0</v>
      </c>
      <c r="CE129" s="113">
        <f t="shared" si="294"/>
        <v>0</v>
      </c>
      <c r="CF129" s="113">
        <f t="shared" si="295"/>
        <v>0</v>
      </c>
      <c r="CG129" s="113">
        <f t="shared" si="296"/>
        <v>0</v>
      </c>
      <c r="CH129" s="113">
        <f t="shared" si="297"/>
        <v>0</v>
      </c>
      <c r="CI129" s="113">
        <f t="shared" si="298"/>
        <v>0</v>
      </c>
      <c r="CJ129" s="113">
        <f t="shared" si="299"/>
        <v>0</v>
      </c>
      <c r="CK129" s="113">
        <f t="shared" si="300"/>
        <v>0</v>
      </c>
      <c r="CL129" s="113">
        <f t="shared" si="301"/>
        <v>0</v>
      </c>
      <c r="CM129" s="113">
        <f t="shared" si="302"/>
        <v>0</v>
      </c>
      <c r="CN129" s="113">
        <f t="shared" si="303"/>
        <v>0</v>
      </c>
      <c r="CO129" s="113">
        <f t="shared" si="304"/>
        <v>0</v>
      </c>
      <c r="CP129" s="113">
        <f t="shared" si="305"/>
        <v>0</v>
      </c>
      <c r="CQ129" s="113">
        <f t="shared" si="306"/>
        <v>0</v>
      </c>
      <c r="CR129" s="113">
        <f t="shared" si="307"/>
        <v>0</v>
      </c>
      <c r="CS129" s="113">
        <f t="shared" si="308"/>
        <v>0</v>
      </c>
      <c r="CT129" s="113">
        <f t="shared" si="309"/>
        <v>0</v>
      </c>
    </row>
    <row r="130" spans="1:98" ht="15" x14ac:dyDescent="0.25">
      <c r="A130" s="110">
        <f>VLOOKUP(LARGE(BASIC_TAB!$A$11:$A$151,ROW(A130)-5),BASIC_TAB!$A$11:$C$151,3,0)</f>
        <v>157</v>
      </c>
      <c r="B130" t="str">
        <f t="shared" si="157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IF(AND(VLOOKUP($A130,BASIC_TAB!$C$11:$AU$151,8,0)="",VLOOKUP($A130,BASIC_TAB!$C$11:$AU$151,9,0)=""),"",IF(VLOOKUP($A130,BASIC_TAB!$C$11:$AU$151,14,0)="*",0,VLOOKUP($A130,BASIC_TAB!$C$11:$AU$151,14,0)))</f>
        <v/>
      </c>
      <c r="P130" s="111" t="str">
        <f>IF(AND(VLOOKUP($A130,BASIC_TAB!$C$11:$AU$151,8,0)="",VLOOKUP($A130,BASIC_TAB!$C$11:$AU$151,9,0)=""),"",IF(VLOOKUP($A130,BASIC_TAB!$C$11:$AU$151,15,0)="*",0,VLOOKUP($A130,BASIC_TAB!$C$11:$AU$151,15,0)))</f>
        <v/>
      </c>
      <c r="Q130" s="111" t="str">
        <f>IF(AND(VLOOKUP($A130,BASIC_TAB!$C$11:$AU$151,8,0)="",VLOOKUP($A130,BASIC_TAB!$C$11:$AU$151,9,0)=""),"",IF(VLOOKUP($A130,BASIC_TAB!$C$11:$AU$151,16,0)="*",0,VLOOKUP($A130,BASIC_TAB!$C$11:$AU$151,16,0)))</f>
        <v/>
      </c>
      <c r="R130" s="111" t="str">
        <f>IF(AND(VLOOKUP($A130,BASIC_TAB!$C$11:$AU$151,8,0)="",VLOOKUP($A130,BASIC_TAB!$C$11:$AU$151,9,0)=""),"",IF(VLOOKUP($A130,BASIC_TAB!$C$11:$AU$151,17,0)="*",0,VLOOKUP($A130,BASIC_TAB!$C$11:$AU$151,17,0)))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4"/>
        <v>#N/A</v>
      </c>
      <c r="X130" s="110" t="e">
        <f t="shared" si="235"/>
        <v>#N/A</v>
      </c>
      <c r="Y130" s="110" t="e">
        <f t="shared" si="236"/>
        <v>#N/A</v>
      </c>
      <c r="Z130" s="110" t="e">
        <f t="shared" si="237"/>
        <v>#N/A</v>
      </c>
      <c r="AA130" s="113">
        <f t="shared" si="238"/>
        <v>0</v>
      </c>
      <c r="AB130" s="113">
        <f t="shared" si="239"/>
        <v>0</v>
      </c>
      <c r="AC130" s="113">
        <f t="shared" si="240"/>
        <v>0</v>
      </c>
      <c r="AD130" s="113">
        <f t="shared" si="241"/>
        <v>0</v>
      </c>
      <c r="AE130" s="113">
        <f t="shared" si="242"/>
        <v>0</v>
      </c>
      <c r="AF130" s="113">
        <f t="shared" si="243"/>
        <v>0</v>
      </c>
      <c r="AG130" s="113">
        <f t="shared" si="244"/>
        <v>0</v>
      </c>
      <c r="AH130" s="113">
        <f t="shared" si="245"/>
        <v>0</v>
      </c>
      <c r="AI130" s="113">
        <f t="shared" si="246"/>
        <v>0</v>
      </c>
      <c r="AJ130" s="113">
        <f t="shared" si="247"/>
        <v>0</v>
      </c>
      <c r="AK130" s="113">
        <f t="shared" si="248"/>
        <v>0</v>
      </c>
      <c r="AL130" s="113">
        <f t="shared" si="249"/>
        <v>0</v>
      </c>
      <c r="AM130" s="113">
        <f t="shared" si="250"/>
        <v>0</v>
      </c>
      <c r="AN130" s="113">
        <f t="shared" si="251"/>
        <v>0</v>
      </c>
      <c r="AO130" s="113">
        <f t="shared" si="252"/>
        <v>0</v>
      </c>
      <c r="AP130" s="113">
        <f t="shared" si="253"/>
        <v>0</v>
      </c>
      <c r="AQ130" s="113">
        <f t="shared" si="254"/>
        <v>0</v>
      </c>
      <c r="AR130" s="113">
        <f t="shared" si="255"/>
        <v>0</v>
      </c>
      <c r="AS130" s="113">
        <f t="shared" si="256"/>
        <v>0</v>
      </c>
      <c r="AT130" s="113">
        <f t="shared" si="257"/>
        <v>0</v>
      </c>
      <c r="AU130" s="113">
        <f t="shared" si="258"/>
        <v>0</v>
      </c>
      <c r="AV130" s="113">
        <f t="shared" si="259"/>
        <v>0</v>
      </c>
      <c r="AW130" s="113">
        <f t="shared" si="260"/>
        <v>0</v>
      </c>
      <c r="AX130" s="113">
        <f t="shared" si="261"/>
        <v>0</v>
      </c>
      <c r="AY130" s="113">
        <f t="shared" si="262"/>
        <v>0</v>
      </c>
      <c r="AZ130" s="113">
        <f t="shared" si="263"/>
        <v>0</v>
      </c>
      <c r="BA130" s="113">
        <f t="shared" si="264"/>
        <v>0</v>
      </c>
      <c r="BB130" s="113">
        <f t="shared" si="265"/>
        <v>0</v>
      </c>
      <c r="BC130" s="113">
        <f t="shared" si="266"/>
        <v>0</v>
      </c>
      <c r="BD130" s="113">
        <f t="shared" si="267"/>
        <v>0</v>
      </c>
      <c r="BE130" s="113">
        <f t="shared" si="268"/>
        <v>0</v>
      </c>
      <c r="BF130" s="113">
        <f t="shared" si="269"/>
        <v>0</v>
      </c>
      <c r="BG130" s="113">
        <f t="shared" si="270"/>
        <v>0</v>
      </c>
      <c r="BH130" s="113">
        <f t="shared" si="271"/>
        <v>0</v>
      </c>
      <c r="BI130" s="113">
        <f t="shared" si="272"/>
        <v>0</v>
      </c>
      <c r="BJ130" s="113">
        <f t="shared" si="273"/>
        <v>0</v>
      </c>
      <c r="BK130" s="113">
        <f t="shared" si="274"/>
        <v>0</v>
      </c>
      <c r="BL130" s="113">
        <f t="shared" si="275"/>
        <v>0</v>
      </c>
      <c r="BM130" s="113">
        <f t="shared" si="276"/>
        <v>0</v>
      </c>
      <c r="BN130" s="113">
        <f t="shared" si="277"/>
        <v>0</v>
      </c>
      <c r="BO130" s="113">
        <f t="shared" si="278"/>
        <v>0</v>
      </c>
      <c r="BP130" s="113">
        <f t="shared" si="279"/>
        <v>0</v>
      </c>
      <c r="BQ130" s="113">
        <f t="shared" si="280"/>
        <v>0</v>
      </c>
      <c r="BR130" s="113">
        <f t="shared" si="281"/>
        <v>0</v>
      </c>
      <c r="BS130" s="113">
        <f t="shared" si="282"/>
        <v>0</v>
      </c>
      <c r="BT130" s="113">
        <f t="shared" si="283"/>
        <v>0</v>
      </c>
      <c r="BU130" s="113">
        <f t="shared" si="284"/>
        <v>0</v>
      </c>
      <c r="BV130" s="113">
        <f t="shared" si="285"/>
        <v>0</v>
      </c>
      <c r="BW130" s="113">
        <f t="shared" si="286"/>
        <v>0</v>
      </c>
      <c r="BX130" s="113">
        <f t="shared" si="287"/>
        <v>0</v>
      </c>
      <c r="BY130" s="113">
        <f t="shared" si="288"/>
        <v>0</v>
      </c>
      <c r="BZ130" s="113">
        <f t="shared" si="289"/>
        <v>0</v>
      </c>
      <c r="CA130" s="113">
        <f t="shared" si="290"/>
        <v>0</v>
      </c>
      <c r="CB130" s="113">
        <f t="shared" si="291"/>
        <v>0</v>
      </c>
      <c r="CC130" s="113">
        <f t="shared" si="292"/>
        <v>0</v>
      </c>
      <c r="CD130" s="113">
        <f t="shared" si="293"/>
        <v>0</v>
      </c>
      <c r="CE130" s="113">
        <f t="shared" si="294"/>
        <v>0</v>
      </c>
      <c r="CF130" s="113">
        <f t="shared" si="295"/>
        <v>0</v>
      </c>
      <c r="CG130" s="113">
        <f t="shared" si="296"/>
        <v>0</v>
      </c>
      <c r="CH130" s="113">
        <f t="shared" si="297"/>
        <v>0</v>
      </c>
      <c r="CI130" s="113">
        <f t="shared" si="298"/>
        <v>0</v>
      </c>
      <c r="CJ130" s="113">
        <f t="shared" si="299"/>
        <v>0</v>
      </c>
      <c r="CK130" s="113">
        <f t="shared" si="300"/>
        <v>0</v>
      </c>
      <c r="CL130" s="113">
        <f t="shared" si="301"/>
        <v>0</v>
      </c>
      <c r="CM130" s="113">
        <f t="shared" si="302"/>
        <v>0</v>
      </c>
      <c r="CN130" s="113">
        <f t="shared" si="303"/>
        <v>0</v>
      </c>
      <c r="CO130" s="113">
        <f t="shared" si="304"/>
        <v>0</v>
      </c>
      <c r="CP130" s="113">
        <f t="shared" si="305"/>
        <v>0</v>
      </c>
      <c r="CQ130" s="113">
        <f t="shared" si="306"/>
        <v>0</v>
      </c>
      <c r="CR130" s="113">
        <f t="shared" si="307"/>
        <v>0</v>
      </c>
      <c r="CS130" s="113">
        <f t="shared" si="308"/>
        <v>0</v>
      </c>
      <c r="CT130" s="113">
        <f t="shared" si="309"/>
        <v>0</v>
      </c>
    </row>
    <row r="131" spans="1:98" ht="15" x14ac:dyDescent="0.25">
      <c r="A131" s="110">
        <f>VLOOKUP(LARGE(BASIC_TAB!$A$11:$A$151,ROW(A131)-5),BASIC_TAB!$A$11:$C$151,3,0)</f>
        <v>158</v>
      </c>
      <c r="B131" t="str">
        <f t="shared" si="157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IF(AND(VLOOKUP($A131,BASIC_TAB!$C$11:$AU$151,8,0)="",VLOOKUP($A131,BASIC_TAB!$C$11:$AU$151,9,0)=""),"",IF(VLOOKUP($A131,BASIC_TAB!$C$11:$AU$151,14,0)="*",0,VLOOKUP($A131,BASIC_TAB!$C$11:$AU$151,14,0)))</f>
        <v/>
      </c>
      <c r="P131" s="111" t="str">
        <f>IF(AND(VLOOKUP($A131,BASIC_TAB!$C$11:$AU$151,8,0)="",VLOOKUP($A131,BASIC_TAB!$C$11:$AU$151,9,0)=""),"",IF(VLOOKUP($A131,BASIC_TAB!$C$11:$AU$151,15,0)="*",0,VLOOKUP($A131,BASIC_TAB!$C$11:$AU$151,15,0)))</f>
        <v/>
      </c>
      <c r="Q131" s="111" t="str">
        <f>IF(AND(VLOOKUP($A131,BASIC_TAB!$C$11:$AU$151,8,0)="",VLOOKUP($A131,BASIC_TAB!$C$11:$AU$151,9,0)=""),"",IF(VLOOKUP($A131,BASIC_TAB!$C$11:$AU$151,16,0)="*",0,VLOOKUP($A131,BASIC_TAB!$C$11:$AU$151,16,0)))</f>
        <v/>
      </c>
      <c r="R131" s="111" t="str">
        <f>IF(AND(VLOOKUP($A131,BASIC_TAB!$C$11:$AU$151,8,0)="",VLOOKUP($A131,BASIC_TAB!$C$11:$AU$151,9,0)=""),"",IF(VLOOKUP($A131,BASIC_TAB!$C$11:$AU$151,17,0)="*",0,VLOOKUP($A131,BASIC_TAB!$C$11:$AU$151,17,0)))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4"/>
        <v>#N/A</v>
      </c>
      <c r="X131" s="110" t="e">
        <f t="shared" si="235"/>
        <v>#N/A</v>
      </c>
      <c r="Y131" s="110" t="e">
        <f t="shared" si="236"/>
        <v>#N/A</v>
      </c>
      <c r="Z131" s="110" t="e">
        <f t="shared" si="237"/>
        <v>#N/A</v>
      </c>
      <c r="AA131" s="113">
        <f t="shared" si="238"/>
        <v>0</v>
      </c>
      <c r="AB131" s="113">
        <f t="shared" si="239"/>
        <v>0</v>
      </c>
      <c r="AC131" s="113">
        <f t="shared" si="240"/>
        <v>0</v>
      </c>
      <c r="AD131" s="113">
        <f t="shared" si="241"/>
        <v>0</v>
      </c>
      <c r="AE131" s="113">
        <f t="shared" si="242"/>
        <v>0</v>
      </c>
      <c r="AF131" s="113">
        <f t="shared" si="243"/>
        <v>0</v>
      </c>
      <c r="AG131" s="113">
        <f t="shared" si="244"/>
        <v>0</v>
      </c>
      <c r="AH131" s="113">
        <f t="shared" si="245"/>
        <v>0</v>
      </c>
      <c r="AI131" s="113">
        <f t="shared" si="246"/>
        <v>0</v>
      </c>
      <c r="AJ131" s="113">
        <f t="shared" si="247"/>
        <v>0</v>
      </c>
      <c r="AK131" s="113">
        <f t="shared" si="248"/>
        <v>0</v>
      </c>
      <c r="AL131" s="113">
        <f t="shared" si="249"/>
        <v>0</v>
      </c>
      <c r="AM131" s="113">
        <f t="shared" si="250"/>
        <v>0</v>
      </c>
      <c r="AN131" s="113">
        <f t="shared" si="251"/>
        <v>0</v>
      </c>
      <c r="AO131" s="113">
        <f t="shared" si="252"/>
        <v>0</v>
      </c>
      <c r="AP131" s="113">
        <f t="shared" si="253"/>
        <v>0</v>
      </c>
      <c r="AQ131" s="113">
        <f t="shared" si="254"/>
        <v>0</v>
      </c>
      <c r="AR131" s="113">
        <f t="shared" si="255"/>
        <v>0</v>
      </c>
      <c r="AS131" s="113">
        <f t="shared" si="256"/>
        <v>0</v>
      </c>
      <c r="AT131" s="113">
        <f t="shared" si="257"/>
        <v>0</v>
      </c>
      <c r="AU131" s="113">
        <f t="shared" si="258"/>
        <v>0</v>
      </c>
      <c r="AV131" s="113">
        <f t="shared" si="259"/>
        <v>0</v>
      </c>
      <c r="AW131" s="113">
        <f t="shared" si="260"/>
        <v>0</v>
      </c>
      <c r="AX131" s="113">
        <f t="shared" si="261"/>
        <v>0</v>
      </c>
      <c r="AY131" s="113">
        <f t="shared" si="262"/>
        <v>0</v>
      </c>
      <c r="AZ131" s="113">
        <f t="shared" si="263"/>
        <v>0</v>
      </c>
      <c r="BA131" s="113">
        <f t="shared" si="264"/>
        <v>0</v>
      </c>
      <c r="BB131" s="113">
        <f t="shared" si="265"/>
        <v>0</v>
      </c>
      <c r="BC131" s="113">
        <f t="shared" si="266"/>
        <v>0</v>
      </c>
      <c r="BD131" s="113">
        <f t="shared" si="267"/>
        <v>0</v>
      </c>
      <c r="BE131" s="113">
        <f t="shared" si="268"/>
        <v>0</v>
      </c>
      <c r="BF131" s="113">
        <f t="shared" si="269"/>
        <v>0</v>
      </c>
      <c r="BG131" s="113">
        <f t="shared" si="270"/>
        <v>0</v>
      </c>
      <c r="BH131" s="113">
        <f t="shared" si="271"/>
        <v>0</v>
      </c>
      <c r="BI131" s="113">
        <f t="shared" si="272"/>
        <v>0</v>
      </c>
      <c r="BJ131" s="113">
        <f t="shared" si="273"/>
        <v>0</v>
      </c>
      <c r="BK131" s="113">
        <f t="shared" si="274"/>
        <v>0</v>
      </c>
      <c r="BL131" s="113">
        <f t="shared" si="275"/>
        <v>0</v>
      </c>
      <c r="BM131" s="113">
        <f t="shared" si="276"/>
        <v>0</v>
      </c>
      <c r="BN131" s="113">
        <f t="shared" si="277"/>
        <v>0</v>
      </c>
      <c r="BO131" s="113">
        <f t="shared" si="278"/>
        <v>0</v>
      </c>
      <c r="BP131" s="113">
        <f t="shared" si="279"/>
        <v>0</v>
      </c>
      <c r="BQ131" s="113">
        <f t="shared" si="280"/>
        <v>0</v>
      </c>
      <c r="BR131" s="113">
        <f t="shared" si="281"/>
        <v>0</v>
      </c>
      <c r="BS131" s="113">
        <f t="shared" si="282"/>
        <v>0</v>
      </c>
      <c r="BT131" s="113">
        <f t="shared" si="283"/>
        <v>0</v>
      </c>
      <c r="BU131" s="113">
        <f t="shared" si="284"/>
        <v>0</v>
      </c>
      <c r="BV131" s="113">
        <f t="shared" si="285"/>
        <v>0</v>
      </c>
      <c r="BW131" s="113">
        <f t="shared" si="286"/>
        <v>0</v>
      </c>
      <c r="BX131" s="113">
        <f t="shared" si="287"/>
        <v>0</v>
      </c>
      <c r="BY131" s="113">
        <f t="shared" si="288"/>
        <v>0</v>
      </c>
      <c r="BZ131" s="113">
        <f t="shared" si="289"/>
        <v>0</v>
      </c>
      <c r="CA131" s="113">
        <f t="shared" si="290"/>
        <v>0</v>
      </c>
      <c r="CB131" s="113">
        <f t="shared" si="291"/>
        <v>0</v>
      </c>
      <c r="CC131" s="113">
        <f t="shared" si="292"/>
        <v>0</v>
      </c>
      <c r="CD131" s="113">
        <f t="shared" si="293"/>
        <v>0</v>
      </c>
      <c r="CE131" s="113">
        <f t="shared" si="294"/>
        <v>0</v>
      </c>
      <c r="CF131" s="113">
        <f t="shared" si="295"/>
        <v>0</v>
      </c>
      <c r="CG131" s="113">
        <f t="shared" si="296"/>
        <v>0</v>
      </c>
      <c r="CH131" s="113">
        <f t="shared" si="297"/>
        <v>0</v>
      </c>
      <c r="CI131" s="113">
        <f t="shared" si="298"/>
        <v>0</v>
      </c>
      <c r="CJ131" s="113">
        <f t="shared" si="299"/>
        <v>0</v>
      </c>
      <c r="CK131" s="113">
        <f t="shared" si="300"/>
        <v>0</v>
      </c>
      <c r="CL131" s="113">
        <f t="shared" si="301"/>
        <v>0</v>
      </c>
      <c r="CM131" s="113">
        <f t="shared" si="302"/>
        <v>0</v>
      </c>
      <c r="CN131" s="113">
        <f t="shared" si="303"/>
        <v>0</v>
      </c>
      <c r="CO131" s="113">
        <f t="shared" si="304"/>
        <v>0</v>
      </c>
      <c r="CP131" s="113">
        <f t="shared" si="305"/>
        <v>0</v>
      </c>
      <c r="CQ131" s="113">
        <f t="shared" si="306"/>
        <v>0</v>
      </c>
      <c r="CR131" s="113">
        <f t="shared" si="307"/>
        <v>0</v>
      </c>
      <c r="CS131" s="113">
        <f t="shared" si="308"/>
        <v>0</v>
      </c>
      <c r="CT131" s="113">
        <f t="shared" si="309"/>
        <v>0</v>
      </c>
    </row>
    <row r="132" spans="1:98" ht="15" x14ac:dyDescent="0.25">
      <c r="A132" s="110">
        <f>VLOOKUP(LARGE(BASIC_TAB!$A$11:$A$151,ROW(A132)-5),BASIC_TAB!$A$11:$C$151,3,0)</f>
        <v>159</v>
      </c>
      <c r="B132" t="str">
        <f t="shared" si="157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IF(AND(VLOOKUP($A132,BASIC_TAB!$C$11:$AU$151,8,0)="",VLOOKUP($A132,BASIC_TAB!$C$11:$AU$151,9,0)=""),"",IF(VLOOKUP($A132,BASIC_TAB!$C$11:$AU$151,14,0)="*",0,VLOOKUP($A132,BASIC_TAB!$C$11:$AU$151,14,0)))</f>
        <v/>
      </c>
      <c r="P132" s="111" t="str">
        <f>IF(AND(VLOOKUP($A132,BASIC_TAB!$C$11:$AU$151,8,0)="",VLOOKUP($A132,BASIC_TAB!$C$11:$AU$151,9,0)=""),"",IF(VLOOKUP($A132,BASIC_TAB!$C$11:$AU$151,15,0)="*",0,VLOOKUP($A132,BASIC_TAB!$C$11:$AU$151,15,0)))</f>
        <v/>
      </c>
      <c r="Q132" s="111" t="str">
        <f>IF(AND(VLOOKUP($A132,BASIC_TAB!$C$11:$AU$151,8,0)="",VLOOKUP($A132,BASIC_TAB!$C$11:$AU$151,9,0)=""),"",IF(VLOOKUP($A132,BASIC_TAB!$C$11:$AU$151,16,0)="*",0,VLOOKUP($A132,BASIC_TAB!$C$11:$AU$151,16,0)))</f>
        <v/>
      </c>
      <c r="R132" s="111" t="str">
        <f>IF(AND(VLOOKUP($A132,BASIC_TAB!$C$11:$AU$151,8,0)="",VLOOKUP($A132,BASIC_TAB!$C$11:$AU$151,9,0)=""),"",IF(VLOOKUP($A132,BASIC_TAB!$C$11:$AU$151,17,0)="*",0,VLOOKUP($A132,BASIC_TAB!$C$11:$AU$151,17,0)))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4"/>
        <v>#N/A</v>
      </c>
      <c r="X132" s="110" t="e">
        <f t="shared" si="235"/>
        <v>#N/A</v>
      </c>
      <c r="Y132" s="110" t="e">
        <f t="shared" si="236"/>
        <v>#N/A</v>
      </c>
      <c r="Z132" s="110" t="e">
        <f t="shared" si="237"/>
        <v>#N/A</v>
      </c>
      <c r="AA132" s="113">
        <f t="shared" si="238"/>
        <v>0</v>
      </c>
      <c r="AB132" s="113">
        <f t="shared" si="239"/>
        <v>0</v>
      </c>
      <c r="AC132" s="113">
        <f t="shared" si="240"/>
        <v>0</v>
      </c>
      <c r="AD132" s="113">
        <f t="shared" si="241"/>
        <v>0</v>
      </c>
      <c r="AE132" s="113">
        <f t="shared" si="242"/>
        <v>0</v>
      </c>
      <c r="AF132" s="113">
        <f t="shared" si="243"/>
        <v>0</v>
      </c>
      <c r="AG132" s="113">
        <f t="shared" si="244"/>
        <v>0</v>
      </c>
      <c r="AH132" s="113">
        <f t="shared" si="245"/>
        <v>0</v>
      </c>
      <c r="AI132" s="113">
        <f t="shared" si="246"/>
        <v>0</v>
      </c>
      <c r="AJ132" s="113">
        <f t="shared" si="247"/>
        <v>0</v>
      </c>
      <c r="AK132" s="113">
        <f t="shared" si="248"/>
        <v>0</v>
      </c>
      <c r="AL132" s="113">
        <f t="shared" si="249"/>
        <v>0</v>
      </c>
      <c r="AM132" s="113">
        <f t="shared" si="250"/>
        <v>0</v>
      </c>
      <c r="AN132" s="113">
        <f t="shared" si="251"/>
        <v>0</v>
      </c>
      <c r="AO132" s="113">
        <f t="shared" si="252"/>
        <v>0</v>
      </c>
      <c r="AP132" s="113">
        <f t="shared" si="253"/>
        <v>0</v>
      </c>
      <c r="AQ132" s="113">
        <f t="shared" si="254"/>
        <v>0</v>
      </c>
      <c r="AR132" s="113">
        <f t="shared" si="255"/>
        <v>0</v>
      </c>
      <c r="AS132" s="113">
        <f t="shared" si="256"/>
        <v>0</v>
      </c>
      <c r="AT132" s="113">
        <f t="shared" si="257"/>
        <v>0</v>
      </c>
      <c r="AU132" s="113">
        <f t="shared" si="258"/>
        <v>0</v>
      </c>
      <c r="AV132" s="113">
        <f t="shared" si="259"/>
        <v>0</v>
      </c>
      <c r="AW132" s="113">
        <f t="shared" si="260"/>
        <v>0</v>
      </c>
      <c r="AX132" s="113">
        <f t="shared" si="261"/>
        <v>0</v>
      </c>
      <c r="AY132" s="113">
        <f t="shared" si="262"/>
        <v>0</v>
      </c>
      <c r="AZ132" s="113">
        <f t="shared" si="263"/>
        <v>0</v>
      </c>
      <c r="BA132" s="113">
        <f t="shared" si="264"/>
        <v>0</v>
      </c>
      <c r="BB132" s="113">
        <f t="shared" si="265"/>
        <v>0</v>
      </c>
      <c r="BC132" s="113">
        <f t="shared" si="266"/>
        <v>0</v>
      </c>
      <c r="BD132" s="113">
        <f t="shared" si="267"/>
        <v>0</v>
      </c>
      <c r="BE132" s="113">
        <f t="shared" si="268"/>
        <v>0</v>
      </c>
      <c r="BF132" s="113">
        <f t="shared" si="269"/>
        <v>0</v>
      </c>
      <c r="BG132" s="113">
        <f t="shared" si="270"/>
        <v>0</v>
      </c>
      <c r="BH132" s="113">
        <f t="shared" si="271"/>
        <v>0</v>
      </c>
      <c r="BI132" s="113">
        <f t="shared" si="272"/>
        <v>0</v>
      </c>
      <c r="BJ132" s="113">
        <f t="shared" si="273"/>
        <v>0</v>
      </c>
      <c r="BK132" s="113">
        <f t="shared" si="274"/>
        <v>0</v>
      </c>
      <c r="BL132" s="113">
        <f t="shared" si="275"/>
        <v>0</v>
      </c>
      <c r="BM132" s="113">
        <f t="shared" si="276"/>
        <v>0</v>
      </c>
      <c r="BN132" s="113">
        <f t="shared" si="277"/>
        <v>0</v>
      </c>
      <c r="BO132" s="113">
        <f t="shared" si="278"/>
        <v>0</v>
      </c>
      <c r="BP132" s="113">
        <f t="shared" si="279"/>
        <v>0</v>
      </c>
      <c r="BQ132" s="113">
        <f t="shared" si="280"/>
        <v>0</v>
      </c>
      <c r="BR132" s="113">
        <f t="shared" si="281"/>
        <v>0</v>
      </c>
      <c r="BS132" s="113">
        <f t="shared" si="282"/>
        <v>0</v>
      </c>
      <c r="BT132" s="113">
        <f t="shared" si="283"/>
        <v>0</v>
      </c>
      <c r="BU132" s="113">
        <f t="shared" si="284"/>
        <v>0</v>
      </c>
      <c r="BV132" s="113">
        <f t="shared" si="285"/>
        <v>0</v>
      </c>
      <c r="BW132" s="113">
        <f t="shared" si="286"/>
        <v>0</v>
      </c>
      <c r="BX132" s="113">
        <f t="shared" si="287"/>
        <v>0</v>
      </c>
      <c r="BY132" s="113">
        <f t="shared" si="288"/>
        <v>0</v>
      </c>
      <c r="BZ132" s="113">
        <f t="shared" si="289"/>
        <v>0</v>
      </c>
      <c r="CA132" s="113">
        <f t="shared" si="290"/>
        <v>0</v>
      </c>
      <c r="CB132" s="113">
        <f t="shared" si="291"/>
        <v>0</v>
      </c>
      <c r="CC132" s="113">
        <f t="shared" si="292"/>
        <v>0</v>
      </c>
      <c r="CD132" s="113">
        <f t="shared" si="293"/>
        <v>0</v>
      </c>
      <c r="CE132" s="113">
        <f t="shared" si="294"/>
        <v>0</v>
      </c>
      <c r="CF132" s="113">
        <f t="shared" si="295"/>
        <v>0</v>
      </c>
      <c r="CG132" s="113">
        <f t="shared" si="296"/>
        <v>0</v>
      </c>
      <c r="CH132" s="113">
        <f t="shared" si="297"/>
        <v>0</v>
      </c>
      <c r="CI132" s="113">
        <f t="shared" si="298"/>
        <v>0</v>
      </c>
      <c r="CJ132" s="113">
        <f t="shared" si="299"/>
        <v>0</v>
      </c>
      <c r="CK132" s="113">
        <f t="shared" si="300"/>
        <v>0</v>
      </c>
      <c r="CL132" s="113">
        <f t="shared" si="301"/>
        <v>0</v>
      </c>
      <c r="CM132" s="113">
        <f t="shared" si="302"/>
        <v>0</v>
      </c>
      <c r="CN132" s="113">
        <f t="shared" si="303"/>
        <v>0</v>
      </c>
      <c r="CO132" s="113">
        <f t="shared" si="304"/>
        <v>0</v>
      </c>
      <c r="CP132" s="113">
        <f t="shared" si="305"/>
        <v>0</v>
      </c>
      <c r="CQ132" s="113">
        <f t="shared" si="306"/>
        <v>0</v>
      </c>
      <c r="CR132" s="113">
        <f t="shared" si="307"/>
        <v>0</v>
      </c>
      <c r="CS132" s="113">
        <f t="shared" si="308"/>
        <v>0</v>
      </c>
      <c r="CT132" s="113">
        <f t="shared" si="309"/>
        <v>0</v>
      </c>
    </row>
    <row r="133" spans="1:98" ht="15" x14ac:dyDescent="0.25">
      <c r="A133" s="110">
        <f>VLOOKUP(LARGE(BASIC_TAB!$A$11:$A$151,ROW(A133)-5),BASIC_TAB!$A$11:$C$151,3,0)</f>
        <v>160</v>
      </c>
      <c r="B133" t="str">
        <f t="shared" si="157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IF(AND(VLOOKUP($A133,BASIC_TAB!$C$11:$AU$151,8,0)="",VLOOKUP($A133,BASIC_TAB!$C$11:$AU$151,9,0)=""),"",IF(VLOOKUP($A133,BASIC_TAB!$C$11:$AU$151,14,0)="*",0,VLOOKUP($A133,BASIC_TAB!$C$11:$AU$151,14,0)))</f>
        <v/>
      </c>
      <c r="P133" s="111" t="str">
        <f>IF(AND(VLOOKUP($A133,BASIC_TAB!$C$11:$AU$151,8,0)="",VLOOKUP($A133,BASIC_TAB!$C$11:$AU$151,9,0)=""),"",IF(VLOOKUP($A133,BASIC_TAB!$C$11:$AU$151,15,0)="*",0,VLOOKUP($A133,BASIC_TAB!$C$11:$AU$151,15,0)))</f>
        <v/>
      </c>
      <c r="Q133" s="111" t="str">
        <f>IF(AND(VLOOKUP($A133,BASIC_TAB!$C$11:$AU$151,8,0)="",VLOOKUP($A133,BASIC_TAB!$C$11:$AU$151,9,0)=""),"",IF(VLOOKUP($A133,BASIC_TAB!$C$11:$AU$151,16,0)="*",0,VLOOKUP($A133,BASIC_TAB!$C$11:$AU$151,16,0)))</f>
        <v/>
      </c>
      <c r="R133" s="111" t="str">
        <f>IF(AND(VLOOKUP($A133,BASIC_TAB!$C$11:$AU$151,8,0)="",VLOOKUP($A133,BASIC_TAB!$C$11:$AU$151,9,0)=""),"",IF(VLOOKUP($A133,BASIC_TAB!$C$11:$AU$151,17,0)="*",0,VLOOKUP($A133,BASIC_TAB!$C$11:$AU$151,17,0)))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4"/>
        <v>#N/A</v>
      </c>
      <c r="X133" s="110" t="e">
        <f t="shared" si="235"/>
        <v>#N/A</v>
      </c>
      <c r="Y133" s="110" t="e">
        <f t="shared" si="236"/>
        <v>#N/A</v>
      </c>
      <c r="Z133" s="110" t="e">
        <f t="shared" si="237"/>
        <v>#N/A</v>
      </c>
      <c r="AA133" s="113">
        <f t="shared" si="238"/>
        <v>0</v>
      </c>
      <c r="AB133" s="113">
        <f t="shared" si="239"/>
        <v>0</v>
      </c>
      <c r="AC133" s="113">
        <f t="shared" si="240"/>
        <v>0</v>
      </c>
      <c r="AD133" s="113">
        <f t="shared" si="241"/>
        <v>0</v>
      </c>
      <c r="AE133" s="113">
        <f t="shared" si="242"/>
        <v>0</v>
      </c>
      <c r="AF133" s="113">
        <f t="shared" si="243"/>
        <v>0</v>
      </c>
      <c r="AG133" s="113">
        <f t="shared" si="244"/>
        <v>0</v>
      </c>
      <c r="AH133" s="113">
        <f t="shared" si="245"/>
        <v>0</v>
      </c>
      <c r="AI133" s="113">
        <f t="shared" si="246"/>
        <v>0</v>
      </c>
      <c r="AJ133" s="113">
        <f t="shared" si="247"/>
        <v>0</v>
      </c>
      <c r="AK133" s="113">
        <f t="shared" si="248"/>
        <v>0</v>
      </c>
      <c r="AL133" s="113">
        <f t="shared" si="249"/>
        <v>0</v>
      </c>
      <c r="AM133" s="113">
        <f t="shared" si="250"/>
        <v>0</v>
      </c>
      <c r="AN133" s="113">
        <f t="shared" si="251"/>
        <v>0</v>
      </c>
      <c r="AO133" s="113">
        <f t="shared" si="252"/>
        <v>0</v>
      </c>
      <c r="AP133" s="113">
        <f t="shared" si="253"/>
        <v>0</v>
      </c>
      <c r="AQ133" s="113">
        <f t="shared" si="254"/>
        <v>0</v>
      </c>
      <c r="AR133" s="113">
        <f t="shared" si="255"/>
        <v>0</v>
      </c>
      <c r="AS133" s="113">
        <f t="shared" si="256"/>
        <v>0</v>
      </c>
      <c r="AT133" s="113">
        <f t="shared" si="257"/>
        <v>0</v>
      </c>
      <c r="AU133" s="113">
        <f t="shared" si="258"/>
        <v>0</v>
      </c>
      <c r="AV133" s="113">
        <f t="shared" si="259"/>
        <v>0</v>
      </c>
      <c r="AW133" s="113">
        <f t="shared" si="260"/>
        <v>0</v>
      </c>
      <c r="AX133" s="113">
        <f t="shared" si="261"/>
        <v>0</v>
      </c>
      <c r="AY133" s="113">
        <f t="shared" si="262"/>
        <v>0</v>
      </c>
      <c r="AZ133" s="113">
        <f t="shared" si="263"/>
        <v>0</v>
      </c>
      <c r="BA133" s="113">
        <f t="shared" si="264"/>
        <v>0</v>
      </c>
      <c r="BB133" s="113">
        <f t="shared" si="265"/>
        <v>0</v>
      </c>
      <c r="BC133" s="113">
        <f t="shared" si="266"/>
        <v>0</v>
      </c>
      <c r="BD133" s="113">
        <f t="shared" si="267"/>
        <v>0</v>
      </c>
      <c r="BE133" s="113">
        <f t="shared" si="268"/>
        <v>0</v>
      </c>
      <c r="BF133" s="113">
        <f t="shared" si="269"/>
        <v>0</v>
      </c>
      <c r="BG133" s="113">
        <f t="shared" si="270"/>
        <v>0</v>
      </c>
      <c r="BH133" s="113">
        <f t="shared" si="271"/>
        <v>0</v>
      </c>
      <c r="BI133" s="113">
        <f t="shared" si="272"/>
        <v>0</v>
      </c>
      <c r="BJ133" s="113">
        <f t="shared" si="273"/>
        <v>0</v>
      </c>
      <c r="BK133" s="113">
        <f t="shared" si="274"/>
        <v>0</v>
      </c>
      <c r="BL133" s="113">
        <f t="shared" si="275"/>
        <v>0</v>
      </c>
      <c r="BM133" s="113">
        <f t="shared" si="276"/>
        <v>0</v>
      </c>
      <c r="BN133" s="113">
        <f t="shared" si="277"/>
        <v>0</v>
      </c>
      <c r="BO133" s="113">
        <f t="shared" si="278"/>
        <v>0</v>
      </c>
      <c r="BP133" s="113">
        <f t="shared" si="279"/>
        <v>0</v>
      </c>
      <c r="BQ133" s="113">
        <f t="shared" si="280"/>
        <v>0</v>
      </c>
      <c r="BR133" s="113">
        <f t="shared" si="281"/>
        <v>0</v>
      </c>
      <c r="BS133" s="113">
        <f t="shared" si="282"/>
        <v>0</v>
      </c>
      <c r="BT133" s="113">
        <f t="shared" si="283"/>
        <v>0</v>
      </c>
      <c r="BU133" s="113">
        <f t="shared" si="284"/>
        <v>0</v>
      </c>
      <c r="BV133" s="113">
        <f t="shared" si="285"/>
        <v>0</v>
      </c>
      <c r="BW133" s="113">
        <f t="shared" si="286"/>
        <v>0</v>
      </c>
      <c r="BX133" s="113">
        <f t="shared" si="287"/>
        <v>0</v>
      </c>
      <c r="BY133" s="113">
        <f t="shared" si="288"/>
        <v>0</v>
      </c>
      <c r="BZ133" s="113">
        <f t="shared" si="289"/>
        <v>0</v>
      </c>
      <c r="CA133" s="113">
        <f t="shared" si="290"/>
        <v>0</v>
      </c>
      <c r="CB133" s="113">
        <f t="shared" si="291"/>
        <v>0</v>
      </c>
      <c r="CC133" s="113">
        <f t="shared" si="292"/>
        <v>0</v>
      </c>
      <c r="CD133" s="113">
        <f t="shared" si="293"/>
        <v>0</v>
      </c>
      <c r="CE133" s="113">
        <f t="shared" si="294"/>
        <v>0</v>
      </c>
      <c r="CF133" s="113">
        <f t="shared" si="295"/>
        <v>0</v>
      </c>
      <c r="CG133" s="113">
        <f t="shared" si="296"/>
        <v>0</v>
      </c>
      <c r="CH133" s="113">
        <f t="shared" si="297"/>
        <v>0</v>
      </c>
      <c r="CI133" s="113">
        <f t="shared" si="298"/>
        <v>0</v>
      </c>
      <c r="CJ133" s="113">
        <f t="shared" si="299"/>
        <v>0</v>
      </c>
      <c r="CK133" s="113">
        <f t="shared" si="300"/>
        <v>0</v>
      </c>
      <c r="CL133" s="113">
        <f t="shared" si="301"/>
        <v>0</v>
      </c>
      <c r="CM133" s="113">
        <f t="shared" si="302"/>
        <v>0</v>
      </c>
      <c r="CN133" s="113">
        <f t="shared" si="303"/>
        <v>0</v>
      </c>
      <c r="CO133" s="113">
        <f t="shared" si="304"/>
        <v>0</v>
      </c>
      <c r="CP133" s="113">
        <f t="shared" si="305"/>
        <v>0</v>
      </c>
      <c r="CQ133" s="113">
        <f t="shared" si="306"/>
        <v>0</v>
      </c>
      <c r="CR133" s="113">
        <f t="shared" si="307"/>
        <v>0</v>
      </c>
      <c r="CS133" s="113">
        <f t="shared" si="308"/>
        <v>0</v>
      </c>
      <c r="CT133" s="113">
        <f t="shared" si="309"/>
        <v>0</v>
      </c>
    </row>
    <row r="134" spans="1:98" ht="15" x14ac:dyDescent="0.25">
      <c r="A134" s="110">
        <f>VLOOKUP(LARGE(BASIC_TAB!$A$11:$A$151,ROW(A134)-5),BASIC_TAB!$A$11:$C$151,3,0)</f>
        <v>162</v>
      </c>
      <c r="B134" t="str">
        <f t="shared" ref="B134:B140" si="310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IF(AND(VLOOKUP($A134,BASIC_TAB!$C$11:$AU$151,8,0)="",VLOOKUP($A134,BASIC_TAB!$C$11:$AU$151,9,0)=""),"",IF(VLOOKUP($A134,BASIC_TAB!$C$11:$AU$151,14,0)="*",0,VLOOKUP($A134,BASIC_TAB!$C$11:$AU$151,14,0)))</f>
        <v/>
      </c>
      <c r="P134" s="111" t="str">
        <f>IF(AND(VLOOKUP($A134,BASIC_TAB!$C$11:$AU$151,8,0)="",VLOOKUP($A134,BASIC_TAB!$C$11:$AU$151,9,0)=""),"",IF(VLOOKUP($A134,BASIC_TAB!$C$11:$AU$151,15,0)="*",0,VLOOKUP($A134,BASIC_TAB!$C$11:$AU$151,15,0)))</f>
        <v/>
      </c>
      <c r="Q134" s="111" t="str">
        <f>IF(AND(VLOOKUP($A134,BASIC_TAB!$C$11:$AU$151,8,0)="",VLOOKUP($A134,BASIC_TAB!$C$11:$AU$151,9,0)=""),"",IF(VLOOKUP($A134,BASIC_TAB!$C$11:$AU$151,16,0)="*",0,VLOOKUP($A134,BASIC_TAB!$C$11:$AU$151,16,0)))</f>
        <v/>
      </c>
      <c r="R134" s="111" t="str">
        <f>IF(AND(VLOOKUP($A134,BASIC_TAB!$C$11:$AU$151,8,0)="",VLOOKUP($A134,BASIC_TAB!$C$11:$AU$151,9,0)=""),"",IF(VLOOKUP($A134,BASIC_TAB!$C$11:$AU$151,17,0)="*",0,VLOOKUP($A134,BASIC_TAB!$C$11:$AU$151,17,0)))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4"/>
        <v>#N/A</v>
      </c>
      <c r="X134" s="110" t="e">
        <f t="shared" si="235"/>
        <v>#N/A</v>
      </c>
      <c r="Y134" s="110" t="e">
        <f t="shared" si="236"/>
        <v>#N/A</v>
      </c>
      <c r="Z134" s="110" t="e">
        <f t="shared" si="237"/>
        <v>#N/A</v>
      </c>
      <c r="AA134" s="113">
        <f t="shared" si="238"/>
        <v>0</v>
      </c>
      <c r="AB134" s="113">
        <f t="shared" si="239"/>
        <v>0</v>
      </c>
      <c r="AC134" s="113">
        <f t="shared" si="240"/>
        <v>0</v>
      </c>
      <c r="AD134" s="113">
        <f t="shared" si="241"/>
        <v>0</v>
      </c>
      <c r="AE134" s="113">
        <f t="shared" si="242"/>
        <v>0</v>
      </c>
      <c r="AF134" s="113">
        <f t="shared" si="243"/>
        <v>0</v>
      </c>
      <c r="AG134" s="113">
        <f t="shared" si="244"/>
        <v>0</v>
      </c>
      <c r="AH134" s="113">
        <f t="shared" si="245"/>
        <v>0</v>
      </c>
      <c r="AI134" s="113">
        <f t="shared" si="246"/>
        <v>0</v>
      </c>
      <c r="AJ134" s="113">
        <f t="shared" si="247"/>
        <v>0</v>
      </c>
      <c r="AK134" s="113">
        <f t="shared" si="248"/>
        <v>0</v>
      </c>
      <c r="AL134" s="113">
        <f t="shared" si="249"/>
        <v>0</v>
      </c>
      <c r="AM134" s="113">
        <f t="shared" si="250"/>
        <v>0</v>
      </c>
      <c r="AN134" s="113">
        <f t="shared" si="251"/>
        <v>0</v>
      </c>
      <c r="AO134" s="113">
        <f t="shared" si="252"/>
        <v>0</v>
      </c>
      <c r="AP134" s="113">
        <f t="shared" si="253"/>
        <v>0</v>
      </c>
      <c r="AQ134" s="113">
        <f t="shared" si="254"/>
        <v>0</v>
      </c>
      <c r="AR134" s="113">
        <f t="shared" si="255"/>
        <v>0</v>
      </c>
      <c r="AS134" s="113">
        <f t="shared" si="256"/>
        <v>0</v>
      </c>
      <c r="AT134" s="113">
        <f t="shared" si="257"/>
        <v>0</v>
      </c>
      <c r="AU134" s="113">
        <f t="shared" si="258"/>
        <v>0</v>
      </c>
      <c r="AV134" s="113">
        <f t="shared" si="259"/>
        <v>0</v>
      </c>
      <c r="AW134" s="113">
        <f t="shared" si="260"/>
        <v>0</v>
      </c>
      <c r="AX134" s="113">
        <f t="shared" si="261"/>
        <v>0</v>
      </c>
      <c r="AY134" s="113">
        <f t="shared" si="262"/>
        <v>0</v>
      </c>
      <c r="AZ134" s="113">
        <f t="shared" si="263"/>
        <v>0</v>
      </c>
      <c r="BA134" s="113">
        <f t="shared" si="264"/>
        <v>0</v>
      </c>
      <c r="BB134" s="113">
        <f t="shared" si="265"/>
        <v>0</v>
      </c>
      <c r="BC134" s="113">
        <f t="shared" si="266"/>
        <v>0</v>
      </c>
      <c r="BD134" s="113">
        <f t="shared" si="267"/>
        <v>0</v>
      </c>
      <c r="BE134" s="113">
        <f t="shared" si="268"/>
        <v>0</v>
      </c>
      <c r="BF134" s="113">
        <f t="shared" si="269"/>
        <v>0</v>
      </c>
      <c r="BG134" s="113">
        <f t="shared" si="270"/>
        <v>0</v>
      </c>
      <c r="BH134" s="113">
        <f t="shared" si="271"/>
        <v>0</v>
      </c>
      <c r="BI134" s="113">
        <f t="shared" si="272"/>
        <v>0</v>
      </c>
      <c r="BJ134" s="113">
        <f t="shared" si="273"/>
        <v>0</v>
      </c>
      <c r="BK134" s="113">
        <f t="shared" si="274"/>
        <v>0</v>
      </c>
      <c r="BL134" s="113">
        <f t="shared" si="275"/>
        <v>0</v>
      </c>
      <c r="BM134" s="113">
        <f t="shared" si="276"/>
        <v>0</v>
      </c>
      <c r="BN134" s="113">
        <f t="shared" si="277"/>
        <v>0</v>
      </c>
      <c r="BO134" s="113">
        <f t="shared" si="278"/>
        <v>0</v>
      </c>
      <c r="BP134" s="113">
        <f t="shared" si="279"/>
        <v>0</v>
      </c>
      <c r="BQ134" s="113">
        <f t="shared" si="280"/>
        <v>0</v>
      </c>
      <c r="BR134" s="113">
        <f t="shared" si="281"/>
        <v>0</v>
      </c>
      <c r="BS134" s="113">
        <f t="shared" si="282"/>
        <v>0</v>
      </c>
      <c r="BT134" s="113">
        <f t="shared" si="283"/>
        <v>0</v>
      </c>
      <c r="BU134" s="113">
        <f t="shared" si="284"/>
        <v>0</v>
      </c>
      <c r="BV134" s="113">
        <f t="shared" si="285"/>
        <v>0</v>
      </c>
      <c r="BW134" s="113">
        <f t="shared" si="286"/>
        <v>0</v>
      </c>
      <c r="BX134" s="113">
        <f t="shared" si="287"/>
        <v>0</v>
      </c>
      <c r="BY134" s="113">
        <f t="shared" si="288"/>
        <v>0</v>
      </c>
      <c r="BZ134" s="113">
        <f t="shared" si="289"/>
        <v>0</v>
      </c>
      <c r="CA134" s="113">
        <f t="shared" si="290"/>
        <v>0</v>
      </c>
      <c r="CB134" s="113">
        <f t="shared" si="291"/>
        <v>0</v>
      </c>
      <c r="CC134" s="113">
        <f t="shared" si="292"/>
        <v>0</v>
      </c>
      <c r="CD134" s="113">
        <f t="shared" si="293"/>
        <v>0</v>
      </c>
      <c r="CE134" s="113">
        <f t="shared" si="294"/>
        <v>0</v>
      </c>
      <c r="CF134" s="113">
        <f t="shared" si="295"/>
        <v>0</v>
      </c>
      <c r="CG134" s="113">
        <f t="shared" si="296"/>
        <v>0</v>
      </c>
      <c r="CH134" s="113">
        <f t="shared" si="297"/>
        <v>0</v>
      </c>
      <c r="CI134" s="113">
        <f t="shared" si="298"/>
        <v>0</v>
      </c>
      <c r="CJ134" s="113">
        <f t="shared" si="299"/>
        <v>0</v>
      </c>
      <c r="CK134" s="113">
        <f t="shared" si="300"/>
        <v>0</v>
      </c>
      <c r="CL134" s="113">
        <f t="shared" si="301"/>
        <v>0</v>
      </c>
      <c r="CM134" s="113">
        <f t="shared" si="302"/>
        <v>0</v>
      </c>
      <c r="CN134" s="113">
        <f t="shared" si="303"/>
        <v>0</v>
      </c>
      <c r="CO134" s="113">
        <f t="shared" si="304"/>
        <v>0</v>
      </c>
      <c r="CP134" s="113">
        <f t="shared" si="305"/>
        <v>0</v>
      </c>
      <c r="CQ134" s="113">
        <f t="shared" si="306"/>
        <v>0</v>
      </c>
      <c r="CR134" s="113">
        <f t="shared" si="307"/>
        <v>0</v>
      </c>
      <c r="CS134" s="113">
        <f t="shared" si="308"/>
        <v>0</v>
      </c>
      <c r="CT134" s="113">
        <f t="shared" si="309"/>
        <v>0</v>
      </c>
    </row>
    <row r="135" spans="1:98" ht="15" x14ac:dyDescent="0.25">
      <c r="A135" s="110">
        <f>VLOOKUP(LARGE(BASIC_TAB!$A$11:$A$151,ROW(A135)-5),BASIC_TAB!$A$11:$C$151,3,0)</f>
        <v>163</v>
      </c>
      <c r="B135" t="str">
        <f t="shared" si="310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IF(AND(VLOOKUP($A135,BASIC_TAB!$C$11:$AU$151,8,0)="",VLOOKUP($A135,BASIC_TAB!$C$11:$AU$151,9,0)=""),"",IF(VLOOKUP($A135,BASIC_TAB!$C$11:$AU$151,14,0)="*",0,VLOOKUP($A135,BASIC_TAB!$C$11:$AU$151,14,0)))</f>
        <v/>
      </c>
      <c r="P135" s="111" t="str">
        <f>IF(AND(VLOOKUP($A135,BASIC_TAB!$C$11:$AU$151,8,0)="",VLOOKUP($A135,BASIC_TAB!$C$11:$AU$151,9,0)=""),"",IF(VLOOKUP($A135,BASIC_TAB!$C$11:$AU$151,15,0)="*",0,VLOOKUP($A135,BASIC_TAB!$C$11:$AU$151,15,0)))</f>
        <v/>
      </c>
      <c r="Q135" s="111" t="str">
        <f>IF(AND(VLOOKUP($A135,BASIC_TAB!$C$11:$AU$151,8,0)="",VLOOKUP($A135,BASIC_TAB!$C$11:$AU$151,9,0)=""),"",IF(VLOOKUP($A135,BASIC_TAB!$C$11:$AU$151,16,0)="*",0,VLOOKUP($A135,BASIC_TAB!$C$11:$AU$151,16,0)))</f>
        <v/>
      </c>
      <c r="R135" s="111" t="str">
        <f>IF(AND(VLOOKUP($A135,BASIC_TAB!$C$11:$AU$151,8,0)="",VLOOKUP($A135,BASIC_TAB!$C$11:$AU$151,9,0)=""),"",IF(VLOOKUP($A135,BASIC_TAB!$C$11:$AU$151,17,0)="*",0,VLOOKUP($A135,BASIC_TAB!$C$11:$AU$151,17,0)))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1">HLOOKUP($B135,$CC$5:$CT$140,ROW($B135)-5,0)</f>
        <v>#N/A</v>
      </c>
      <c r="X135" s="110" t="e">
        <f t="shared" ref="X135:X140" si="312">HLOOKUP($B135,$AS$5:$BJ$140,ROW($B135)-5,0)</f>
        <v>#N/A</v>
      </c>
      <c r="Y135" s="110" t="e">
        <f t="shared" ref="Y135:Y140" si="313">HLOOKUP($B135,$AA$5:$AR$140,ROW($B135)-5,0)</f>
        <v>#N/A</v>
      </c>
      <c r="Z135" s="110" t="e">
        <f t="shared" ref="Z135:Z140" si="314">HLOOKUP($B135,$BK$5:$CB$140,ROW($B135)-5,0)</f>
        <v>#N/A</v>
      </c>
      <c r="AA135" s="113">
        <f t="shared" ref="AA135:AA140" si="315">IF($B135=AA$5,$U135+AA134,AA134)</f>
        <v>0</v>
      </c>
      <c r="AB135" s="113">
        <f t="shared" ref="AB135:AB140" si="316">IF($B135=AB$5,$U135+AB134,AB134)</f>
        <v>0</v>
      </c>
      <c r="AC135" s="113">
        <f t="shared" ref="AC135:AC140" si="317">IF($B135=AC$5,$U135+AC134,AC134)</f>
        <v>0</v>
      </c>
      <c r="AD135" s="113">
        <f t="shared" ref="AD135:AD140" si="318">IF($B135=AD$5,$U135+AD134,AD134)</f>
        <v>0</v>
      </c>
      <c r="AE135" s="113">
        <f t="shared" ref="AE135:AE140" si="319">IF($B135=AE$5,$U135+AE134,AE134)</f>
        <v>0</v>
      </c>
      <c r="AF135" s="113">
        <f t="shared" ref="AF135:AF140" si="320">IF($B135=AF$5,$U135+AF134,AF134)</f>
        <v>0</v>
      </c>
      <c r="AG135" s="113">
        <f t="shared" ref="AG135:AG140" si="321">IF($B135=AG$5,$U135+AG134,AG134)</f>
        <v>0</v>
      </c>
      <c r="AH135" s="113">
        <f t="shared" ref="AH135:AH140" si="322">IF($B135=AH$5,$U135+AH134,AH134)</f>
        <v>0</v>
      </c>
      <c r="AI135" s="113">
        <f t="shared" ref="AI135:AI140" si="323">IF($B135=AI$5,$U135+AI134,AI134)</f>
        <v>0</v>
      </c>
      <c r="AJ135" s="113">
        <f t="shared" ref="AJ135:AJ140" si="324">IF($B135=AJ$5,$U135+AJ134,AJ134)</f>
        <v>0</v>
      </c>
      <c r="AK135" s="113">
        <f t="shared" ref="AK135:AK140" si="325">IF($B135=AK$5,$U135+AK134,AK134)</f>
        <v>0</v>
      </c>
      <c r="AL135" s="113">
        <f t="shared" ref="AL135:AL140" si="326">IF($B135=AL$5,$U135+AL134,AL134)</f>
        <v>0</v>
      </c>
      <c r="AM135" s="113">
        <f t="shared" ref="AM135:AM140" si="327">IF($B135=AM$5,$U135+AM134,AM134)</f>
        <v>0</v>
      </c>
      <c r="AN135" s="113">
        <f t="shared" ref="AN135:AN140" si="328">IF($B135=AN$5,$U135+AN134,AN134)</f>
        <v>0</v>
      </c>
      <c r="AO135" s="113">
        <f t="shared" ref="AO135:AO140" si="329">IF($B135=AO$5,$U135+AO134,AO134)</f>
        <v>0</v>
      </c>
      <c r="AP135" s="113">
        <f t="shared" ref="AP135:AP140" si="330">IF($B135=AP$5,$U135+AP134,AP134)</f>
        <v>0</v>
      </c>
      <c r="AQ135" s="113">
        <f t="shared" ref="AQ135:AQ140" si="331">IF($B135=AQ$5,$U135+AQ134,AQ134)</f>
        <v>0</v>
      </c>
      <c r="AR135" s="113">
        <f t="shared" ref="AR135:AR140" si="332">IF($B135=AR$5,$U135+AR134,AR134)</f>
        <v>0</v>
      </c>
      <c r="AS135" s="113">
        <f t="shared" ref="AS135:AS140" si="333">IF($B135=AS$5,$T135+AS134,AS134)</f>
        <v>0</v>
      </c>
      <c r="AT135" s="113">
        <f t="shared" ref="AT135:AT140" si="334">IF($B135=AT$5,$T135+AT134,AT134)</f>
        <v>0</v>
      </c>
      <c r="AU135" s="113">
        <f t="shared" ref="AU135:AU140" si="335">IF($B135=AU$5,$T135+AU134,AU134)</f>
        <v>0</v>
      </c>
      <c r="AV135" s="113">
        <f t="shared" ref="AV135:AV140" si="336">IF($B135=AV$5,$T135+AV134,AV134)</f>
        <v>0</v>
      </c>
      <c r="AW135" s="113">
        <f t="shared" ref="AW135:AW140" si="337">IF($B135=AW$5,$T135+AW134,AW134)</f>
        <v>0</v>
      </c>
      <c r="AX135" s="113">
        <f t="shared" ref="AX135:AX140" si="338">IF($B135=AX$5,$T135+AX134,AX134)</f>
        <v>0</v>
      </c>
      <c r="AY135" s="113">
        <f t="shared" ref="AY135:AY140" si="339">IF($B135=AY$5,$T135+AY134,AY134)</f>
        <v>0</v>
      </c>
      <c r="AZ135" s="113">
        <f t="shared" ref="AZ135:AZ140" si="340">IF($B135=AZ$5,$T135+AZ134,AZ134)</f>
        <v>0</v>
      </c>
      <c r="BA135" s="113">
        <f t="shared" ref="BA135:BA140" si="341">IF($B135=BA$5,$T135+BA134,BA134)</f>
        <v>0</v>
      </c>
      <c r="BB135" s="113">
        <f t="shared" ref="BB135:BB140" si="342">IF($B135=BB$5,$T135+BB134,BB134)</f>
        <v>0</v>
      </c>
      <c r="BC135" s="113">
        <f t="shared" ref="BC135:BC140" si="343">IF($B135=BC$5,$T135+BC134,BC134)</f>
        <v>0</v>
      </c>
      <c r="BD135" s="113">
        <f t="shared" ref="BD135:BD140" si="344">IF($B135=BD$5,$T135+BD134,BD134)</f>
        <v>0</v>
      </c>
      <c r="BE135" s="113">
        <f t="shared" ref="BE135:BE140" si="345">IF($B135=BE$5,$T135+BE134,BE134)</f>
        <v>0</v>
      </c>
      <c r="BF135" s="113">
        <f t="shared" ref="BF135:BF140" si="346">IF($B135=BF$5,$T135+BF134,BF134)</f>
        <v>0</v>
      </c>
      <c r="BG135" s="113">
        <f t="shared" ref="BG135:BG140" si="347">IF($B135=BG$5,$T135+BG134,BG134)</f>
        <v>0</v>
      </c>
      <c r="BH135" s="113">
        <f t="shared" ref="BH135:BH140" si="348">IF($B135=BH$5,$T135+BH134,BH134)</f>
        <v>0</v>
      </c>
      <c r="BI135" s="113">
        <f t="shared" ref="BI135:BI140" si="349">IF($B135=BI$5,$T135+BI134,BI134)</f>
        <v>0</v>
      </c>
      <c r="BJ135" s="113">
        <f t="shared" ref="BJ135:BJ140" si="350">IF($B135=BJ$5,$T135+BJ134,BJ134)</f>
        <v>0</v>
      </c>
      <c r="BK135" s="113">
        <f t="shared" ref="BK135:BK140" si="351">IF($B135=BK$5,$V135+BK134,BK134)</f>
        <v>0</v>
      </c>
      <c r="BL135" s="113">
        <f t="shared" ref="BL135:BL140" si="352">IF($B135=BL$5,$V135+BL134,BL134)</f>
        <v>0</v>
      </c>
      <c r="BM135" s="113">
        <f t="shared" ref="BM135:BM140" si="353">IF($B135=BM$5,$V135+BM134,BM134)</f>
        <v>0</v>
      </c>
      <c r="BN135" s="113">
        <f t="shared" ref="BN135:BN140" si="354">IF($B135=BN$5,$V135+BN134,BN134)</f>
        <v>0</v>
      </c>
      <c r="BO135" s="113">
        <f t="shared" ref="BO135:BO140" si="355">IF($B135=BO$5,$V135+BO134,BO134)</f>
        <v>0</v>
      </c>
      <c r="BP135" s="113">
        <f t="shared" ref="BP135:BP140" si="356">IF($B135=BP$5,$V135+BP134,BP134)</f>
        <v>0</v>
      </c>
      <c r="BQ135" s="113">
        <f t="shared" ref="BQ135:BQ140" si="357">IF($B135=BQ$5,$V135+BQ134,BQ134)</f>
        <v>0</v>
      </c>
      <c r="BR135" s="113">
        <f t="shared" ref="BR135:BR140" si="358">IF($B135=BR$5,$V135+BR134,BR134)</f>
        <v>0</v>
      </c>
      <c r="BS135" s="113">
        <f t="shared" ref="BS135:BS140" si="359">IF($B135=BS$5,$V135+BS134,BS134)</f>
        <v>0</v>
      </c>
      <c r="BT135" s="113">
        <f t="shared" ref="BT135:BT140" si="360">IF($B135=BT$5,$V135+BT134,BT134)</f>
        <v>0</v>
      </c>
      <c r="BU135" s="113">
        <f t="shared" ref="BU135:BU140" si="361">IF($B135=BU$5,$V135+BU134,BU134)</f>
        <v>0</v>
      </c>
      <c r="BV135" s="113">
        <f t="shared" ref="BV135:BV140" si="362">IF($B135=BV$5,$V135+BV134,BV134)</f>
        <v>0</v>
      </c>
      <c r="BW135" s="113">
        <f t="shared" ref="BW135:BW140" si="363">IF($B135=BW$5,$V135+BW134,BW134)</f>
        <v>0</v>
      </c>
      <c r="BX135" s="113">
        <f t="shared" ref="BX135:BX140" si="364">IF($B135=BX$5,$V135+BX134,BX134)</f>
        <v>0</v>
      </c>
      <c r="BY135" s="113">
        <f t="shared" ref="BY135:BY140" si="365">IF($B135=BY$5,$V135+BY134,BY134)</f>
        <v>0</v>
      </c>
      <c r="BZ135" s="113">
        <f t="shared" ref="BZ135:BZ140" si="366">IF($B135=BZ$5,$V135+BZ134,BZ134)</f>
        <v>0</v>
      </c>
      <c r="CA135" s="113">
        <f t="shared" ref="CA135:CA140" si="367">IF($B135=CA$5,$V135+CA134,CA134)</f>
        <v>0</v>
      </c>
      <c r="CB135" s="113">
        <f t="shared" ref="CB135:CB140" si="368">IF($B135=CB$5,$V135+CB134,CB134)</f>
        <v>0</v>
      </c>
      <c r="CC135" s="113">
        <f t="shared" ref="CC135:CC140" si="369">IF($B135=CC$5,$S135+CC134,CC134)</f>
        <v>0</v>
      </c>
      <c r="CD135" s="113">
        <f t="shared" ref="CD135:CD140" si="370">IF($B135=CD$5,$S135+CD134,CD134)</f>
        <v>0</v>
      </c>
      <c r="CE135" s="113">
        <f t="shared" ref="CE135:CE140" si="371">IF($B135=CE$5,$S135+CE134,CE134)</f>
        <v>0</v>
      </c>
      <c r="CF135" s="113">
        <f t="shared" ref="CF135:CF140" si="372">IF($B135=CF$5,$S135+CF134,CF134)</f>
        <v>0</v>
      </c>
      <c r="CG135" s="113">
        <f t="shared" ref="CG135:CG140" si="373">IF($B135=CG$5,$S135+CG134,CG134)</f>
        <v>0</v>
      </c>
      <c r="CH135" s="113">
        <f t="shared" ref="CH135:CH140" si="374">IF($B135=CH$5,$S135+CH134,CH134)</f>
        <v>0</v>
      </c>
      <c r="CI135" s="113">
        <f t="shared" ref="CI135:CI140" si="375">IF($B135=CI$5,$S135+CI134,CI134)</f>
        <v>0</v>
      </c>
      <c r="CJ135" s="113">
        <f t="shared" ref="CJ135:CJ140" si="376">IF($B135=CJ$5,$S135+CJ134,CJ134)</f>
        <v>0</v>
      </c>
      <c r="CK135" s="113">
        <f t="shared" ref="CK135:CK140" si="377">IF($B135=CK$5,$S135+CK134,CK134)</f>
        <v>0</v>
      </c>
      <c r="CL135" s="113">
        <f t="shared" ref="CL135:CL140" si="378">IF($B135=CL$5,$S135+CL134,CL134)</f>
        <v>0</v>
      </c>
      <c r="CM135" s="113">
        <f t="shared" ref="CM135:CM140" si="379">IF($B135=CM$5,$S135+CM134,CM134)</f>
        <v>0</v>
      </c>
      <c r="CN135" s="113">
        <f t="shared" ref="CN135:CN140" si="380">IF($B135=CN$5,$S135+CN134,CN134)</f>
        <v>0</v>
      </c>
      <c r="CO135" s="113">
        <f t="shared" ref="CO135:CO140" si="381">IF($B135=CO$5,$S135+CO134,CO134)</f>
        <v>0</v>
      </c>
      <c r="CP135" s="113">
        <f t="shared" ref="CP135:CP140" si="382">IF($B135=CP$5,$S135+CP134,CP134)</f>
        <v>0</v>
      </c>
      <c r="CQ135" s="113">
        <f t="shared" ref="CQ135:CQ140" si="383">IF($B135=CQ$5,$S135+CQ134,CQ134)</f>
        <v>0</v>
      </c>
      <c r="CR135" s="113">
        <f t="shared" ref="CR135:CR140" si="384">IF($B135=CR$5,$S135+CR134,CR134)</f>
        <v>0</v>
      </c>
      <c r="CS135" s="113">
        <f t="shared" ref="CS135:CS140" si="385">IF($B135=CS$5,$S135+CS134,CS134)</f>
        <v>0</v>
      </c>
      <c r="CT135" s="113">
        <f t="shared" ref="CT135:CT140" si="386">IF($B135=CT$5,$S135+CT134,CT134)</f>
        <v>0</v>
      </c>
    </row>
    <row r="136" spans="1:98" ht="15" x14ac:dyDescent="0.25">
      <c r="A136" s="110">
        <f>VLOOKUP(LARGE(BASIC_TAB!$A$11:$A$151,ROW(A136)-5),BASIC_TAB!$A$11:$C$151,3,0)</f>
        <v>164</v>
      </c>
      <c r="B136" t="str">
        <f t="shared" si="310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IF(AND(VLOOKUP($A136,BASIC_TAB!$C$11:$AU$151,8,0)="",VLOOKUP($A136,BASIC_TAB!$C$11:$AU$151,9,0)=""),"",IF(VLOOKUP($A136,BASIC_TAB!$C$11:$AU$151,14,0)="*",0,VLOOKUP($A136,BASIC_TAB!$C$11:$AU$151,14,0)))</f>
        <v/>
      </c>
      <c r="P136" s="111" t="str">
        <f>IF(AND(VLOOKUP($A136,BASIC_TAB!$C$11:$AU$151,8,0)="",VLOOKUP($A136,BASIC_TAB!$C$11:$AU$151,9,0)=""),"",IF(VLOOKUP($A136,BASIC_TAB!$C$11:$AU$151,15,0)="*",0,VLOOKUP($A136,BASIC_TAB!$C$11:$AU$151,15,0)))</f>
        <v/>
      </c>
      <c r="Q136" s="111" t="str">
        <f>IF(AND(VLOOKUP($A136,BASIC_TAB!$C$11:$AU$151,8,0)="",VLOOKUP($A136,BASIC_TAB!$C$11:$AU$151,9,0)=""),"",IF(VLOOKUP($A136,BASIC_TAB!$C$11:$AU$151,16,0)="*",0,VLOOKUP($A136,BASIC_TAB!$C$11:$AU$151,16,0)))</f>
        <v/>
      </c>
      <c r="R136" s="111" t="str">
        <f>IF(AND(VLOOKUP($A136,BASIC_TAB!$C$11:$AU$151,8,0)="",VLOOKUP($A136,BASIC_TAB!$C$11:$AU$151,9,0)=""),"",IF(VLOOKUP($A136,BASIC_TAB!$C$11:$AU$151,17,0)="*",0,VLOOKUP($A136,BASIC_TAB!$C$11:$AU$151,17,0)))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1"/>
        <v>#N/A</v>
      </c>
      <c r="X136" s="110" t="e">
        <f t="shared" si="312"/>
        <v>#N/A</v>
      </c>
      <c r="Y136" s="110" t="e">
        <f t="shared" si="313"/>
        <v>#N/A</v>
      </c>
      <c r="Z136" s="110" t="e">
        <f t="shared" si="314"/>
        <v>#N/A</v>
      </c>
      <c r="AA136" s="113">
        <f t="shared" si="315"/>
        <v>0</v>
      </c>
      <c r="AB136" s="113">
        <f t="shared" si="316"/>
        <v>0</v>
      </c>
      <c r="AC136" s="113">
        <f t="shared" si="317"/>
        <v>0</v>
      </c>
      <c r="AD136" s="113">
        <f t="shared" si="318"/>
        <v>0</v>
      </c>
      <c r="AE136" s="113">
        <f t="shared" si="319"/>
        <v>0</v>
      </c>
      <c r="AF136" s="113">
        <f t="shared" si="320"/>
        <v>0</v>
      </c>
      <c r="AG136" s="113">
        <f t="shared" si="321"/>
        <v>0</v>
      </c>
      <c r="AH136" s="113">
        <f t="shared" si="322"/>
        <v>0</v>
      </c>
      <c r="AI136" s="113">
        <f t="shared" si="323"/>
        <v>0</v>
      </c>
      <c r="AJ136" s="113">
        <f t="shared" si="324"/>
        <v>0</v>
      </c>
      <c r="AK136" s="113">
        <f t="shared" si="325"/>
        <v>0</v>
      </c>
      <c r="AL136" s="113">
        <f t="shared" si="326"/>
        <v>0</v>
      </c>
      <c r="AM136" s="113">
        <f t="shared" si="327"/>
        <v>0</v>
      </c>
      <c r="AN136" s="113">
        <f t="shared" si="328"/>
        <v>0</v>
      </c>
      <c r="AO136" s="113">
        <f t="shared" si="329"/>
        <v>0</v>
      </c>
      <c r="AP136" s="113">
        <f t="shared" si="330"/>
        <v>0</v>
      </c>
      <c r="AQ136" s="113">
        <f t="shared" si="331"/>
        <v>0</v>
      </c>
      <c r="AR136" s="113">
        <f t="shared" si="332"/>
        <v>0</v>
      </c>
      <c r="AS136" s="113">
        <f t="shared" si="333"/>
        <v>0</v>
      </c>
      <c r="AT136" s="113">
        <f t="shared" si="334"/>
        <v>0</v>
      </c>
      <c r="AU136" s="113">
        <f t="shared" si="335"/>
        <v>0</v>
      </c>
      <c r="AV136" s="113">
        <f t="shared" si="336"/>
        <v>0</v>
      </c>
      <c r="AW136" s="113">
        <f t="shared" si="337"/>
        <v>0</v>
      </c>
      <c r="AX136" s="113">
        <f t="shared" si="338"/>
        <v>0</v>
      </c>
      <c r="AY136" s="113">
        <f t="shared" si="339"/>
        <v>0</v>
      </c>
      <c r="AZ136" s="113">
        <f t="shared" si="340"/>
        <v>0</v>
      </c>
      <c r="BA136" s="113">
        <f t="shared" si="341"/>
        <v>0</v>
      </c>
      <c r="BB136" s="113">
        <f t="shared" si="342"/>
        <v>0</v>
      </c>
      <c r="BC136" s="113">
        <f t="shared" si="343"/>
        <v>0</v>
      </c>
      <c r="BD136" s="113">
        <f t="shared" si="344"/>
        <v>0</v>
      </c>
      <c r="BE136" s="113">
        <f t="shared" si="345"/>
        <v>0</v>
      </c>
      <c r="BF136" s="113">
        <f t="shared" si="346"/>
        <v>0</v>
      </c>
      <c r="BG136" s="113">
        <f t="shared" si="347"/>
        <v>0</v>
      </c>
      <c r="BH136" s="113">
        <f t="shared" si="348"/>
        <v>0</v>
      </c>
      <c r="BI136" s="113">
        <f t="shared" si="349"/>
        <v>0</v>
      </c>
      <c r="BJ136" s="113">
        <f t="shared" si="350"/>
        <v>0</v>
      </c>
      <c r="BK136" s="113">
        <f t="shared" si="351"/>
        <v>0</v>
      </c>
      <c r="BL136" s="113">
        <f t="shared" si="352"/>
        <v>0</v>
      </c>
      <c r="BM136" s="113">
        <f t="shared" si="353"/>
        <v>0</v>
      </c>
      <c r="BN136" s="113">
        <f t="shared" si="354"/>
        <v>0</v>
      </c>
      <c r="BO136" s="113">
        <f t="shared" si="355"/>
        <v>0</v>
      </c>
      <c r="BP136" s="113">
        <f t="shared" si="356"/>
        <v>0</v>
      </c>
      <c r="BQ136" s="113">
        <f t="shared" si="357"/>
        <v>0</v>
      </c>
      <c r="BR136" s="113">
        <f t="shared" si="358"/>
        <v>0</v>
      </c>
      <c r="BS136" s="113">
        <f t="shared" si="359"/>
        <v>0</v>
      </c>
      <c r="BT136" s="113">
        <f t="shared" si="360"/>
        <v>0</v>
      </c>
      <c r="BU136" s="113">
        <f t="shared" si="361"/>
        <v>0</v>
      </c>
      <c r="BV136" s="113">
        <f t="shared" si="362"/>
        <v>0</v>
      </c>
      <c r="BW136" s="113">
        <f t="shared" si="363"/>
        <v>0</v>
      </c>
      <c r="BX136" s="113">
        <f t="shared" si="364"/>
        <v>0</v>
      </c>
      <c r="BY136" s="113">
        <f t="shared" si="365"/>
        <v>0</v>
      </c>
      <c r="BZ136" s="113">
        <f t="shared" si="366"/>
        <v>0</v>
      </c>
      <c r="CA136" s="113">
        <f t="shared" si="367"/>
        <v>0</v>
      </c>
      <c r="CB136" s="113">
        <f t="shared" si="368"/>
        <v>0</v>
      </c>
      <c r="CC136" s="113">
        <f t="shared" si="369"/>
        <v>0</v>
      </c>
      <c r="CD136" s="113">
        <f t="shared" si="370"/>
        <v>0</v>
      </c>
      <c r="CE136" s="113">
        <f t="shared" si="371"/>
        <v>0</v>
      </c>
      <c r="CF136" s="113">
        <f t="shared" si="372"/>
        <v>0</v>
      </c>
      <c r="CG136" s="113">
        <f t="shared" si="373"/>
        <v>0</v>
      </c>
      <c r="CH136" s="113">
        <f t="shared" si="374"/>
        <v>0</v>
      </c>
      <c r="CI136" s="113">
        <f t="shared" si="375"/>
        <v>0</v>
      </c>
      <c r="CJ136" s="113">
        <f t="shared" si="376"/>
        <v>0</v>
      </c>
      <c r="CK136" s="113">
        <f t="shared" si="377"/>
        <v>0</v>
      </c>
      <c r="CL136" s="113">
        <f t="shared" si="378"/>
        <v>0</v>
      </c>
      <c r="CM136" s="113">
        <f t="shared" si="379"/>
        <v>0</v>
      </c>
      <c r="CN136" s="113">
        <f t="shared" si="380"/>
        <v>0</v>
      </c>
      <c r="CO136" s="113">
        <f t="shared" si="381"/>
        <v>0</v>
      </c>
      <c r="CP136" s="113">
        <f t="shared" si="382"/>
        <v>0</v>
      </c>
      <c r="CQ136" s="113">
        <f t="shared" si="383"/>
        <v>0</v>
      </c>
      <c r="CR136" s="113">
        <f t="shared" si="384"/>
        <v>0</v>
      </c>
      <c r="CS136" s="113">
        <f t="shared" si="385"/>
        <v>0</v>
      </c>
      <c r="CT136" s="113">
        <f t="shared" si="386"/>
        <v>0</v>
      </c>
    </row>
    <row r="137" spans="1:98" ht="15" x14ac:dyDescent="0.25">
      <c r="A137" s="110">
        <f>VLOOKUP(LARGE(BASIC_TAB!$A$11:$A$151,ROW(A137)-5),BASIC_TAB!$A$11:$C$151,3,0)</f>
        <v>165</v>
      </c>
      <c r="B137" t="str">
        <f t="shared" si="310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IF(AND(VLOOKUP($A137,BASIC_TAB!$C$11:$AU$151,8,0)="",VLOOKUP($A137,BASIC_TAB!$C$11:$AU$151,9,0)=""),"",IF(VLOOKUP($A137,BASIC_TAB!$C$11:$AU$151,14,0)="*",0,VLOOKUP($A137,BASIC_TAB!$C$11:$AU$151,14,0)))</f>
        <v/>
      </c>
      <c r="P137" s="111" t="str">
        <f>IF(AND(VLOOKUP($A137,BASIC_TAB!$C$11:$AU$151,8,0)="",VLOOKUP($A137,BASIC_TAB!$C$11:$AU$151,9,0)=""),"",IF(VLOOKUP($A137,BASIC_TAB!$C$11:$AU$151,15,0)="*",0,VLOOKUP($A137,BASIC_TAB!$C$11:$AU$151,15,0)))</f>
        <v/>
      </c>
      <c r="Q137" s="111" t="str">
        <f>IF(AND(VLOOKUP($A137,BASIC_TAB!$C$11:$AU$151,8,0)="",VLOOKUP($A137,BASIC_TAB!$C$11:$AU$151,9,0)=""),"",IF(VLOOKUP($A137,BASIC_TAB!$C$11:$AU$151,16,0)="*",0,VLOOKUP($A137,BASIC_TAB!$C$11:$AU$151,16,0)))</f>
        <v/>
      </c>
      <c r="R137" s="111" t="str">
        <f>IF(AND(VLOOKUP($A137,BASIC_TAB!$C$11:$AU$151,8,0)="",VLOOKUP($A137,BASIC_TAB!$C$11:$AU$151,9,0)=""),"",IF(VLOOKUP($A137,BASIC_TAB!$C$11:$AU$151,17,0)="*",0,VLOOKUP($A137,BASIC_TAB!$C$11:$AU$151,17,0)))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1"/>
        <v>#N/A</v>
      </c>
      <c r="X137" s="110" t="e">
        <f t="shared" si="312"/>
        <v>#N/A</v>
      </c>
      <c r="Y137" s="110" t="e">
        <f t="shared" si="313"/>
        <v>#N/A</v>
      </c>
      <c r="Z137" s="110" t="e">
        <f t="shared" si="314"/>
        <v>#N/A</v>
      </c>
      <c r="AA137" s="113">
        <f t="shared" si="315"/>
        <v>0</v>
      </c>
      <c r="AB137" s="113">
        <f t="shared" si="316"/>
        <v>0</v>
      </c>
      <c r="AC137" s="113">
        <f t="shared" si="317"/>
        <v>0</v>
      </c>
      <c r="AD137" s="113">
        <f t="shared" si="318"/>
        <v>0</v>
      </c>
      <c r="AE137" s="113">
        <f t="shared" si="319"/>
        <v>0</v>
      </c>
      <c r="AF137" s="113">
        <f t="shared" si="320"/>
        <v>0</v>
      </c>
      <c r="AG137" s="113">
        <f t="shared" si="321"/>
        <v>0</v>
      </c>
      <c r="AH137" s="113">
        <f t="shared" si="322"/>
        <v>0</v>
      </c>
      <c r="AI137" s="113">
        <f t="shared" si="323"/>
        <v>0</v>
      </c>
      <c r="AJ137" s="113">
        <f t="shared" si="324"/>
        <v>0</v>
      </c>
      <c r="AK137" s="113">
        <f t="shared" si="325"/>
        <v>0</v>
      </c>
      <c r="AL137" s="113">
        <f t="shared" si="326"/>
        <v>0</v>
      </c>
      <c r="AM137" s="113">
        <f t="shared" si="327"/>
        <v>0</v>
      </c>
      <c r="AN137" s="113">
        <f t="shared" si="328"/>
        <v>0</v>
      </c>
      <c r="AO137" s="113">
        <f t="shared" si="329"/>
        <v>0</v>
      </c>
      <c r="AP137" s="113">
        <f t="shared" si="330"/>
        <v>0</v>
      </c>
      <c r="AQ137" s="113">
        <f t="shared" si="331"/>
        <v>0</v>
      </c>
      <c r="AR137" s="113">
        <f t="shared" si="332"/>
        <v>0</v>
      </c>
      <c r="AS137" s="113">
        <f t="shared" si="333"/>
        <v>0</v>
      </c>
      <c r="AT137" s="113">
        <f t="shared" si="334"/>
        <v>0</v>
      </c>
      <c r="AU137" s="113">
        <f t="shared" si="335"/>
        <v>0</v>
      </c>
      <c r="AV137" s="113">
        <f t="shared" si="336"/>
        <v>0</v>
      </c>
      <c r="AW137" s="113">
        <f t="shared" si="337"/>
        <v>0</v>
      </c>
      <c r="AX137" s="113">
        <f t="shared" si="338"/>
        <v>0</v>
      </c>
      <c r="AY137" s="113">
        <f t="shared" si="339"/>
        <v>0</v>
      </c>
      <c r="AZ137" s="113">
        <f t="shared" si="340"/>
        <v>0</v>
      </c>
      <c r="BA137" s="113">
        <f t="shared" si="341"/>
        <v>0</v>
      </c>
      <c r="BB137" s="113">
        <f t="shared" si="342"/>
        <v>0</v>
      </c>
      <c r="BC137" s="113">
        <f t="shared" si="343"/>
        <v>0</v>
      </c>
      <c r="BD137" s="113">
        <f t="shared" si="344"/>
        <v>0</v>
      </c>
      <c r="BE137" s="113">
        <f t="shared" si="345"/>
        <v>0</v>
      </c>
      <c r="BF137" s="113">
        <f t="shared" si="346"/>
        <v>0</v>
      </c>
      <c r="BG137" s="113">
        <f t="shared" si="347"/>
        <v>0</v>
      </c>
      <c r="BH137" s="113">
        <f t="shared" si="348"/>
        <v>0</v>
      </c>
      <c r="BI137" s="113">
        <f t="shared" si="349"/>
        <v>0</v>
      </c>
      <c r="BJ137" s="113">
        <f t="shared" si="350"/>
        <v>0</v>
      </c>
      <c r="BK137" s="113">
        <f t="shared" si="351"/>
        <v>0</v>
      </c>
      <c r="BL137" s="113">
        <f t="shared" si="352"/>
        <v>0</v>
      </c>
      <c r="BM137" s="113">
        <f t="shared" si="353"/>
        <v>0</v>
      </c>
      <c r="BN137" s="113">
        <f t="shared" si="354"/>
        <v>0</v>
      </c>
      <c r="BO137" s="113">
        <f t="shared" si="355"/>
        <v>0</v>
      </c>
      <c r="BP137" s="113">
        <f t="shared" si="356"/>
        <v>0</v>
      </c>
      <c r="BQ137" s="113">
        <f t="shared" si="357"/>
        <v>0</v>
      </c>
      <c r="BR137" s="113">
        <f t="shared" si="358"/>
        <v>0</v>
      </c>
      <c r="BS137" s="113">
        <f t="shared" si="359"/>
        <v>0</v>
      </c>
      <c r="BT137" s="113">
        <f t="shared" si="360"/>
        <v>0</v>
      </c>
      <c r="BU137" s="113">
        <f t="shared" si="361"/>
        <v>0</v>
      </c>
      <c r="BV137" s="113">
        <f t="shared" si="362"/>
        <v>0</v>
      </c>
      <c r="BW137" s="113">
        <f t="shared" si="363"/>
        <v>0</v>
      </c>
      <c r="BX137" s="113">
        <f t="shared" si="364"/>
        <v>0</v>
      </c>
      <c r="BY137" s="113">
        <f t="shared" si="365"/>
        <v>0</v>
      </c>
      <c r="BZ137" s="113">
        <f t="shared" si="366"/>
        <v>0</v>
      </c>
      <c r="CA137" s="113">
        <f t="shared" si="367"/>
        <v>0</v>
      </c>
      <c r="CB137" s="113">
        <f t="shared" si="368"/>
        <v>0</v>
      </c>
      <c r="CC137" s="113">
        <f t="shared" si="369"/>
        <v>0</v>
      </c>
      <c r="CD137" s="113">
        <f t="shared" si="370"/>
        <v>0</v>
      </c>
      <c r="CE137" s="113">
        <f t="shared" si="371"/>
        <v>0</v>
      </c>
      <c r="CF137" s="113">
        <f t="shared" si="372"/>
        <v>0</v>
      </c>
      <c r="CG137" s="113">
        <f t="shared" si="373"/>
        <v>0</v>
      </c>
      <c r="CH137" s="113">
        <f t="shared" si="374"/>
        <v>0</v>
      </c>
      <c r="CI137" s="113">
        <f t="shared" si="375"/>
        <v>0</v>
      </c>
      <c r="CJ137" s="113">
        <f t="shared" si="376"/>
        <v>0</v>
      </c>
      <c r="CK137" s="113">
        <f t="shared" si="377"/>
        <v>0</v>
      </c>
      <c r="CL137" s="113">
        <f t="shared" si="378"/>
        <v>0</v>
      </c>
      <c r="CM137" s="113">
        <f t="shared" si="379"/>
        <v>0</v>
      </c>
      <c r="CN137" s="113">
        <f t="shared" si="380"/>
        <v>0</v>
      </c>
      <c r="CO137" s="113">
        <f t="shared" si="381"/>
        <v>0</v>
      </c>
      <c r="CP137" s="113">
        <f t="shared" si="382"/>
        <v>0</v>
      </c>
      <c r="CQ137" s="113">
        <f t="shared" si="383"/>
        <v>0</v>
      </c>
      <c r="CR137" s="113">
        <f t="shared" si="384"/>
        <v>0</v>
      </c>
      <c r="CS137" s="113">
        <f t="shared" si="385"/>
        <v>0</v>
      </c>
      <c r="CT137" s="113">
        <f t="shared" si="386"/>
        <v>0</v>
      </c>
    </row>
    <row r="138" spans="1:98" ht="15" x14ac:dyDescent="0.25">
      <c r="A138" s="110">
        <f>VLOOKUP(LARGE(BASIC_TAB!$A$11:$A$151,ROW(A138)-5),BASIC_TAB!$A$11:$C$151,3,0)</f>
        <v>166</v>
      </c>
      <c r="B138" t="str">
        <f t="shared" si="310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IF(AND(VLOOKUP($A138,BASIC_TAB!$C$11:$AU$151,8,0)="",VLOOKUP($A138,BASIC_TAB!$C$11:$AU$151,9,0)=""),"",IF(VLOOKUP($A138,BASIC_TAB!$C$11:$AU$151,14,0)="*",0,VLOOKUP($A138,BASIC_TAB!$C$11:$AU$151,14,0)))</f>
        <v/>
      </c>
      <c r="P138" s="111" t="str">
        <f>IF(AND(VLOOKUP($A138,BASIC_TAB!$C$11:$AU$151,8,0)="",VLOOKUP($A138,BASIC_TAB!$C$11:$AU$151,9,0)=""),"",IF(VLOOKUP($A138,BASIC_TAB!$C$11:$AU$151,15,0)="*",0,VLOOKUP($A138,BASIC_TAB!$C$11:$AU$151,15,0)))</f>
        <v/>
      </c>
      <c r="Q138" s="111" t="str">
        <f>IF(AND(VLOOKUP($A138,BASIC_TAB!$C$11:$AU$151,8,0)="",VLOOKUP($A138,BASIC_TAB!$C$11:$AU$151,9,0)=""),"",IF(VLOOKUP($A138,BASIC_TAB!$C$11:$AU$151,16,0)="*",0,VLOOKUP($A138,BASIC_TAB!$C$11:$AU$151,16,0)))</f>
        <v/>
      </c>
      <c r="R138" s="111" t="str">
        <f>IF(AND(VLOOKUP($A138,BASIC_TAB!$C$11:$AU$151,8,0)="",VLOOKUP($A138,BASIC_TAB!$C$11:$AU$151,9,0)=""),"",IF(VLOOKUP($A138,BASIC_TAB!$C$11:$AU$151,17,0)="*",0,VLOOKUP($A138,BASIC_TAB!$C$11:$AU$151,17,0)))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1"/>
        <v>#N/A</v>
      </c>
      <c r="X138" s="110" t="e">
        <f t="shared" si="312"/>
        <v>#N/A</v>
      </c>
      <c r="Y138" s="110" t="e">
        <f t="shared" si="313"/>
        <v>#N/A</v>
      </c>
      <c r="Z138" s="110" t="e">
        <f t="shared" si="314"/>
        <v>#N/A</v>
      </c>
      <c r="AA138" s="113">
        <f t="shared" si="315"/>
        <v>0</v>
      </c>
      <c r="AB138" s="113">
        <f t="shared" si="316"/>
        <v>0</v>
      </c>
      <c r="AC138" s="113">
        <f t="shared" si="317"/>
        <v>0</v>
      </c>
      <c r="AD138" s="113">
        <f t="shared" si="318"/>
        <v>0</v>
      </c>
      <c r="AE138" s="113">
        <f t="shared" si="319"/>
        <v>0</v>
      </c>
      <c r="AF138" s="113">
        <f t="shared" si="320"/>
        <v>0</v>
      </c>
      <c r="AG138" s="113">
        <f t="shared" si="321"/>
        <v>0</v>
      </c>
      <c r="AH138" s="113">
        <f t="shared" si="322"/>
        <v>0</v>
      </c>
      <c r="AI138" s="113">
        <f t="shared" si="323"/>
        <v>0</v>
      </c>
      <c r="AJ138" s="113">
        <f t="shared" si="324"/>
        <v>0</v>
      </c>
      <c r="AK138" s="113">
        <f t="shared" si="325"/>
        <v>0</v>
      </c>
      <c r="AL138" s="113">
        <f t="shared" si="326"/>
        <v>0</v>
      </c>
      <c r="AM138" s="113">
        <f t="shared" si="327"/>
        <v>0</v>
      </c>
      <c r="AN138" s="113">
        <f t="shared" si="328"/>
        <v>0</v>
      </c>
      <c r="AO138" s="113">
        <f t="shared" si="329"/>
        <v>0</v>
      </c>
      <c r="AP138" s="113">
        <f t="shared" si="330"/>
        <v>0</v>
      </c>
      <c r="AQ138" s="113">
        <f t="shared" si="331"/>
        <v>0</v>
      </c>
      <c r="AR138" s="113">
        <f t="shared" si="332"/>
        <v>0</v>
      </c>
      <c r="AS138" s="113">
        <f t="shared" si="333"/>
        <v>0</v>
      </c>
      <c r="AT138" s="113">
        <f t="shared" si="334"/>
        <v>0</v>
      </c>
      <c r="AU138" s="113">
        <f t="shared" si="335"/>
        <v>0</v>
      </c>
      <c r="AV138" s="113">
        <f t="shared" si="336"/>
        <v>0</v>
      </c>
      <c r="AW138" s="113">
        <f t="shared" si="337"/>
        <v>0</v>
      </c>
      <c r="AX138" s="113">
        <f t="shared" si="338"/>
        <v>0</v>
      </c>
      <c r="AY138" s="113">
        <f t="shared" si="339"/>
        <v>0</v>
      </c>
      <c r="AZ138" s="113">
        <f t="shared" si="340"/>
        <v>0</v>
      </c>
      <c r="BA138" s="113">
        <f t="shared" si="341"/>
        <v>0</v>
      </c>
      <c r="BB138" s="113">
        <f t="shared" si="342"/>
        <v>0</v>
      </c>
      <c r="BC138" s="113">
        <f t="shared" si="343"/>
        <v>0</v>
      </c>
      <c r="BD138" s="113">
        <f t="shared" si="344"/>
        <v>0</v>
      </c>
      <c r="BE138" s="113">
        <f t="shared" si="345"/>
        <v>0</v>
      </c>
      <c r="BF138" s="113">
        <f t="shared" si="346"/>
        <v>0</v>
      </c>
      <c r="BG138" s="113">
        <f t="shared" si="347"/>
        <v>0</v>
      </c>
      <c r="BH138" s="113">
        <f t="shared" si="348"/>
        <v>0</v>
      </c>
      <c r="BI138" s="113">
        <f t="shared" si="349"/>
        <v>0</v>
      </c>
      <c r="BJ138" s="113">
        <f t="shared" si="350"/>
        <v>0</v>
      </c>
      <c r="BK138" s="113">
        <f t="shared" si="351"/>
        <v>0</v>
      </c>
      <c r="BL138" s="113">
        <f t="shared" si="352"/>
        <v>0</v>
      </c>
      <c r="BM138" s="113">
        <f t="shared" si="353"/>
        <v>0</v>
      </c>
      <c r="BN138" s="113">
        <f t="shared" si="354"/>
        <v>0</v>
      </c>
      <c r="BO138" s="113">
        <f t="shared" si="355"/>
        <v>0</v>
      </c>
      <c r="BP138" s="113">
        <f t="shared" si="356"/>
        <v>0</v>
      </c>
      <c r="BQ138" s="113">
        <f t="shared" si="357"/>
        <v>0</v>
      </c>
      <c r="BR138" s="113">
        <f t="shared" si="358"/>
        <v>0</v>
      </c>
      <c r="BS138" s="113">
        <f t="shared" si="359"/>
        <v>0</v>
      </c>
      <c r="BT138" s="113">
        <f t="shared" si="360"/>
        <v>0</v>
      </c>
      <c r="BU138" s="113">
        <f t="shared" si="361"/>
        <v>0</v>
      </c>
      <c r="BV138" s="113">
        <f t="shared" si="362"/>
        <v>0</v>
      </c>
      <c r="BW138" s="113">
        <f t="shared" si="363"/>
        <v>0</v>
      </c>
      <c r="BX138" s="113">
        <f t="shared" si="364"/>
        <v>0</v>
      </c>
      <c r="BY138" s="113">
        <f t="shared" si="365"/>
        <v>0</v>
      </c>
      <c r="BZ138" s="113">
        <f t="shared" si="366"/>
        <v>0</v>
      </c>
      <c r="CA138" s="113">
        <f t="shared" si="367"/>
        <v>0</v>
      </c>
      <c r="CB138" s="113">
        <f t="shared" si="368"/>
        <v>0</v>
      </c>
      <c r="CC138" s="113">
        <f t="shared" si="369"/>
        <v>0</v>
      </c>
      <c r="CD138" s="113">
        <f t="shared" si="370"/>
        <v>0</v>
      </c>
      <c r="CE138" s="113">
        <f t="shared" si="371"/>
        <v>0</v>
      </c>
      <c r="CF138" s="113">
        <f t="shared" si="372"/>
        <v>0</v>
      </c>
      <c r="CG138" s="113">
        <f t="shared" si="373"/>
        <v>0</v>
      </c>
      <c r="CH138" s="113">
        <f t="shared" si="374"/>
        <v>0</v>
      </c>
      <c r="CI138" s="113">
        <f t="shared" si="375"/>
        <v>0</v>
      </c>
      <c r="CJ138" s="113">
        <f t="shared" si="376"/>
        <v>0</v>
      </c>
      <c r="CK138" s="113">
        <f t="shared" si="377"/>
        <v>0</v>
      </c>
      <c r="CL138" s="113">
        <f t="shared" si="378"/>
        <v>0</v>
      </c>
      <c r="CM138" s="113">
        <f t="shared" si="379"/>
        <v>0</v>
      </c>
      <c r="CN138" s="113">
        <f t="shared" si="380"/>
        <v>0</v>
      </c>
      <c r="CO138" s="113">
        <f t="shared" si="381"/>
        <v>0</v>
      </c>
      <c r="CP138" s="113">
        <f t="shared" si="382"/>
        <v>0</v>
      </c>
      <c r="CQ138" s="113">
        <f t="shared" si="383"/>
        <v>0</v>
      </c>
      <c r="CR138" s="113">
        <f t="shared" si="384"/>
        <v>0</v>
      </c>
      <c r="CS138" s="113">
        <f t="shared" si="385"/>
        <v>0</v>
      </c>
      <c r="CT138" s="113">
        <f t="shared" si="386"/>
        <v>0</v>
      </c>
    </row>
    <row r="139" spans="1:98" ht="15" x14ac:dyDescent="0.25">
      <c r="A139" s="110">
        <f>VLOOKUP(LARGE(BASIC_TAB!$A$11:$A$151,ROW(A139)-5),BASIC_TAB!$A$11:$C$151,3,0)</f>
        <v>167</v>
      </c>
      <c r="B139" t="str">
        <f t="shared" si="310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IF(AND(VLOOKUP($A139,BASIC_TAB!$C$11:$AU$151,8,0)="",VLOOKUP($A139,BASIC_TAB!$C$11:$AU$151,9,0)=""),"",IF(VLOOKUP($A139,BASIC_TAB!$C$11:$AU$151,14,0)="*",0,VLOOKUP($A139,BASIC_TAB!$C$11:$AU$151,14,0)))</f>
        <v/>
      </c>
      <c r="P139" s="111" t="str">
        <f>IF(AND(VLOOKUP($A139,BASIC_TAB!$C$11:$AU$151,8,0)="",VLOOKUP($A139,BASIC_TAB!$C$11:$AU$151,9,0)=""),"",IF(VLOOKUP($A139,BASIC_TAB!$C$11:$AU$151,15,0)="*",0,VLOOKUP($A139,BASIC_TAB!$C$11:$AU$151,15,0)))</f>
        <v/>
      </c>
      <c r="Q139" s="111" t="str">
        <f>IF(AND(VLOOKUP($A139,BASIC_TAB!$C$11:$AU$151,8,0)="",VLOOKUP($A139,BASIC_TAB!$C$11:$AU$151,9,0)=""),"",IF(VLOOKUP($A139,BASIC_TAB!$C$11:$AU$151,16,0)="*",0,VLOOKUP($A139,BASIC_TAB!$C$11:$AU$151,16,0)))</f>
        <v/>
      </c>
      <c r="R139" s="111" t="str">
        <f>IF(AND(VLOOKUP($A139,BASIC_TAB!$C$11:$AU$151,8,0)="",VLOOKUP($A139,BASIC_TAB!$C$11:$AU$151,9,0)=""),"",IF(VLOOKUP($A139,BASIC_TAB!$C$11:$AU$151,17,0)="*",0,VLOOKUP($A139,BASIC_TAB!$C$11:$AU$151,17,0)))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1"/>
        <v>#N/A</v>
      </c>
      <c r="X139" s="110" t="e">
        <f t="shared" si="312"/>
        <v>#N/A</v>
      </c>
      <c r="Y139" s="110" t="e">
        <f t="shared" si="313"/>
        <v>#N/A</v>
      </c>
      <c r="Z139" s="110" t="e">
        <f t="shared" si="314"/>
        <v>#N/A</v>
      </c>
      <c r="AA139" s="113">
        <f t="shared" si="315"/>
        <v>0</v>
      </c>
      <c r="AB139" s="113">
        <f t="shared" si="316"/>
        <v>0</v>
      </c>
      <c r="AC139" s="113">
        <f t="shared" si="317"/>
        <v>0</v>
      </c>
      <c r="AD139" s="113">
        <f t="shared" si="318"/>
        <v>0</v>
      </c>
      <c r="AE139" s="113">
        <f t="shared" si="319"/>
        <v>0</v>
      </c>
      <c r="AF139" s="113">
        <f t="shared" si="320"/>
        <v>0</v>
      </c>
      <c r="AG139" s="113">
        <f t="shared" si="321"/>
        <v>0</v>
      </c>
      <c r="AH139" s="113">
        <f t="shared" si="322"/>
        <v>0</v>
      </c>
      <c r="AI139" s="113">
        <f t="shared" si="323"/>
        <v>0</v>
      </c>
      <c r="AJ139" s="113">
        <f t="shared" si="324"/>
        <v>0</v>
      </c>
      <c r="AK139" s="113">
        <f t="shared" si="325"/>
        <v>0</v>
      </c>
      <c r="AL139" s="113">
        <f t="shared" si="326"/>
        <v>0</v>
      </c>
      <c r="AM139" s="113">
        <f t="shared" si="327"/>
        <v>0</v>
      </c>
      <c r="AN139" s="113">
        <f t="shared" si="328"/>
        <v>0</v>
      </c>
      <c r="AO139" s="113">
        <f t="shared" si="329"/>
        <v>0</v>
      </c>
      <c r="AP139" s="113">
        <f t="shared" si="330"/>
        <v>0</v>
      </c>
      <c r="AQ139" s="113">
        <f t="shared" si="331"/>
        <v>0</v>
      </c>
      <c r="AR139" s="113">
        <f t="shared" si="332"/>
        <v>0</v>
      </c>
      <c r="AS139" s="113">
        <f t="shared" si="333"/>
        <v>0</v>
      </c>
      <c r="AT139" s="113">
        <f t="shared" si="334"/>
        <v>0</v>
      </c>
      <c r="AU139" s="113">
        <f t="shared" si="335"/>
        <v>0</v>
      </c>
      <c r="AV139" s="113">
        <f t="shared" si="336"/>
        <v>0</v>
      </c>
      <c r="AW139" s="113">
        <f t="shared" si="337"/>
        <v>0</v>
      </c>
      <c r="AX139" s="113">
        <f t="shared" si="338"/>
        <v>0</v>
      </c>
      <c r="AY139" s="113">
        <f t="shared" si="339"/>
        <v>0</v>
      </c>
      <c r="AZ139" s="113">
        <f t="shared" si="340"/>
        <v>0</v>
      </c>
      <c r="BA139" s="113">
        <f t="shared" si="341"/>
        <v>0</v>
      </c>
      <c r="BB139" s="113">
        <f t="shared" si="342"/>
        <v>0</v>
      </c>
      <c r="BC139" s="113">
        <f t="shared" si="343"/>
        <v>0</v>
      </c>
      <c r="BD139" s="113">
        <f t="shared" si="344"/>
        <v>0</v>
      </c>
      <c r="BE139" s="113">
        <f t="shared" si="345"/>
        <v>0</v>
      </c>
      <c r="BF139" s="113">
        <f t="shared" si="346"/>
        <v>0</v>
      </c>
      <c r="BG139" s="113">
        <f t="shared" si="347"/>
        <v>0</v>
      </c>
      <c r="BH139" s="113">
        <f t="shared" si="348"/>
        <v>0</v>
      </c>
      <c r="BI139" s="113">
        <f t="shared" si="349"/>
        <v>0</v>
      </c>
      <c r="BJ139" s="113">
        <f t="shared" si="350"/>
        <v>0</v>
      </c>
      <c r="BK139" s="113">
        <f t="shared" si="351"/>
        <v>0</v>
      </c>
      <c r="BL139" s="113">
        <f t="shared" si="352"/>
        <v>0</v>
      </c>
      <c r="BM139" s="113">
        <f t="shared" si="353"/>
        <v>0</v>
      </c>
      <c r="BN139" s="113">
        <f t="shared" si="354"/>
        <v>0</v>
      </c>
      <c r="BO139" s="113">
        <f t="shared" si="355"/>
        <v>0</v>
      </c>
      <c r="BP139" s="113">
        <f t="shared" si="356"/>
        <v>0</v>
      </c>
      <c r="BQ139" s="113">
        <f t="shared" si="357"/>
        <v>0</v>
      </c>
      <c r="BR139" s="113">
        <f t="shared" si="358"/>
        <v>0</v>
      </c>
      <c r="BS139" s="113">
        <f t="shared" si="359"/>
        <v>0</v>
      </c>
      <c r="BT139" s="113">
        <f t="shared" si="360"/>
        <v>0</v>
      </c>
      <c r="BU139" s="113">
        <f t="shared" si="361"/>
        <v>0</v>
      </c>
      <c r="BV139" s="113">
        <f t="shared" si="362"/>
        <v>0</v>
      </c>
      <c r="BW139" s="113">
        <f t="shared" si="363"/>
        <v>0</v>
      </c>
      <c r="BX139" s="113">
        <f t="shared" si="364"/>
        <v>0</v>
      </c>
      <c r="BY139" s="113">
        <f t="shared" si="365"/>
        <v>0</v>
      </c>
      <c r="BZ139" s="113">
        <f t="shared" si="366"/>
        <v>0</v>
      </c>
      <c r="CA139" s="113">
        <f t="shared" si="367"/>
        <v>0</v>
      </c>
      <c r="CB139" s="113">
        <f t="shared" si="368"/>
        <v>0</v>
      </c>
      <c r="CC139" s="113">
        <f t="shared" si="369"/>
        <v>0</v>
      </c>
      <c r="CD139" s="113">
        <f t="shared" si="370"/>
        <v>0</v>
      </c>
      <c r="CE139" s="113">
        <f t="shared" si="371"/>
        <v>0</v>
      </c>
      <c r="CF139" s="113">
        <f t="shared" si="372"/>
        <v>0</v>
      </c>
      <c r="CG139" s="113">
        <f t="shared" si="373"/>
        <v>0</v>
      </c>
      <c r="CH139" s="113">
        <f t="shared" si="374"/>
        <v>0</v>
      </c>
      <c r="CI139" s="113">
        <f t="shared" si="375"/>
        <v>0</v>
      </c>
      <c r="CJ139" s="113">
        <f t="shared" si="376"/>
        <v>0</v>
      </c>
      <c r="CK139" s="113">
        <f t="shared" si="377"/>
        <v>0</v>
      </c>
      <c r="CL139" s="113">
        <f t="shared" si="378"/>
        <v>0</v>
      </c>
      <c r="CM139" s="113">
        <f t="shared" si="379"/>
        <v>0</v>
      </c>
      <c r="CN139" s="113">
        <f t="shared" si="380"/>
        <v>0</v>
      </c>
      <c r="CO139" s="113">
        <f t="shared" si="381"/>
        <v>0</v>
      </c>
      <c r="CP139" s="113">
        <f t="shared" si="382"/>
        <v>0</v>
      </c>
      <c r="CQ139" s="113">
        <f t="shared" si="383"/>
        <v>0</v>
      </c>
      <c r="CR139" s="113">
        <f t="shared" si="384"/>
        <v>0</v>
      </c>
      <c r="CS139" s="113">
        <f t="shared" si="385"/>
        <v>0</v>
      </c>
      <c r="CT139" s="113">
        <f t="shared" si="386"/>
        <v>0</v>
      </c>
    </row>
    <row r="140" spans="1:98" ht="15" x14ac:dyDescent="0.25">
      <c r="A140" s="110">
        <f>VLOOKUP(LARGE(BASIC_TAB!$A$11:$A$151,ROW(A140)-5),BASIC_TAB!$A$11:$C$151,3,0)</f>
        <v>168</v>
      </c>
      <c r="B140" t="str">
        <f t="shared" si="310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IF(AND(VLOOKUP($A140,BASIC_TAB!$C$11:$AU$151,8,0)="",VLOOKUP($A140,BASIC_TAB!$C$11:$AU$151,9,0)=""),"",IF(VLOOKUP($A140,BASIC_TAB!$C$11:$AU$151,14,0)="*",0,VLOOKUP($A140,BASIC_TAB!$C$11:$AU$151,14,0)))</f>
        <v/>
      </c>
      <c r="P140" s="111" t="str">
        <f>IF(AND(VLOOKUP($A140,BASIC_TAB!$C$11:$AU$151,8,0)="",VLOOKUP($A140,BASIC_TAB!$C$11:$AU$151,9,0)=""),"",IF(VLOOKUP($A140,BASIC_TAB!$C$11:$AU$151,15,0)="*",0,VLOOKUP($A140,BASIC_TAB!$C$11:$AU$151,15,0)))</f>
        <v/>
      </c>
      <c r="Q140" s="111" t="str">
        <f>IF(AND(VLOOKUP($A140,BASIC_TAB!$C$11:$AU$151,8,0)="",VLOOKUP($A140,BASIC_TAB!$C$11:$AU$151,9,0)=""),"",IF(VLOOKUP($A140,BASIC_TAB!$C$11:$AU$151,16,0)="*",0,VLOOKUP($A140,BASIC_TAB!$C$11:$AU$151,16,0)))</f>
        <v/>
      </c>
      <c r="R140" s="111" t="str">
        <f>IF(AND(VLOOKUP($A140,BASIC_TAB!$C$11:$AU$151,8,0)="",VLOOKUP($A140,BASIC_TAB!$C$11:$AU$151,9,0)=""),"",IF(VLOOKUP($A140,BASIC_TAB!$C$11:$AU$151,17,0)="*",0,VLOOKUP($A140,BASIC_TAB!$C$11:$AU$151,17,0)))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1"/>
        <v>#N/A</v>
      </c>
      <c r="X140" s="110" t="e">
        <f t="shared" si="312"/>
        <v>#N/A</v>
      </c>
      <c r="Y140" s="110" t="e">
        <f t="shared" si="313"/>
        <v>#N/A</v>
      </c>
      <c r="Z140" s="110" t="e">
        <f t="shared" si="314"/>
        <v>#N/A</v>
      </c>
      <c r="AA140" s="113">
        <f t="shared" si="315"/>
        <v>0</v>
      </c>
      <c r="AB140" s="113">
        <f t="shared" si="316"/>
        <v>0</v>
      </c>
      <c r="AC140" s="113">
        <f t="shared" si="317"/>
        <v>0</v>
      </c>
      <c r="AD140" s="113">
        <f t="shared" si="318"/>
        <v>0</v>
      </c>
      <c r="AE140" s="113">
        <f t="shared" si="319"/>
        <v>0</v>
      </c>
      <c r="AF140" s="113">
        <f t="shared" si="320"/>
        <v>0</v>
      </c>
      <c r="AG140" s="113">
        <f t="shared" si="321"/>
        <v>0</v>
      </c>
      <c r="AH140" s="113">
        <f t="shared" si="322"/>
        <v>0</v>
      </c>
      <c r="AI140" s="113">
        <f t="shared" si="323"/>
        <v>0</v>
      </c>
      <c r="AJ140" s="113">
        <f t="shared" si="324"/>
        <v>0</v>
      </c>
      <c r="AK140" s="113">
        <f t="shared" si="325"/>
        <v>0</v>
      </c>
      <c r="AL140" s="113">
        <f t="shared" si="326"/>
        <v>0</v>
      </c>
      <c r="AM140" s="113">
        <f t="shared" si="327"/>
        <v>0</v>
      </c>
      <c r="AN140" s="113">
        <f t="shared" si="328"/>
        <v>0</v>
      </c>
      <c r="AO140" s="113">
        <f t="shared" si="329"/>
        <v>0</v>
      </c>
      <c r="AP140" s="113">
        <f t="shared" si="330"/>
        <v>0</v>
      </c>
      <c r="AQ140" s="113">
        <f t="shared" si="331"/>
        <v>0</v>
      </c>
      <c r="AR140" s="113">
        <f t="shared" si="332"/>
        <v>0</v>
      </c>
      <c r="AS140" s="113">
        <f t="shared" si="333"/>
        <v>0</v>
      </c>
      <c r="AT140" s="113">
        <f t="shared" si="334"/>
        <v>0</v>
      </c>
      <c r="AU140" s="113">
        <f t="shared" si="335"/>
        <v>0</v>
      </c>
      <c r="AV140" s="113">
        <f t="shared" si="336"/>
        <v>0</v>
      </c>
      <c r="AW140" s="113">
        <f t="shared" si="337"/>
        <v>0</v>
      </c>
      <c r="AX140" s="113">
        <f t="shared" si="338"/>
        <v>0</v>
      </c>
      <c r="AY140" s="113">
        <f t="shared" si="339"/>
        <v>0</v>
      </c>
      <c r="AZ140" s="113">
        <f t="shared" si="340"/>
        <v>0</v>
      </c>
      <c r="BA140" s="113">
        <f t="shared" si="341"/>
        <v>0</v>
      </c>
      <c r="BB140" s="113">
        <f t="shared" si="342"/>
        <v>0</v>
      </c>
      <c r="BC140" s="113">
        <f t="shared" si="343"/>
        <v>0</v>
      </c>
      <c r="BD140" s="113">
        <f t="shared" si="344"/>
        <v>0</v>
      </c>
      <c r="BE140" s="113">
        <f t="shared" si="345"/>
        <v>0</v>
      </c>
      <c r="BF140" s="113">
        <f t="shared" si="346"/>
        <v>0</v>
      </c>
      <c r="BG140" s="113">
        <f t="shared" si="347"/>
        <v>0</v>
      </c>
      <c r="BH140" s="113">
        <f t="shared" si="348"/>
        <v>0</v>
      </c>
      <c r="BI140" s="113">
        <f t="shared" si="349"/>
        <v>0</v>
      </c>
      <c r="BJ140" s="113">
        <f t="shared" si="350"/>
        <v>0</v>
      </c>
      <c r="BK140" s="113">
        <f t="shared" si="351"/>
        <v>0</v>
      </c>
      <c r="BL140" s="113">
        <f t="shared" si="352"/>
        <v>0</v>
      </c>
      <c r="BM140" s="113">
        <f t="shared" si="353"/>
        <v>0</v>
      </c>
      <c r="BN140" s="113">
        <f t="shared" si="354"/>
        <v>0</v>
      </c>
      <c r="BO140" s="113">
        <f t="shared" si="355"/>
        <v>0</v>
      </c>
      <c r="BP140" s="113">
        <f t="shared" si="356"/>
        <v>0</v>
      </c>
      <c r="BQ140" s="113">
        <f t="shared" si="357"/>
        <v>0</v>
      </c>
      <c r="BR140" s="113">
        <f t="shared" si="358"/>
        <v>0</v>
      </c>
      <c r="BS140" s="113">
        <f t="shared" si="359"/>
        <v>0</v>
      </c>
      <c r="BT140" s="113">
        <f t="shared" si="360"/>
        <v>0</v>
      </c>
      <c r="BU140" s="113">
        <f t="shared" si="361"/>
        <v>0</v>
      </c>
      <c r="BV140" s="113">
        <f t="shared" si="362"/>
        <v>0</v>
      </c>
      <c r="BW140" s="113">
        <f t="shared" si="363"/>
        <v>0</v>
      </c>
      <c r="BX140" s="113">
        <f t="shared" si="364"/>
        <v>0</v>
      </c>
      <c r="BY140" s="113">
        <f t="shared" si="365"/>
        <v>0</v>
      </c>
      <c r="BZ140" s="113">
        <f t="shared" si="366"/>
        <v>0</v>
      </c>
      <c r="CA140" s="113">
        <f t="shared" si="367"/>
        <v>0</v>
      </c>
      <c r="CB140" s="113">
        <f t="shared" si="368"/>
        <v>0</v>
      </c>
      <c r="CC140" s="113">
        <f t="shared" si="369"/>
        <v>0</v>
      </c>
      <c r="CD140" s="113">
        <f t="shared" si="370"/>
        <v>0</v>
      </c>
      <c r="CE140" s="113">
        <f t="shared" si="371"/>
        <v>0</v>
      </c>
      <c r="CF140" s="113">
        <f t="shared" si="372"/>
        <v>0</v>
      </c>
      <c r="CG140" s="113">
        <f t="shared" si="373"/>
        <v>0</v>
      </c>
      <c r="CH140" s="113">
        <f t="shared" si="374"/>
        <v>0</v>
      </c>
      <c r="CI140" s="113">
        <f t="shared" si="375"/>
        <v>0</v>
      </c>
      <c r="CJ140" s="113">
        <f t="shared" si="376"/>
        <v>0</v>
      </c>
      <c r="CK140" s="113">
        <f t="shared" si="377"/>
        <v>0</v>
      </c>
      <c r="CL140" s="113">
        <f t="shared" si="378"/>
        <v>0</v>
      </c>
      <c r="CM140" s="113">
        <f t="shared" si="379"/>
        <v>0</v>
      </c>
      <c r="CN140" s="113">
        <f t="shared" si="380"/>
        <v>0</v>
      </c>
      <c r="CO140" s="113">
        <f t="shared" si="381"/>
        <v>0</v>
      </c>
      <c r="CP140" s="113">
        <f t="shared" si="382"/>
        <v>0</v>
      </c>
      <c r="CQ140" s="113">
        <f t="shared" si="383"/>
        <v>0</v>
      </c>
      <c r="CR140" s="113">
        <f t="shared" si="384"/>
        <v>0</v>
      </c>
      <c r="CS140" s="113">
        <f t="shared" si="385"/>
        <v>0</v>
      </c>
      <c r="CT140" s="113">
        <f t="shared" si="386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  <ignoredErrors>
    <ignoredError sqref="A6" evalErro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T140"/>
  <sheetViews>
    <sheetView workbookViewId="0">
      <selection activeCell="B1" sqref="B1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500</v>
      </c>
      <c r="P3" s="42">
        <v>500</v>
      </c>
      <c r="Q3" s="42">
        <v>500</v>
      </c>
      <c r="R3" s="42">
        <v>730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9.1</v>
      </c>
      <c r="P4" s="39">
        <v>12</v>
      </c>
      <c r="Q4" s="39">
        <v>20</v>
      </c>
      <c r="R4" s="39">
        <v>14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VLOOKUP(LARGE(BASIC_TAB!$B$11:$B$151,ROW(B6)-5),BASIC_TAB!$B$11:$C$151,2,0)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IF(AND(VLOOKUP($A6,BASIC_TAB!$C$11:$AU$151,8,0)="",VLOOKUP($A6,BASIC_TAB!$C$11:$AU$151,9,0)=""),"",IF(VLOOKUP($A6,BASIC_TAB!$C$11:$AU$151,14,0)="*",0,VLOOKUP($A6,BASIC_TAB!$C$11:$AU$151,14,0)))</f>
        <v/>
      </c>
      <c r="P6" s="111" t="str">
        <f>IF(AND(VLOOKUP($A6,BASIC_TAB!$C$11:$AU$151,8,0)="",VLOOKUP($A6,BASIC_TAB!$C$11:$AU$151,9,0)=""),"",IF(VLOOKUP($A6,BASIC_TAB!$C$11:$AU$151,15,0)="*",0,VLOOKUP($A6,BASIC_TAB!$C$11:$AU$151,15,0)))</f>
        <v/>
      </c>
      <c r="Q6" s="111" t="str">
        <f>IF(AND(VLOOKUP($A6,BASIC_TAB!$C$11:$AU$151,8,0)="",VLOOKUP($A6,BASIC_TAB!$C$11:$AU$151,9,0)=""),"",IF(VLOOKUP($A6,BASIC_TAB!$C$11:$AU$151,16,0)="*",0,VLOOKUP($A6,BASIC_TAB!$C$11:$AU$151,16,0)))</f>
        <v/>
      </c>
      <c r="R6" s="111" t="str">
        <f>IF(AND(VLOOKUP($A6,BASIC_TAB!$C$11:$AU$151,8,0)="",VLOOKUP($A6,BASIC_TAB!$C$11:$AU$151,9,0)=""),"",IF(VLOOKUP($A6,BASIC_TAB!$C$11:$AU$151,17,0)="*",0,VLOOKUP($A6,BASIC_TAB!$C$11:$AU$151,17,0)))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VLOOKUP(LARGE(BASIC_TAB!$B$11:$B$151,ROW(B7)-5),BASIC_TAB!$B$11:$C$151,2,0)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IF(AND(VLOOKUP($A7,BASIC_TAB!$C$11:$AU$151,8,0)="",VLOOKUP($A7,BASIC_TAB!$C$11:$AU$151,9,0)=""),"",IF(VLOOKUP($A7,BASIC_TAB!$C$11:$AU$151,14,0)="*",0,VLOOKUP($A7,BASIC_TAB!$C$11:$AU$151,14,0)))</f>
        <v/>
      </c>
      <c r="P7" s="111" t="str">
        <f>IF(AND(VLOOKUP($A7,BASIC_TAB!$C$11:$AU$151,8,0)="",VLOOKUP($A7,BASIC_TAB!$C$11:$AU$151,9,0)=""),"",IF(VLOOKUP($A7,BASIC_TAB!$C$11:$AU$151,15,0)="*",0,VLOOKUP($A7,BASIC_TAB!$C$11:$AU$151,15,0)))</f>
        <v/>
      </c>
      <c r="Q7" s="111" t="str">
        <f>IF(AND(VLOOKUP($A7,BASIC_TAB!$C$11:$AU$151,8,0)="",VLOOKUP($A7,BASIC_TAB!$C$11:$AU$151,9,0)=""),"",IF(VLOOKUP($A7,BASIC_TAB!$C$11:$AU$151,16,0)="*",0,VLOOKUP($A7,BASIC_TAB!$C$11:$AU$151,16,0)))</f>
        <v/>
      </c>
      <c r="R7" s="111" t="str">
        <f>IF(AND(VLOOKUP($A7,BASIC_TAB!$C$11:$AU$151,8,0)="",VLOOKUP($A7,BASIC_TAB!$C$11:$AU$151,9,0)=""),"",IF(VLOOKUP($A7,BASIC_TAB!$C$11:$AU$151,17,0)="*",0,VLOOKUP($A7,BASIC_TAB!$C$11:$AU$151,17,0)))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VLOOKUP(LARGE(BASIC_TAB!$B$11:$B$151,ROW(B8)-5),BASIC_TAB!$B$11:$C$151,2,0)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IF(AND(VLOOKUP($A8,BASIC_TAB!$C$11:$AU$151,8,0)="",VLOOKUP($A8,BASIC_TAB!$C$11:$AU$151,9,0)=""),"",IF(VLOOKUP($A8,BASIC_TAB!$C$11:$AU$151,14,0)="*",0,VLOOKUP($A8,BASIC_TAB!$C$11:$AU$151,14,0)))</f>
        <v/>
      </c>
      <c r="P8" s="111" t="str">
        <f>IF(AND(VLOOKUP($A8,BASIC_TAB!$C$11:$AU$151,8,0)="",VLOOKUP($A8,BASIC_TAB!$C$11:$AU$151,9,0)=""),"",IF(VLOOKUP($A8,BASIC_TAB!$C$11:$AU$151,15,0)="*",0,VLOOKUP($A8,BASIC_TAB!$C$11:$AU$151,15,0)))</f>
        <v/>
      </c>
      <c r="Q8" s="111" t="str">
        <f>IF(AND(VLOOKUP($A8,BASIC_TAB!$C$11:$AU$151,8,0)="",VLOOKUP($A8,BASIC_TAB!$C$11:$AU$151,9,0)=""),"",IF(VLOOKUP($A8,BASIC_TAB!$C$11:$AU$151,16,0)="*",0,VLOOKUP($A8,BASIC_TAB!$C$11:$AU$151,16,0)))</f>
        <v/>
      </c>
      <c r="R8" s="111" t="str">
        <f>IF(AND(VLOOKUP($A8,BASIC_TAB!$C$11:$AU$151,8,0)="",VLOOKUP($A8,BASIC_TAB!$C$11:$AU$151,9,0)=""),"",IF(VLOOKUP($A8,BASIC_TAB!$C$11:$AU$151,17,0)="*",0,VLOOKUP($A8,BASIC_TAB!$C$11:$AU$151,17,0)))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VLOOKUP(LARGE(BASIC_TAB!$B$11:$B$151,ROW(B9)-5),BASIC_TAB!$B$11:$C$151,2,0)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0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IF(AND(VLOOKUP($A9,BASIC_TAB!$C$11:$AU$151,8,0)="",VLOOKUP($A9,BASIC_TAB!$C$11:$AU$151,9,0)=""),"",IF(VLOOKUP($A9,BASIC_TAB!$C$11:$AU$151,14,0)="*",0,VLOOKUP($A9,BASIC_TAB!$C$11:$AU$151,14,0)))</f>
        <v/>
      </c>
      <c r="P9" s="111" t="str">
        <f>IF(AND(VLOOKUP($A9,BASIC_TAB!$C$11:$AU$151,8,0)="",VLOOKUP($A9,BASIC_TAB!$C$11:$AU$151,9,0)=""),"",IF(VLOOKUP($A9,BASIC_TAB!$C$11:$AU$151,15,0)="*",0,VLOOKUP($A9,BASIC_TAB!$C$11:$AU$151,15,0)))</f>
        <v/>
      </c>
      <c r="Q9" s="111" t="str">
        <f>IF(AND(VLOOKUP($A9,BASIC_TAB!$C$11:$AU$151,8,0)="",VLOOKUP($A9,BASIC_TAB!$C$11:$AU$151,9,0)=""),"",IF(VLOOKUP($A9,BASIC_TAB!$C$11:$AU$151,16,0)="*",0,VLOOKUP($A9,BASIC_TAB!$C$11:$AU$151,16,0)))</f>
        <v/>
      </c>
      <c r="R9" s="111" t="str">
        <f>IF(AND(VLOOKUP($A9,BASIC_TAB!$C$11:$AU$151,8,0)="",VLOOKUP($A9,BASIC_TAB!$C$11:$AU$151,9,0)=""),"",IF(VLOOKUP($A9,BASIC_TAB!$C$11:$AU$151,17,0)="*",0,VLOOKUP($A9,BASIC_TAB!$C$11:$AU$151,17,0)))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VLOOKUP(LARGE(BASIC_TAB!$B$11:$B$151,ROW(B10)-5),BASIC_TAB!$B$11:$C$151,2,0)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IF(AND(VLOOKUP($A10,BASIC_TAB!$C$11:$AU$151,8,0)="",VLOOKUP($A10,BASIC_TAB!$C$11:$AU$151,9,0)=""),"",IF(VLOOKUP($A10,BASIC_TAB!$C$11:$AU$151,14,0)="*",0,VLOOKUP($A10,BASIC_TAB!$C$11:$AU$151,14,0)))</f>
        <v/>
      </c>
      <c r="P10" s="111" t="str">
        <f>IF(AND(VLOOKUP($A10,BASIC_TAB!$C$11:$AU$151,8,0)="",VLOOKUP($A10,BASIC_TAB!$C$11:$AU$151,9,0)=""),"",IF(VLOOKUP($A10,BASIC_TAB!$C$11:$AU$151,15,0)="*",0,VLOOKUP($A10,BASIC_TAB!$C$11:$AU$151,15,0)))</f>
        <v/>
      </c>
      <c r="Q10" s="111" t="str">
        <f>IF(AND(VLOOKUP($A10,BASIC_TAB!$C$11:$AU$151,8,0)="",VLOOKUP($A10,BASIC_TAB!$C$11:$AU$151,9,0)=""),"",IF(VLOOKUP($A10,BASIC_TAB!$C$11:$AU$151,16,0)="*",0,VLOOKUP($A10,BASIC_TAB!$C$11:$AU$151,16,0)))</f>
        <v/>
      </c>
      <c r="R10" s="111" t="str">
        <f>IF(AND(VLOOKUP($A10,BASIC_TAB!$C$11:$AU$151,8,0)="",VLOOKUP($A10,BASIC_TAB!$C$11:$AU$151,9,0)=""),"",IF(VLOOKUP($A10,BASIC_TAB!$C$11:$AU$151,17,0)="*",0,VLOOKUP($A10,BASIC_TAB!$C$11:$AU$151,17,0)))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VLOOKUP(LARGE(BASIC_TAB!$B$11:$B$151,ROW(B11)-5),BASIC_TAB!$B$11:$C$151,2,0)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IF(AND(VLOOKUP($A11,BASIC_TAB!$C$11:$AU$151,8,0)="",VLOOKUP($A11,BASIC_TAB!$C$11:$AU$151,9,0)=""),"",IF(VLOOKUP($A11,BASIC_TAB!$C$11:$AU$151,14,0)="*",0,VLOOKUP($A11,BASIC_TAB!$C$11:$AU$151,14,0)))</f>
        <v/>
      </c>
      <c r="P11" s="111" t="str">
        <f>IF(AND(VLOOKUP($A11,BASIC_TAB!$C$11:$AU$151,8,0)="",VLOOKUP($A11,BASIC_TAB!$C$11:$AU$151,9,0)=""),"",IF(VLOOKUP($A11,BASIC_TAB!$C$11:$AU$151,15,0)="*",0,VLOOKUP($A11,BASIC_TAB!$C$11:$AU$151,15,0)))</f>
        <v/>
      </c>
      <c r="Q11" s="111" t="str">
        <f>IF(AND(VLOOKUP($A11,BASIC_TAB!$C$11:$AU$151,8,0)="",VLOOKUP($A11,BASIC_TAB!$C$11:$AU$151,9,0)=""),"",IF(VLOOKUP($A11,BASIC_TAB!$C$11:$AU$151,16,0)="*",0,VLOOKUP($A11,BASIC_TAB!$C$11:$AU$151,16,0)))</f>
        <v/>
      </c>
      <c r="R11" s="111" t="str">
        <f>IF(AND(VLOOKUP($A11,BASIC_TAB!$C$11:$AU$151,8,0)="",VLOOKUP($A11,BASIC_TAB!$C$11:$AU$151,9,0)=""),"",IF(VLOOKUP($A11,BASIC_TAB!$C$11:$AU$151,17,0)="*",0,VLOOKUP($A11,BASIC_TAB!$C$11:$AU$151,17,0)))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VLOOKUP(LARGE(BASIC_TAB!$B$11:$B$151,ROW(B12)-5),BASIC_TAB!$B$11:$C$151,2,0)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IF(AND(VLOOKUP($A12,BASIC_TAB!$C$11:$AU$151,8,0)="",VLOOKUP($A12,BASIC_TAB!$C$11:$AU$151,9,0)=""),"",IF(VLOOKUP($A12,BASIC_TAB!$C$11:$AU$151,14,0)="*",0,VLOOKUP($A12,BASIC_TAB!$C$11:$AU$151,14,0)))</f>
        <v/>
      </c>
      <c r="P12" s="111" t="str">
        <f>IF(AND(VLOOKUP($A12,BASIC_TAB!$C$11:$AU$151,8,0)="",VLOOKUP($A12,BASIC_TAB!$C$11:$AU$151,9,0)=""),"",IF(VLOOKUP($A12,BASIC_TAB!$C$11:$AU$151,15,0)="*",0,VLOOKUP($A12,BASIC_TAB!$C$11:$AU$151,15,0)))</f>
        <v/>
      </c>
      <c r="Q12" s="111" t="str">
        <f>IF(AND(VLOOKUP($A12,BASIC_TAB!$C$11:$AU$151,8,0)="",VLOOKUP($A12,BASIC_TAB!$C$11:$AU$151,9,0)=""),"",IF(VLOOKUP($A12,BASIC_TAB!$C$11:$AU$151,16,0)="*",0,VLOOKUP($A12,BASIC_TAB!$C$11:$AU$151,16,0)))</f>
        <v/>
      </c>
      <c r="R12" s="111" t="str">
        <f>IF(AND(VLOOKUP($A12,BASIC_TAB!$C$11:$AU$151,8,0)="",VLOOKUP($A12,BASIC_TAB!$C$11:$AU$151,9,0)=""),"",IF(VLOOKUP($A12,BASIC_TAB!$C$11:$AU$151,17,0)="*",0,VLOOKUP($A12,BASIC_TAB!$C$11:$AU$151,17,0)))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VLOOKUP(LARGE(BASIC_TAB!$B$11:$B$151,ROW(B13)-5),BASIC_TAB!$B$11:$C$151,2,0)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IF(AND(VLOOKUP($A13,BASIC_TAB!$C$11:$AU$151,8,0)="",VLOOKUP($A13,BASIC_TAB!$C$11:$AU$151,9,0)=""),"",IF(VLOOKUP($A13,BASIC_TAB!$C$11:$AU$151,14,0)="*",0,VLOOKUP($A13,BASIC_TAB!$C$11:$AU$151,14,0)))</f>
        <v/>
      </c>
      <c r="P13" s="111" t="str">
        <f>IF(AND(VLOOKUP($A13,BASIC_TAB!$C$11:$AU$151,8,0)="",VLOOKUP($A13,BASIC_TAB!$C$11:$AU$151,9,0)=""),"",IF(VLOOKUP($A13,BASIC_TAB!$C$11:$AU$151,15,0)="*",0,VLOOKUP($A13,BASIC_TAB!$C$11:$AU$151,15,0)))</f>
        <v/>
      </c>
      <c r="Q13" s="111" t="str">
        <f>IF(AND(VLOOKUP($A13,BASIC_TAB!$C$11:$AU$151,8,0)="",VLOOKUP($A13,BASIC_TAB!$C$11:$AU$151,9,0)=""),"",IF(VLOOKUP($A13,BASIC_TAB!$C$11:$AU$151,16,0)="*",0,VLOOKUP($A13,BASIC_TAB!$C$11:$AU$151,16,0)))</f>
        <v/>
      </c>
      <c r="R13" s="111" t="str">
        <f>IF(AND(VLOOKUP($A13,BASIC_TAB!$C$11:$AU$151,8,0)="",VLOOKUP($A13,BASIC_TAB!$C$11:$AU$151,9,0)=""),"",IF(VLOOKUP($A13,BASIC_TAB!$C$11:$AU$151,17,0)="*",0,VLOOKUP($A13,BASIC_TAB!$C$11:$AU$151,17,0)))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VLOOKUP(LARGE(BASIC_TAB!$B$11:$B$151,ROW(B14)-5),BASIC_TAB!$B$11:$C$151,2,0)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IF(AND(VLOOKUP($A14,BASIC_TAB!$C$11:$AU$151,8,0)="",VLOOKUP($A14,BASIC_TAB!$C$11:$AU$151,9,0)=""),"",IF(VLOOKUP($A14,BASIC_TAB!$C$11:$AU$151,14,0)="*",0,VLOOKUP($A14,BASIC_TAB!$C$11:$AU$151,14,0)))</f>
        <v/>
      </c>
      <c r="P14" s="111" t="str">
        <f>IF(AND(VLOOKUP($A14,BASIC_TAB!$C$11:$AU$151,8,0)="",VLOOKUP($A14,BASIC_TAB!$C$11:$AU$151,9,0)=""),"",IF(VLOOKUP($A14,BASIC_TAB!$C$11:$AU$151,15,0)="*",0,VLOOKUP($A14,BASIC_TAB!$C$11:$AU$151,15,0)))</f>
        <v/>
      </c>
      <c r="Q14" s="111" t="str">
        <f>IF(AND(VLOOKUP($A14,BASIC_TAB!$C$11:$AU$151,8,0)="",VLOOKUP($A14,BASIC_TAB!$C$11:$AU$151,9,0)=""),"",IF(VLOOKUP($A14,BASIC_TAB!$C$11:$AU$151,16,0)="*",0,VLOOKUP($A14,BASIC_TAB!$C$11:$AU$151,16,0)))</f>
        <v/>
      </c>
      <c r="R14" s="111" t="str">
        <f>IF(AND(VLOOKUP($A14,BASIC_TAB!$C$11:$AU$151,8,0)="",VLOOKUP($A14,BASIC_TAB!$C$11:$AU$151,9,0)=""),"",IF(VLOOKUP($A14,BASIC_TAB!$C$11:$AU$151,17,0)="*",0,VLOOKUP($A14,BASIC_TAB!$C$11:$AU$151,17,0)))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VLOOKUP(LARGE(BASIC_TAB!$B$11:$B$151,ROW(B15)-5),BASIC_TAB!$B$11:$C$151,2,0)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IF(AND(VLOOKUP($A15,BASIC_TAB!$C$11:$AU$151,8,0)="",VLOOKUP($A15,BASIC_TAB!$C$11:$AU$151,9,0)=""),"",IF(VLOOKUP($A15,BASIC_TAB!$C$11:$AU$151,14,0)="*",0,VLOOKUP($A15,BASIC_TAB!$C$11:$AU$151,14,0)))</f>
        <v/>
      </c>
      <c r="P15" s="111" t="str">
        <f>IF(AND(VLOOKUP($A15,BASIC_TAB!$C$11:$AU$151,8,0)="",VLOOKUP($A15,BASIC_TAB!$C$11:$AU$151,9,0)=""),"",IF(VLOOKUP($A15,BASIC_TAB!$C$11:$AU$151,15,0)="*",0,VLOOKUP($A15,BASIC_TAB!$C$11:$AU$151,15,0)))</f>
        <v/>
      </c>
      <c r="Q15" s="111" t="str">
        <f>IF(AND(VLOOKUP($A15,BASIC_TAB!$C$11:$AU$151,8,0)="",VLOOKUP($A15,BASIC_TAB!$C$11:$AU$151,9,0)=""),"",IF(VLOOKUP($A15,BASIC_TAB!$C$11:$AU$151,16,0)="*",0,VLOOKUP($A15,BASIC_TAB!$C$11:$AU$151,16,0)))</f>
        <v/>
      </c>
      <c r="R15" s="111" t="str">
        <f>IF(AND(VLOOKUP($A15,BASIC_TAB!$C$11:$AU$151,8,0)="",VLOOKUP($A15,BASIC_TAB!$C$11:$AU$151,9,0)=""),"",IF(VLOOKUP($A15,BASIC_TAB!$C$11:$AU$151,17,0)="*",0,VLOOKUP($A15,BASIC_TAB!$C$11:$AU$151,17,0)))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VLOOKUP(LARGE(BASIC_TAB!$B$11:$B$151,ROW(B16)-5),BASIC_TAB!$B$11:$C$151,2,0)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IF(AND(VLOOKUP($A16,BASIC_TAB!$C$11:$AU$151,8,0)="",VLOOKUP($A16,BASIC_TAB!$C$11:$AU$151,9,0)=""),"",IF(VLOOKUP($A16,BASIC_TAB!$C$11:$AU$151,14,0)="*",0,VLOOKUP($A16,BASIC_TAB!$C$11:$AU$151,14,0)))</f>
        <v/>
      </c>
      <c r="P16" s="111" t="str">
        <f>IF(AND(VLOOKUP($A16,BASIC_TAB!$C$11:$AU$151,8,0)="",VLOOKUP($A16,BASIC_TAB!$C$11:$AU$151,9,0)=""),"",IF(VLOOKUP($A16,BASIC_TAB!$C$11:$AU$151,15,0)="*",0,VLOOKUP($A16,BASIC_TAB!$C$11:$AU$151,15,0)))</f>
        <v/>
      </c>
      <c r="Q16" s="111" t="str">
        <f>IF(AND(VLOOKUP($A16,BASIC_TAB!$C$11:$AU$151,8,0)="",VLOOKUP($A16,BASIC_TAB!$C$11:$AU$151,9,0)=""),"",IF(VLOOKUP($A16,BASIC_TAB!$C$11:$AU$151,16,0)="*",0,VLOOKUP($A16,BASIC_TAB!$C$11:$AU$151,16,0)))</f>
        <v/>
      </c>
      <c r="R16" s="111" t="str">
        <f>IF(AND(VLOOKUP($A16,BASIC_TAB!$C$11:$AU$151,8,0)="",VLOOKUP($A16,BASIC_TAB!$C$11:$AU$151,9,0)=""),"",IF(VLOOKUP($A16,BASIC_TAB!$C$11:$AU$151,17,0)="*",0,VLOOKUP($A16,BASIC_TAB!$C$11:$AU$151,17,0)))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VLOOKUP(LARGE(BASIC_TAB!$B$11:$B$151,ROW(B17)-5),BASIC_TAB!$B$11:$C$151,2,0)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0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IF(AND(VLOOKUP($A17,BASIC_TAB!$C$11:$AU$151,8,0)="",VLOOKUP($A17,BASIC_TAB!$C$11:$AU$151,9,0)=""),"",IF(VLOOKUP($A17,BASIC_TAB!$C$11:$AU$151,14,0)="*",0,VLOOKUP($A17,BASIC_TAB!$C$11:$AU$151,14,0)))</f>
        <v/>
      </c>
      <c r="P17" s="111" t="str">
        <f>IF(AND(VLOOKUP($A17,BASIC_TAB!$C$11:$AU$151,8,0)="",VLOOKUP($A17,BASIC_TAB!$C$11:$AU$151,9,0)=""),"",IF(VLOOKUP($A17,BASIC_TAB!$C$11:$AU$151,15,0)="*",0,VLOOKUP($A17,BASIC_TAB!$C$11:$AU$151,15,0)))</f>
        <v/>
      </c>
      <c r="Q17" s="111" t="str">
        <f>IF(AND(VLOOKUP($A17,BASIC_TAB!$C$11:$AU$151,8,0)="",VLOOKUP($A17,BASIC_TAB!$C$11:$AU$151,9,0)=""),"",IF(VLOOKUP($A17,BASIC_TAB!$C$11:$AU$151,16,0)="*",0,VLOOKUP($A17,BASIC_TAB!$C$11:$AU$151,16,0)))</f>
        <v/>
      </c>
      <c r="R17" s="111" t="str">
        <f>IF(AND(VLOOKUP($A17,BASIC_TAB!$C$11:$AU$151,8,0)="",VLOOKUP($A17,BASIC_TAB!$C$11:$AU$151,9,0)=""),"",IF(VLOOKUP($A17,BASIC_TAB!$C$11:$AU$151,17,0)="*",0,VLOOKUP($A17,BASIC_TAB!$C$11:$AU$151,17,0)))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VLOOKUP(LARGE(BASIC_TAB!$B$11:$B$151,ROW(B18)-5),BASIC_TAB!$B$11:$C$151,2,0)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IF(AND(VLOOKUP($A18,BASIC_TAB!$C$11:$AU$151,8,0)="",VLOOKUP($A18,BASIC_TAB!$C$11:$AU$151,9,0)=""),"",IF(VLOOKUP($A18,BASIC_TAB!$C$11:$AU$151,14,0)="*",0,VLOOKUP($A18,BASIC_TAB!$C$11:$AU$151,14,0)))</f>
        <v/>
      </c>
      <c r="P18" s="111" t="str">
        <f>IF(AND(VLOOKUP($A18,BASIC_TAB!$C$11:$AU$151,8,0)="",VLOOKUP($A18,BASIC_TAB!$C$11:$AU$151,9,0)=""),"",IF(VLOOKUP($A18,BASIC_TAB!$C$11:$AU$151,15,0)="*",0,VLOOKUP($A18,BASIC_TAB!$C$11:$AU$151,15,0)))</f>
        <v/>
      </c>
      <c r="Q18" s="111" t="str">
        <f>IF(AND(VLOOKUP($A18,BASIC_TAB!$C$11:$AU$151,8,0)="",VLOOKUP($A18,BASIC_TAB!$C$11:$AU$151,9,0)=""),"",IF(VLOOKUP($A18,BASIC_TAB!$C$11:$AU$151,16,0)="*",0,VLOOKUP($A18,BASIC_TAB!$C$11:$AU$151,16,0)))</f>
        <v/>
      </c>
      <c r="R18" s="111" t="str">
        <f>IF(AND(VLOOKUP($A18,BASIC_TAB!$C$11:$AU$151,8,0)="",VLOOKUP($A18,BASIC_TAB!$C$11:$AU$151,9,0)=""),"",IF(VLOOKUP($A18,BASIC_TAB!$C$11:$AU$151,17,0)="*",0,VLOOKUP($A18,BASIC_TAB!$C$11:$AU$151,17,0)))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VLOOKUP(LARGE(BASIC_TAB!$B$11:$B$151,ROW(B19)-5),BASIC_TAB!$B$11:$C$151,2,0)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0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IF(AND(VLOOKUP($A19,BASIC_TAB!$C$11:$AU$151,8,0)="",VLOOKUP($A19,BASIC_TAB!$C$11:$AU$151,9,0)=""),"",IF(VLOOKUP($A19,BASIC_TAB!$C$11:$AU$151,14,0)="*",0,VLOOKUP($A19,BASIC_TAB!$C$11:$AU$151,14,0)))</f>
        <v/>
      </c>
      <c r="P19" s="111" t="str">
        <f>IF(AND(VLOOKUP($A19,BASIC_TAB!$C$11:$AU$151,8,0)="",VLOOKUP($A19,BASIC_TAB!$C$11:$AU$151,9,0)=""),"",IF(VLOOKUP($A19,BASIC_TAB!$C$11:$AU$151,15,0)="*",0,VLOOKUP($A19,BASIC_TAB!$C$11:$AU$151,15,0)))</f>
        <v/>
      </c>
      <c r="Q19" s="111" t="str">
        <f>IF(AND(VLOOKUP($A19,BASIC_TAB!$C$11:$AU$151,8,0)="",VLOOKUP($A19,BASIC_TAB!$C$11:$AU$151,9,0)=""),"",IF(VLOOKUP($A19,BASIC_TAB!$C$11:$AU$151,16,0)="*",0,VLOOKUP($A19,BASIC_TAB!$C$11:$AU$151,16,0)))</f>
        <v/>
      </c>
      <c r="R19" s="111" t="str">
        <f>IF(AND(VLOOKUP($A19,BASIC_TAB!$C$11:$AU$151,8,0)="",VLOOKUP($A19,BASIC_TAB!$C$11:$AU$151,9,0)=""),"",IF(VLOOKUP($A19,BASIC_TAB!$C$11:$AU$151,17,0)="*",0,VLOOKUP($A19,BASIC_TAB!$C$11:$AU$151,17,0)))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VLOOKUP(LARGE(BASIC_TAB!$B$11:$B$151,ROW(B20)-5),BASIC_TAB!$B$11:$C$151,2,0)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IF(AND(VLOOKUP($A20,BASIC_TAB!$C$11:$AU$151,8,0)="",VLOOKUP($A20,BASIC_TAB!$C$11:$AU$151,9,0)=""),"",IF(VLOOKUP($A20,BASIC_TAB!$C$11:$AU$151,14,0)="*",0,VLOOKUP($A20,BASIC_TAB!$C$11:$AU$151,14,0)))</f>
        <v/>
      </c>
      <c r="P20" s="111" t="str">
        <f>IF(AND(VLOOKUP($A20,BASIC_TAB!$C$11:$AU$151,8,0)="",VLOOKUP($A20,BASIC_TAB!$C$11:$AU$151,9,0)=""),"",IF(VLOOKUP($A20,BASIC_TAB!$C$11:$AU$151,15,0)="*",0,VLOOKUP($A20,BASIC_TAB!$C$11:$AU$151,15,0)))</f>
        <v/>
      </c>
      <c r="Q20" s="111" t="str">
        <f>IF(AND(VLOOKUP($A20,BASIC_TAB!$C$11:$AU$151,8,0)="",VLOOKUP($A20,BASIC_TAB!$C$11:$AU$151,9,0)=""),"",IF(VLOOKUP($A20,BASIC_TAB!$C$11:$AU$151,16,0)="*",0,VLOOKUP($A20,BASIC_TAB!$C$11:$AU$151,16,0)))</f>
        <v/>
      </c>
      <c r="R20" s="111" t="str">
        <f>IF(AND(VLOOKUP($A20,BASIC_TAB!$C$11:$AU$151,8,0)="",VLOOKUP($A20,BASIC_TAB!$C$11:$AU$151,9,0)=""),"",IF(VLOOKUP($A20,BASIC_TAB!$C$11:$AU$151,17,0)="*",0,VLOOKUP($A20,BASIC_TAB!$C$11:$AU$151,17,0)))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VLOOKUP(LARGE(BASIC_TAB!$B$11:$B$151,ROW(B21)-5),BASIC_TAB!$B$11:$C$151,2,0)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0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IF(AND(VLOOKUP($A21,BASIC_TAB!$C$11:$AU$151,8,0)="",VLOOKUP($A21,BASIC_TAB!$C$11:$AU$151,9,0)=""),"",IF(VLOOKUP($A21,BASIC_TAB!$C$11:$AU$151,14,0)="*",0,VLOOKUP($A21,BASIC_TAB!$C$11:$AU$151,14,0)))</f>
        <v/>
      </c>
      <c r="P21" s="111" t="str">
        <f>IF(AND(VLOOKUP($A21,BASIC_TAB!$C$11:$AU$151,8,0)="",VLOOKUP($A21,BASIC_TAB!$C$11:$AU$151,9,0)=""),"",IF(VLOOKUP($A21,BASIC_TAB!$C$11:$AU$151,15,0)="*",0,VLOOKUP($A21,BASIC_TAB!$C$11:$AU$151,15,0)))</f>
        <v/>
      </c>
      <c r="Q21" s="111" t="str">
        <f>IF(AND(VLOOKUP($A21,BASIC_TAB!$C$11:$AU$151,8,0)="",VLOOKUP($A21,BASIC_TAB!$C$11:$AU$151,9,0)=""),"",IF(VLOOKUP($A21,BASIC_TAB!$C$11:$AU$151,16,0)="*",0,VLOOKUP($A21,BASIC_TAB!$C$11:$AU$151,16,0)))</f>
        <v/>
      </c>
      <c r="R21" s="111" t="str">
        <f>IF(AND(VLOOKUP($A21,BASIC_TAB!$C$11:$AU$151,8,0)="",VLOOKUP($A21,BASIC_TAB!$C$11:$AU$151,9,0)=""),"",IF(VLOOKUP($A21,BASIC_TAB!$C$11:$AU$151,17,0)="*",0,VLOOKUP($A21,BASIC_TAB!$C$11:$AU$151,17,0)))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VLOOKUP(LARGE(BASIC_TAB!$B$11:$B$151,ROW(B22)-5),BASIC_TAB!$B$11:$C$151,2,0)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0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IF(AND(VLOOKUP($A22,BASIC_TAB!$C$11:$AU$151,8,0)="",VLOOKUP($A22,BASIC_TAB!$C$11:$AU$151,9,0)=""),"",IF(VLOOKUP($A22,BASIC_TAB!$C$11:$AU$151,14,0)="*",0,VLOOKUP($A22,BASIC_TAB!$C$11:$AU$151,14,0)))</f>
        <v/>
      </c>
      <c r="P22" s="111" t="str">
        <f>IF(AND(VLOOKUP($A22,BASIC_TAB!$C$11:$AU$151,8,0)="",VLOOKUP($A22,BASIC_TAB!$C$11:$AU$151,9,0)=""),"",IF(VLOOKUP($A22,BASIC_TAB!$C$11:$AU$151,15,0)="*",0,VLOOKUP($A22,BASIC_TAB!$C$11:$AU$151,15,0)))</f>
        <v/>
      </c>
      <c r="Q22" s="111" t="str">
        <f>IF(AND(VLOOKUP($A22,BASIC_TAB!$C$11:$AU$151,8,0)="",VLOOKUP($A22,BASIC_TAB!$C$11:$AU$151,9,0)=""),"",IF(VLOOKUP($A22,BASIC_TAB!$C$11:$AU$151,16,0)="*",0,VLOOKUP($A22,BASIC_TAB!$C$11:$AU$151,16,0)))</f>
        <v/>
      </c>
      <c r="R22" s="111" t="str">
        <f>IF(AND(VLOOKUP($A22,BASIC_TAB!$C$11:$AU$151,8,0)="",VLOOKUP($A22,BASIC_TAB!$C$11:$AU$151,9,0)=""),"",IF(VLOOKUP($A22,BASIC_TAB!$C$11:$AU$151,17,0)="*",0,VLOOKUP($A22,BASIC_TAB!$C$11:$AU$151,17,0)))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VLOOKUP(LARGE(BASIC_TAB!$B$11:$B$151,ROW(B23)-5),BASIC_TAB!$B$11:$C$151,2,0)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0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IF(AND(VLOOKUP($A23,BASIC_TAB!$C$11:$AU$151,8,0)="",VLOOKUP($A23,BASIC_TAB!$C$11:$AU$151,9,0)=""),"",IF(VLOOKUP($A23,BASIC_TAB!$C$11:$AU$151,14,0)="*",0,VLOOKUP($A23,BASIC_TAB!$C$11:$AU$151,14,0)))</f>
        <v/>
      </c>
      <c r="P23" s="111" t="str">
        <f>IF(AND(VLOOKUP($A23,BASIC_TAB!$C$11:$AU$151,8,0)="",VLOOKUP($A23,BASIC_TAB!$C$11:$AU$151,9,0)=""),"",IF(VLOOKUP($A23,BASIC_TAB!$C$11:$AU$151,15,0)="*",0,VLOOKUP($A23,BASIC_TAB!$C$11:$AU$151,15,0)))</f>
        <v/>
      </c>
      <c r="Q23" s="111" t="str">
        <f>IF(AND(VLOOKUP($A23,BASIC_TAB!$C$11:$AU$151,8,0)="",VLOOKUP($A23,BASIC_TAB!$C$11:$AU$151,9,0)=""),"",IF(VLOOKUP($A23,BASIC_TAB!$C$11:$AU$151,16,0)="*",0,VLOOKUP($A23,BASIC_TAB!$C$11:$AU$151,16,0)))</f>
        <v/>
      </c>
      <c r="R23" s="111" t="str">
        <f>IF(AND(VLOOKUP($A23,BASIC_TAB!$C$11:$AU$151,8,0)="",VLOOKUP($A23,BASIC_TAB!$C$11:$AU$151,9,0)=""),"",IF(VLOOKUP($A23,BASIC_TAB!$C$11:$AU$151,17,0)="*",0,VLOOKUP($A23,BASIC_TAB!$C$11:$AU$151,17,0)))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VLOOKUP(LARGE(BASIC_TAB!$B$11:$B$151,ROW(B24)-5),BASIC_TAB!$B$11:$C$151,2,0)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0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IF(AND(VLOOKUP($A24,BASIC_TAB!$C$11:$AU$151,8,0)="",VLOOKUP($A24,BASIC_TAB!$C$11:$AU$151,9,0)=""),"",IF(VLOOKUP($A24,BASIC_TAB!$C$11:$AU$151,14,0)="*",0,VLOOKUP($A24,BASIC_TAB!$C$11:$AU$151,14,0)))</f>
        <v/>
      </c>
      <c r="P24" s="111" t="str">
        <f>IF(AND(VLOOKUP($A24,BASIC_TAB!$C$11:$AU$151,8,0)="",VLOOKUP($A24,BASIC_TAB!$C$11:$AU$151,9,0)=""),"",IF(VLOOKUP($A24,BASIC_TAB!$C$11:$AU$151,15,0)="*",0,VLOOKUP($A24,BASIC_TAB!$C$11:$AU$151,15,0)))</f>
        <v/>
      </c>
      <c r="Q24" s="111" t="str">
        <f>IF(AND(VLOOKUP($A24,BASIC_TAB!$C$11:$AU$151,8,0)="",VLOOKUP($A24,BASIC_TAB!$C$11:$AU$151,9,0)=""),"",IF(VLOOKUP($A24,BASIC_TAB!$C$11:$AU$151,16,0)="*",0,VLOOKUP($A24,BASIC_TAB!$C$11:$AU$151,16,0)))</f>
        <v/>
      </c>
      <c r="R24" s="111" t="str">
        <f>IF(AND(VLOOKUP($A24,BASIC_TAB!$C$11:$AU$151,8,0)="",VLOOKUP($A24,BASIC_TAB!$C$11:$AU$151,9,0)=""),"",IF(VLOOKUP($A24,BASIC_TAB!$C$11:$AU$151,17,0)="*",0,VLOOKUP($A24,BASIC_TAB!$C$11:$AU$151,17,0)))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VLOOKUP(LARGE(BASIC_TAB!$B$11:$B$151,ROW(B25)-5),BASIC_TAB!$B$11:$C$151,2,0)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0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IF(AND(VLOOKUP($A25,BASIC_TAB!$C$11:$AU$151,8,0)="",VLOOKUP($A25,BASIC_TAB!$C$11:$AU$151,9,0)=""),"",IF(VLOOKUP($A25,BASIC_TAB!$C$11:$AU$151,14,0)="*",0,VLOOKUP($A25,BASIC_TAB!$C$11:$AU$151,14,0)))</f>
        <v/>
      </c>
      <c r="P25" s="111" t="str">
        <f>IF(AND(VLOOKUP($A25,BASIC_TAB!$C$11:$AU$151,8,0)="",VLOOKUP($A25,BASIC_TAB!$C$11:$AU$151,9,0)=""),"",IF(VLOOKUP($A25,BASIC_TAB!$C$11:$AU$151,15,0)="*",0,VLOOKUP($A25,BASIC_TAB!$C$11:$AU$151,15,0)))</f>
        <v/>
      </c>
      <c r="Q25" s="111" t="str">
        <f>IF(AND(VLOOKUP($A25,BASIC_TAB!$C$11:$AU$151,8,0)="",VLOOKUP($A25,BASIC_TAB!$C$11:$AU$151,9,0)=""),"",IF(VLOOKUP($A25,BASIC_TAB!$C$11:$AU$151,16,0)="*",0,VLOOKUP($A25,BASIC_TAB!$C$11:$AU$151,16,0)))</f>
        <v/>
      </c>
      <c r="R25" s="111" t="str">
        <f>IF(AND(VLOOKUP($A25,BASIC_TAB!$C$11:$AU$151,8,0)="",VLOOKUP($A25,BASIC_TAB!$C$11:$AU$151,9,0)=""),"",IF(VLOOKUP($A25,BASIC_TAB!$C$11:$AU$151,17,0)="*",0,VLOOKUP($A25,BASIC_TAB!$C$11:$AU$151,17,0)))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VLOOKUP(LARGE(BASIC_TAB!$B$11:$B$151,ROW(B26)-5),BASIC_TAB!$B$11:$C$151,2,0)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0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IF(AND(VLOOKUP($A26,BASIC_TAB!$C$11:$AU$151,8,0)="",VLOOKUP($A26,BASIC_TAB!$C$11:$AU$151,9,0)=""),"",IF(VLOOKUP($A26,BASIC_TAB!$C$11:$AU$151,14,0)="*",0,VLOOKUP($A26,BASIC_TAB!$C$11:$AU$151,14,0)))</f>
        <v/>
      </c>
      <c r="P26" s="111" t="str">
        <f>IF(AND(VLOOKUP($A26,BASIC_TAB!$C$11:$AU$151,8,0)="",VLOOKUP($A26,BASIC_TAB!$C$11:$AU$151,9,0)=""),"",IF(VLOOKUP($A26,BASIC_TAB!$C$11:$AU$151,15,0)="*",0,VLOOKUP($A26,BASIC_TAB!$C$11:$AU$151,15,0)))</f>
        <v/>
      </c>
      <c r="Q26" s="111" t="str">
        <f>IF(AND(VLOOKUP($A26,BASIC_TAB!$C$11:$AU$151,8,0)="",VLOOKUP($A26,BASIC_TAB!$C$11:$AU$151,9,0)=""),"",IF(VLOOKUP($A26,BASIC_TAB!$C$11:$AU$151,16,0)="*",0,VLOOKUP($A26,BASIC_TAB!$C$11:$AU$151,16,0)))</f>
        <v/>
      </c>
      <c r="R26" s="111" t="str">
        <f>IF(AND(VLOOKUP($A26,BASIC_TAB!$C$11:$AU$151,8,0)="",VLOOKUP($A26,BASIC_TAB!$C$11:$AU$151,9,0)=""),"",IF(VLOOKUP($A26,BASIC_TAB!$C$11:$AU$151,17,0)="*",0,VLOOKUP($A26,BASIC_TAB!$C$11:$AU$151,17,0)))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VLOOKUP(LARGE(BASIC_TAB!$B$11:$B$151,ROW(B27)-5),BASIC_TAB!$B$11:$C$151,2,0)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0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IF(AND(VLOOKUP($A27,BASIC_TAB!$C$11:$AU$151,8,0)="",VLOOKUP($A27,BASIC_TAB!$C$11:$AU$151,9,0)=""),"",IF(VLOOKUP($A27,BASIC_TAB!$C$11:$AU$151,14,0)="*",0,VLOOKUP($A27,BASIC_TAB!$C$11:$AU$151,14,0)))</f>
        <v/>
      </c>
      <c r="P27" s="111" t="str">
        <f>IF(AND(VLOOKUP($A27,BASIC_TAB!$C$11:$AU$151,8,0)="",VLOOKUP($A27,BASIC_TAB!$C$11:$AU$151,9,0)=""),"",IF(VLOOKUP($A27,BASIC_TAB!$C$11:$AU$151,15,0)="*",0,VLOOKUP($A27,BASIC_TAB!$C$11:$AU$151,15,0)))</f>
        <v/>
      </c>
      <c r="Q27" s="111" t="str">
        <f>IF(AND(VLOOKUP($A27,BASIC_TAB!$C$11:$AU$151,8,0)="",VLOOKUP($A27,BASIC_TAB!$C$11:$AU$151,9,0)=""),"",IF(VLOOKUP($A27,BASIC_TAB!$C$11:$AU$151,16,0)="*",0,VLOOKUP($A27,BASIC_TAB!$C$11:$AU$151,16,0)))</f>
        <v/>
      </c>
      <c r="R27" s="111" t="str">
        <f>IF(AND(VLOOKUP($A27,BASIC_TAB!$C$11:$AU$151,8,0)="",VLOOKUP($A27,BASIC_TAB!$C$11:$AU$151,9,0)=""),"",IF(VLOOKUP($A27,BASIC_TAB!$C$11:$AU$151,17,0)="*",0,VLOOKUP($A27,BASIC_TAB!$C$11:$AU$151,17,0)))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VLOOKUP(LARGE(BASIC_TAB!$B$11:$B$151,ROW(B28)-5),BASIC_TAB!$B$11:$C$151,2,0)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IF(AND(VLOOKUP($A28,BASIC_TAB!$C$11:$AU$151,8,0)="",VLOOKUP($A28,BASIC_TAB!$C$11:$AU$151,9,0)=""),"",IF(VLOOKUP($A28,BASIC_TAB!$C$11:$AU$151,14,0)="*",0,VLOOKUP($A28,BASIC_TAB!$C$11:$AU$151,14,0)))</f>
        <v/>
      </c>
      <c r="P28" s="111" t="str">
        <f>IF(AND(VLOOKUP($A28,BASIC_TAB!$C$11:$AU$151,8,0)="",VLOOKUP($A28,BASIC_TAB!$C$11:$AU$151,9,0)=""),"",IF(VLOOKUP($A28,BASIC_TAB!$C$11:$AU$151,15,0)="*",0,VLOOKUP($A28,BASIC_TAB!$C$11:$AU$151,15,0)))</f>
        <v/>
      </c>
      <c r="Q28" s="111" t="str">
        <f>IF(AND(VLOOKUP($A28,BASIC_TAB!$C$11:$AU$151,8,0)="",VLOOKUP($A28,BASIC_TAB!$C$11:$AU$151,9,0)=""),"",IF(VLOOKUP($A28,BASIC_TAB!$C$11:$AU$151,16,0)="*",0,VLOOKUP($A28,BASIC_TAB!$C$11:$AU$151,16,0)))</f>
        <v/>
      </c>
      <c r="R28" s="111" t="str">
        <f>IF(AND(VLOOKUP($A28,BASIC_TAB!$C$11:$AU$151,8,0)="",VLOOKUP($A28,BASIC_TAB!$C$11:$AU$151,9,0)=""),"",IF(VLOOKUP($A28,BASIC_TAB!$C$11:$AU$151,17,0)="*",0,VLOOKUP($A28,BASIC_TAB!$C$11:$AU$151,17,0)))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VLOOKUP(LARGE(BASIC_TAB!$B$11:$B$151,ROW(B29)-5),BASIC_TAB!$B$11:$C$151,2,0)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IF(AND(VLOOKUP($A29,BASIC_TAB!$C$11:$AU$151,8,0)="",VLOOKUP($A29,BASIC_TAB!$C$11:$AU$151,9,0)=""),"",IF(VLOOKUP($A29,BASIC_TAB!$C$11:$AU$151,14,0)="*",0,VLOOKUP($A29,BASIC_TAB!$C$11:$AU$151,14,0)))</f>
        <v/>
      </c>
      <c r="P29" s="111" t="str">
        <f>IF(AND(VLOOKUP($A29,BASIC_TAB!$C$11:$AU$151,8,0)="",VLOOKUP($A29,BASIC_TAB!$C$11:$AU$151,9,0)=""),"",IF(VLOOKUP($A29,BASIC_TAB!$C$11:$AU$151,15,0)="*",0,VLOOKUP($A29,BASIC_TAB!$C$11:$AU$151,15,0)))</f>
        <v/>
      </c>
      <c r="Q29" s="111" t="str">
        <f>IF(AND(VLOOKUP($A29,BASIC_TAB!$C$11:$AU$151,8,0)="",VLOOKUP($A29,BASIC_TAB!$C$11:$AU$151,9,0)=""),"",IF(VLOOKUP($A29,BASIC_TAB!$C$11:$AU$151,16,0)="*",0,VLOOKUP($A29,BASIC_TAB!$C$11:$AU$151,16,0)))</f>
        <v/>
      </c>
      <c r="R29" s="111" t="str">
        <f>IF(AND(VLOOKUP($A29,BASIC_TAB!$C$11:$AU$151,8,0)="",VLOOKUP($A29,BASIC_TAB!$C$11:$AU$151,9,0)=""),"",IF(VLOOKUP($A29,BASIC_TAB!$C$11:$AU$151,17,0)="*",0,VLOOKUP($A29,BASIC_TAB!$C$11:$AU$151,17,0)))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VLOOKUP(LARGE(BASIC_TAB!$B$11:$B$151,ROW(B30)-5),BASIC_TAB!$B$11:$C$151,2,0)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IF(AND(VLOOKUP($A30,BASIC_TAB!$C$11:$AU$151,8,0)="",VLOOKUP($A30,BASIC_TAB!$C$11:$AU$151,9,0)=""),"",IF(VLOOKUP($A30,BASIC_TAB!$C$11:$AU$151,14,0)="*",0,VLOOKUP($A30,BASIC_TAB!$C$11:$AU$151,14,0)))</f>
        <v/>
      </c>
      <c r="P30" s="111" t="str">
        <f>IF(AND(VLOOKUP($A30,BASIC_TAB!$C$11:$AU$151,8,0)="",VLOOKUP($A30,BASIC_TAB!$C$11:$AU$151,9,0)=""),"",IF(VLOOKUP($A30,BASIC_TAB!$C$11:$AU$151,15,0)="*",0,VLOOKUP($A30,BASIC_TAB!$C$11:$AU$151,15,0)))</f>
        <v/>
      </c>
      <c r="Q30" s="111" t="str">
        <f>IF(AND(VLOOKUP($A30,BASIC_TAB!$C$11:$AU$151,8,0)="",VLOOKUP($A30,BASIC_TAB!$C$11:$AU$151,9,0)=""),"",IF(VLOOKUP($A30,BASIC_TAB!$C$11:$AU$151,16,0)="*",0,VLOOKUP($A30,BASIC_TAB!$C$11:$AU$151,16,0)))</f>
        <v/>
      </c>
      <c r="R30" s="111" t="str">
        <f>IF(AND(VLOOKUP($A30,BASIC_TAB!$C$11:$AU$151,8,0)="",VLOOKUP($A30,BASIC_TAB!$C$11:$AU$151,9,0)=""),"",IF(VLOOKUP($A30,BASIC_TAB!$C$11:$AU$151,17,0)="*",0,VLOOKUP($A30,BASIC_TAB!$C$11:$AU$151,17,0)))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VLOOKUP(LARGE(BASIC_TAB!$B$11:$B$151,ROW(B31)-5),BASIC_TAB!$B$11:$C$151,2,0)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IF(AND(VLOOKUP($A31,BASIC_TAB!$C$11:$AU$151,8,0)="",VLOOKUP($A31,BASIC_TAB!$C$11:$AU$151,9,0)=""),"",IF(VLOOKUP($A31,BASIC_TAB!$C$11:$AU$151,14,0)="*",0,VLOOKUP($A31,BASIC_TAB!$C$11:$AU$151,14,0)))</f>
        <v/>
      </c>
      <c r="P31" s="111" t="str">
        <f>IF(AND(VLOOKUP($A31,BASIC_TAB!$C$11:$AU$151,8,0)="",VLOOKUP($A31,BASIC_TAB!$C$11:$AU$151,9,0)=""),"",IF(VLOOKUP($A31,BASIC_TAB!$C$11:$AU$151,15,0)="*",0,VLOOKUP($A31,BASIC_TAB!$C$11:$AU$151,15,0)))</f>
        <v/>
      </c>
      <c r="Q31" s="111" t="str">
        <f>IF(AND(VLOOKUP($A31,BASIC_TAB!$C$11:$AU$151,8,0)="",VLOOKUP($A31,BASIC_TAB!$C$11:$AU$151,9,0)=""),"",IF(VLOOKUP($A31,BASIC_TAB!$C$11:$AU$151,16,0)="*",0,VLOOKUP($A31,BASIC_TAB!$C$11:$AU$151,16,0)))</f>
        <v/>
      </c>
      <c r="R31" s="111" t="str">
        <f>IF(AND(VLOOKUP($A31,BASIC_TAB!$C$11:$AU$151,8,0)="",VLOOKUP($A31,BASIC_TAB!$C$11:$AU$151,9,0)=""),"",IF(VLOOKUP($A31,BASIC_TAB!$C$11:$AU$151,17,0)="*",0,VLOOKUP($A31,BASIC_TAB!$C$11:$AU$151,17,0)))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VLOOKUP(LARGE(BASIC_TAB!$B$11:$B$151,ROW(B32)-5),BASIC_TAB!$B$11:$C$151,2,0)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IF(AND(VLOOKUP($A32,BASIC_TAB!$C$11:$AU$151,8,0)="",VLOOKUP($A32,BASIC_TAB!$C$11:$AU$151,9,0)=""),"",IF(VLOOKUP($A32,BASIC_TAB!$C$11:$AU$151,14,0)="*",0,VLOOKUP($A32,BASIC_TAB!$C$11:$AU$151,14,0)))</f>
        <v/>
      </c>
      <c r="P32" s="111" t="str">
        <f>IF(AND(VLOOKUP($A32,BASIC_TAB!$C$11:$AU$151,8,0)="",VLOOKUP($A32,BASIC_TAB!$C$11:$AU$151,9,0)=""),"",IF(VLOOKUP($A32,BASIC_TAB!$C$11:$AU$151,15,0)="*",0,VLOOKUP($A32,BASIC_TAB!$C$11:$AU$151,15,0)))</f>
        <v/>
      </c>
      <c r="Q32" s="111" t="str">
        <f>IF(AND(VLOOKUP($A32,BASIC_TAB!$C$11:$AU$151,8,0)="",VLOOKUP($A32,BASIC_TAB!$C$11:$AU$151,9,0)=""),"",IF(VLOOKUP($A32,BASIC_TAB!$C$11:$AU$151,16,0)="*",0,VLOOKUP($A32,BASIC_TAB!$C$11:$AU$151,16,0)))</f>
        <v/>
      </c>
      <c r="R32" s="111" t="str">
        <f>IF(AND(VLOOKUP($A32,BASIC_TAB!$C$11:$AU$151,8,0)="",VLOOKUP($A32,BASIC_TAB!$C$11:$AU$151,9,0)=""),"",IF(VLOOKUP($A32,BASIC_TAB!$C$11:$AU$151,17,0)="*",0,VLOOKUP($A32,BASIC_TAB!$C$11:$AU$151,17,0)))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VLOOKUP(LARGE(BASIC_TAB!$B$11:$B$151,ROW(B33)-5),BASIC_TAB!$B$11:$C$151,2,0)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IF(AND(VLOOKUP($A33,BASIC_TAB!$C$11:$AU$151,8,0)="",VLOOKUP($A33,BASIC_TAB!$C$11:$AU$151,9,0)=""),"",IF(VLOOKUP($A33,BASIC_TAB!$C$11:$AU$151,14,0)="*",0,VLOOKUP($A33,BASIC_TAB!$C$11:$AU$151,14,0)))</f>
        <v/>
      </c>
      <c r="P33" s="111" t="str">
        <f>IF(AND(VLOOKUP($A33,BASIC_TAB!$C$11:$AU$151,8,0)="",VLOOKUP($A33,BASIC_TAB!$C$11:$AU$151,9,0)=""),"",IF(VLOOKUP($A33,BASIC_TAB!$C$11:$AU$151,15,0)="*",0,VLOOKUP($A33,BASIC_TAB!$C$11:$AU$151,15,0)))</f>
        <v/>
      </c>
      <c r="Q33" s="111" t="str">
        <f>IF(AND(VLOOKUP($A33,BASIC_TAB!$C$11:$AU$151,8,0)="",VLOOKUP($A33,BASIC_TAB!$C$11:$AU$151,9,0)=""),"",IF(VLOOKUP($A33,BASIC_TAB!$C$11:$AU$151,16,0)="*",0,VLOOKUP($A33,BASIC_TAB!$C$11:$AU$151,16,0)))</f>
        <v/>
      </c>
      <c r="R33" s="111" t="str">
        <f>IF(AND(VLOOKUP($A33,BASIC_TAB!$C$11:$AU$151,8,0)="",VLOOKUP($A33,BASIC_TAB!$C$11:$AU$151,9,0)=""),"",IF(VLOOKUP($A33,BASIC_TAB!$C$11:$AU$151,17,0)="*",0,VLOOKUP($A33,BASIC_TAB!$C$11:$AU$151,17,0)))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VLOOKUP(LARGE(BASIC_TAB!$B$11:$B$151,ROW(B34)-5),BASIC_TAB!$B$11:$C$151,2,0)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IF(AND(VLOOKUP($A34,BASIC_TAB!$C$11:$AU$151,8,0)="",VLOOKUP($A34,BASIC_TAB!$C$11:$AU$151,9,0)=""),"",IF(VLOOKUP($A34,BASIC_TAB!$C$11:$AU$151,14,0)="*",0,VLOOKUP($A34,BASIC_TAB!$C$11:$AU$151,14,0)))</f>
        <v/>
      </c>
      <c r="P34" s="111" t="str">
        <f>IF(AND(VLOOKUP($A34,BASIC_TAB!$C$11:$AU$151,8,0)="",VLOOKUP($A34,BASIC_TAB!$C$11:$AU$151,9,0)=""),"",IF(VLOOKUP($A34,BASIC_TAB!$C$11:$AU$151,15,0)="*",0,VLOOKUP($A34,BASIC_TAB!$C$11:$AU$151,15,0)))</f>
        <v/>
      </c>
      <c r="Q34" s="111" t="str">
        <f>IF(AND(VLOOKUP($A34,BASIC_TAB!$C$11:$AU$151,8,0)="",VLOOKUP($A34,BASIC_TAB!$C$11:$AU$151,9,0)=""),"",IF(VLOOKUP($A34,BASIC_TAB!$C$11:$AU$151,16,0)="*",0,VLOOKUP($A34,BASIC_TAB!$C$11:$AU$151,16,0)))</f>
        <v/>
      </c>
      <c r="R34" s="111" t="str">
        <f>IF(AND(VLOOKUP($A34,BASIC_TAB!$C$11:$AU$151,8,0)="",VLOOKUP($A34,BASIC_TAB!$C$11:$AU$151,9,0)=""),"",IF(VLOOKUP($A34,BASIC_TAB!$C$11:$AU$151,17,0)="*",0,VLOOKUP($A34,BASIC_TAB!$C$11:$AU$151,17,0)))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VLOOKUP(LARGE(BASIC_TAB!$B$11:$B$151,ROW(B35)-5),BASIC_TAB!$B$11:$C$151,2,0)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IF(AND(VLOOKUP($A35,BASIC_TAB!$C$11:$AU$151,8,0)="",VLOOKUP($A35,BASIC_TAB!$C$11:$AU$151,9,0)=""),"",IF(VLOOKUP($A35,BASIC_TAB!$C$11:$AU$151,14,0)="*",0,VLOOKUP($A35,BASIC_TAB!$C$11:$AU$151,14,0)))</f>
        <v/>
      </c>
      <c r="P35" s="111" t="str">
        <f>IF(AND(VLOOKUP($A35,BASIC_TAB!$C$11:$AU$151,8,0)="",VLOOKUP($A35,BASIC_TAB!$C$11:$AU$151,9,0)=""),"",IF(VLOOKUP($A35,BASIC_TAB!$C$11:$AU$151,15,0)="*",0,VLOOKUP($A35,BASIC_TAB!$C$11:$AU$151,15,0)))</f>
        <v/>
      </c>
      <c r="Q35" s="111" t="str">
        <f>IF(AND(VLOOKUP($A35,BASIC_TAB!$C$11:$AU$151,8,0)="",VLOOKUP($A35,BASIC_TAB!$C$11:$AU$151,9,0)=""),"",IF(VLOOKUP($A35,BASIC_TAB!$C$11:$AU$151,16,0)="*",0,VLOOKUP($A35,BASIC_TAB!$C$11:$AU$151,16,0)))</f>
        <v/>
      </c>
      <c r="R35" s="111" t="str">
        <f>IF(AND(VLOOKUP($A35,BASIC_TAB!$C$11:$AU$151,8,0)="",VLOOKUP($A35,BASIC_TAB!$C$11:$AU$151,9,0)=""),"",IF(VLOOKUP($A35,BASIC_TAB!$C$11:$AU$151,17,0)="*",0,VLOOKUP($A35,BASIC_TAB!$C$11:$AU$151,17,0)))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VLOOKUP(LARGE(BASIC_TAB!$B$11:$B$151,ROW(B36)-5),BASIC_TAB!$B$11:$C$151,2,0)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IF(AND(VLOOKUP($A36,BASIC_TAB!$C$11:$AU$151,8,0)="",VLOOKUP($A36,BASIC_TAB!$C$11:$AU$151,9,0)=""),"",IF(VLOOKUP($A36,BASIC_TAB!$C$11:$AU$151,14,0)="*",0,VLOOKUP($A36,BASIC_TAB!$C$11:$AU$151,14,0)))</f>
        <v/>
      </c>
      <c r="P36" s="111" t="str">
        <f>IF(AND(VLOOKUP($A36,BASIC_TAB!$C$11:$AU$151,8,0)="",VLOOKUP($A36,BASIC_TAB!$C$11:$AU$151,9,0)=""),"",IF(VLOOKUP($A36,BASIC_TAB!$C$11:$AU$151,15,0)="*",0,VLOOKUP($A36,BASIC_TAB!$C$11:$AU$151,15,0)))</f>
        <v/>
      </c>
      <c r="Q36" s="111" t="str">
        <f>IF(AND(VLOOKUP($A36,BASIC_TAB!$C$11:$AU$151,8,0)="",VLOOKUP($A36,BASIC_TAB!$C$11:$AU$151,9,0)=""),"",IF(VLOOKUP($A36,BASIC_TAB!$C$11:$AU$151,16,0)="*",0,VLOOKUP($A36,BASIC_TAB!$C$11:$AU$151,16,0)))</f>
        <v/>
      </c>
      <c r="R36" s="111" t="str">
        <f>IF(AND(VLOOKUP($A36,BASIC_TAB!$C$11:$AU$151,8,0)="",VLOOKUP($A36,BASIC_TAB!$C$11:$AU$151,9,0)=""),"",IF(VLOOKUP($A36,BASIC_TAB!$C$11:$AU$151,17,0)="*",0,VLOOKUP($A36,BASIC_TAB!$C$11:$AU$151,17,0)))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VLOOKUP(LARGE(BASIC_TAB!$B$11:$B$151,ROW(B37)-5),BASIC_TAB!$B$11:$C$151,2,0)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0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IF(AND(VLOOKUP($A37,BASIC_TAB!$C$11:$AU$151,8,0)="",VLOOKUP($A37,BASIC_TAB!$C$11:$AU$151,9,0)=""),"",IF(VLOOKUP($A37,BASIC_TAB!$C$11:$AU$151,14,0)="*",0,VLOOKUP($A37,BASIC_TAB!$C$11:$AU$151,14,0)))</f>
        <v/>
      </c>
      <c r="P37" s="111" t="str">
        <f>IF(AND(VLOOKUP($A37,BASIC_TAB!$C$11:$AU$151,8,0)="",VLOOKUP($A37,BASIC_TAB!$C$11:$AU$151,9,0)=""),"",IF(VLOOKUP($A37,BASIC_TAB!$C$11:$AU$151,15,0)="*",0,VLOOKUP($A37,BASIC_TAB!$C$11:$AU$151,15,0)))</f>
        <v/>
      </c>
      <c r="Q37" s="111" t="str">
        <f>IF(AND(VLOOKUP($A37,BASIC_TAB!$C$11:$AU$151,8,0)="",VLOOKUP($A37,BASIC_TAB!$C$11:$AU$151,9,0)=""),"",IF(VLOOKUP($A37,BASIC_TAB!$C$11:$AU$151,16,0)="*",0,VLOOKUP($A37,BASIC_TAB!$C$11:$AU$151,16,0)))</f>
        <v/>
      </c>
      <c r="R37" s="111" t="str">
        <f>IF(AND(VLOOKUP($A37,BASIC_TAB!$C$11:$AU$151,8,0)="",VLOOKUP($A37,BASIC_TAB!$C$11:$AU$151,9,0)=""),"",IF(VLOOKUP($A37,BASIC_TAB!$C$11:$AU$151,17,0)="*",0,VLOOKUP($A37,BASIC_TAB!$C$11:$AU$151,17,0)))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VLOOKUP(LARGE(BASIC_TAB!$B$11:$B$151,ROW(B38)-5),BASIC_TAB!$B$11:$C$151,2,0)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0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IF(AND(VLOOKUP($A38,BASIC_TAB!$C$11:$AU$151,8,0)="",VLOOKUP($A38,BASIC_TAB!$C$11:$AU$151,9,0)=""),"",IF(VLOOKUP($A38,BASIC_TAB!$C$11:$AU$151,14,0)="*",0,VLOOKUP($A38,BASIC_TAB!$C$11:$AU$151,14,0)))</f>
        <v/>
      </c>
      <c r="P38" s="111" t="str">
        <f>IF(AND(VLOOKUP($A38,BASIC_TAB!$C$11:$AU$151,8,0)="",VLOOKUP($A38,BASIC_TAB!$C$11:$AU$151,9,0)=""),"",IF(VLOOKUP($A38,BASIC_TAB!$C$11:$AU$151,15,0)="*",0,VLOOKUP($A38,BASIC_TAB!$C$11:$AU$151,15,0)))</f>
        <v/>
      </c>
      <c r="Q38" s="111" t="str">
        <f>IF(AND(VLOOKUP($A38,BASIC_TAB!$C$11:$AU$151,8,0)="",VLOOKUP($A38,BASIC_TAB!$C$11:$AU$151,9,0)=""),"",IF(VLOOKUP($A38,BASIC_TAB!$C$11:$AU$151,16,0)="*",0,VLOOKUP($A38,BASIC_TAB!$C$11:$AU$151,16,0)))</f>
        <v/>
      </c>
      <c r="R38" s="111" t="str">
        <f>IF(AND(VLOOKUP($A38,BASIC_TAB!$C$11:$AU$151,8,0)="",VLOOKUP($A38,BASIC_TAB!$C$11:$AU$151,9,0)=""),"",IF(VLOOKUP($A38,BASIC_TAB!$C$11:$AU$151,17,0)="*",0,VLOOKUP($A38,BASIC_TAB!$C$11:$AU$151,17,0)))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VLOOKUP(LARGE(BASIC_TAB!$B$11:$B$151,ROW(B39)-5),BASIC_TAB!$B$11:$C$151,2,0)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0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IF(AND(VLOOKUP($A39,BASIC_TAB!$C$11:$AU$151,8,0)="",VLOOKUP($A39,BASIC_TAB!$C$11:$AU$151,9,0)=""),"",IF(VLOOKUP($A39,BASIC_TAB!$C$11:$AU$151,14,0)="*",0,VLOOKUP($A39,BASIC_TAB!$C$11:$AU$151,14,0)))</f>
        <v/>
      </c>
      <c r="P39" s="111" t="str">
        <f>IF(AND(VLOOKUP($A39,BASIC_TAB!$C$11:$AU$151,8,0)="",VLOOKUP($A39,BASIC_TAB!$C$11:$AU$151,9,0)=""),"",IF(VLOOKUP($A39,BASIC_TAB!$C$11:$AU$151,15,0)="*",0,VLOOKUP($A39,BASIC_TAB!$C$11:$AU$151,15,0)))</f>
        <v/>
      </c>
      <c r="Q39" s="111" t="str">
        <f>IF(AND(VLOOKUP($A39,BASIC_TAB!$C$11:$AU$151,8,0)="",VLOOKUP($A39,BASIC_TAB!$C$11:$AU$151,9,0)=""),"",IF(VLOOKUP($A39,BASIC_TAB!$C$11:$AU$151,16,0)="*",0,VLOOKUP($A39,BASIC_TAB!$C$11:$AU$151,16,0)))</f>
        <v/>
      </c>
      <c r="R39" s="111" t="str">
        <f>IF(AND(VLOOKUP($A39,BASIC_TAB!$C$11:$AU$151,8,0)="",VLOOKUP($A39,BASIC_TAB!$C$11:$AU$151,9,0)=""),"",IF(VLOOKUP($A39,BASIC_TAB!$C$11:$AU$151,17,0)="*",0,VLOOKUP($A39,BASIC_TAB!$C$11:$AU$151,17,0)))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VLOOKUP(LARGE(BASIC_TAB!$B$11:$B$151,ROW(B40)-5),BASIC_TAB!$B$11:$C$151,2,0)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IF(AND(VLOOKUP($A40,BASIC_TAB!$C$11:$AU$151,8,0)="",VLOOKUP($A40,BASIC_TAB!$C$11:$AU$151,9,0)=""),"",IF(VLOOKUP($A40,BASIC_TAB!$C$11:$AU$151,14,0)="*",0,VLOOKUP($A40,BASIC_TAB!$C$11:$AU$151,14,0)))</f>
        <v/>
      </c>
      <c r="P40" s="111" t="str">
        <f>IF(AND(VLOOKUP($A40,BASIC_TAB!$C$11:$AU$151,8,0)="",VLOOKUP($A40,BASIC_TAB!$C$11:$AU$151,9,0)=""),"",IF(VLOOKUP($A40,BASIC_TAB!$C$11:$AU$151,15,0)="*",0,VLOOKUP($A40,BASIC_TAB!$C$11:$AU$151,15,0)))</f>
        <v/>
      </c>
      <c r="Q40" s="111" t="str">
        <f>IF(AND(VLOOKUP($A40,BASIC_TAB!$C$11:$AU$151,8,0)="",VLOOKUP($A40,BASIC_TAB!$C$11:$AU$151,9,0)=""),"",IF(VLOOKUP($A40,BASIC_TAB!$C$11:$AU$151,16,0)="*",0,VLOOKUP($A40,BASIC_TAB!$C$11:$AU$151,16,0)))</f>
        <v/>
      </c>
      <c r="R40" s="111" t="str">
        <f>IF(AND(VLOOKUP($A40,BASIC_TAB!$C$11:$AU$151,8,0)="",VLOOKUP($A40,BASIC_TAB!$C$11:$AU$151,9,0)=""),"",IF(VLOOKUP($A40,BASIC_TAB!$C$11:$AU$151,17,0)="*",0,VLOOKUP($A40,BASIC_TAB!$C$11:$AU$151,17,0)))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VLOOKUP(LARGE(BASIC_TAB!$B$11:$B$151,ROW(B41)-5),BASIC_TAB!$B$11:$C$151,2,0)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0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IF(AND(VLOOKUP($A41,BASIC_TAB!$C$11:$AU$151,8,0)="",VLOOKUP($A41,BASIC_TAB!$C$11:$AU$151,9,0)=""),"",IF(VLOOKUP($A41,BASIC_TAB!$C$11:$AU$151,14,0)="*",0,VLOOKUP($A41,BASIC_TAB!$C$11:$AU$151,14,0)))</f>
        <v/>
      </c>
      <c r="P41" s="111" t="str">
        <f>IF(AND(VLOOKUP($A41,BASIC_TAB!$C$11:$AU$151,8,0)="",VLOOKUP($A41,BASIC_TAB!$C$11:$AU$151,9,0)=""),"",IF(VLOOKUP($A41,BASIC_TAB!$C$11:$AU$151,15,0)="*",0,VLOOKUP($A41,BASIC_TAB!$C$11:$AU$151,15,0)))</f>
        <v/>
      </c>
      <c r="Q41" s="111" t="str">
        <f>IF(AND(VLOOKUP($A41,BASIC_TAB!$C$11:$AU$151,8,0)="",VLOOKUP($A41,BASIC_TAB!$C$11:$AU$151,9,0)=""),"",IF(VLOOKUP($A41,BASIC_TAB!$C$11:$AU$151,16,0)="*",0,VLOOKUP($A41,BASIC_TAB!$C$11:$AU$151,16,0)))</f>
        <v/>
      </c>
      <c r="R41" s="111" t="str">
        <f>IF(AND(VLOOKUP($A41,BASIC_TAB!$C$11:$AU$151,8,0)="",VLOOKUP($A41,BASIC_TAB!$C$11:$AU$151,9,0)=""),"",IF(VLOOKUP($A41,BASIC_TAB!$C$11:$AU$151,17,0)="*",0,VLOOKUP($A41,BASIC_TAB!$C$11:$AU$151,17,0)))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VLOOKUP(LARGE(BASIC_TAB!$B$11:$B$151,ROW(B42)-5),BASIC_TAB!$B$11:$C$151,2,0)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IF(AND(VLOOKUP($A42,BASIC_TAB!$C$11:$AU$151,8,0)="",VLOOKUP($A42,BASIC_TAB!$C$11:$AU$151,9,0)=""),"",IF(VLOOKUP($A42,BASIC_TAB!$C$11:$AU$151,14,0)="*",0,VLOOKUP($A42,BASIC_TAB!$C$11:$AU$151,14,0)))</f>
        <v/>
      </c>
      <c r="P42" s="111" t="str">
        <f>IF(AND(VLOOKUP($A42,BASIC_TAB!$C$11:$AU$151,8,0)="",VLOOKUP($A42,BASIC_TAB!$C$11:$AU$151,9,0)=""),"",IF(VLOOKUP($A42,BASIC_TAB!$C$11:$AU$151,15,0)="*",0,VLOOKUP($A42,BASIC_TAB!$C$11:$AU$151,15,0)))</f>
        <v/>
      </c>
      <c r="Q42" s="111" t="str">
        <f>IF(AND(VLOOKUP($A42,BASIC_TAB!$C$11:$AU$151,8,0)="",VLOOKUP($A42,BASIC_TAB!$C$11:$AU$151,9,0)=""),"",IF(VLOOKUP($A42,BASIC_TAB!$C$11:$AU$151,16,0)="*",0,VLOOKUP($A42,BASIC_TAB!$C$11:$AU$151,16,0)))</f>
        <v/>
      </c>
      <c r="R42" s="111" t="str">
        <f>IF(AND(VLOOKUP($A42,BASIC_TAB!$C$11:$AU$151,8,0)="",VLOOKUP($A42,BASIC_TAB!$C$11:$AU$151,9,0)=""),"",IF(VLOOKUP($A42,BASIC_TAB!$C$11:$AU$151,17,0)="*",0,VLOOKUP($A42,BASIC_TAB!$C$11:$AU$151,17,0)))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VLOOKUP(LARGE(BASIC_TAB!$B$11:$B$151,ROW(B43)-5),BASIC_TAB!$B$11:$C$151,2,0)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IF(AND(VLOOKUP($A43,BASIC_TAB!$C$11:$AU$151,8,0)="",VLOOKUP($A43,BASIC_TAB!$C$11:$AU$151,9,0)=""),"",IF(VLOOKUP($A43,BASIC_TAB!$C$11:$AU$151,14,0)="*",0,VLOOKUP($A43,BASIC_TAB!$C$11:$AU$151,14,0)))</f>
        <v/>
      </c>
      <c r="P43" s="111" t="str">
        <f>IF(AND(VLOOKUP($A43,BASIC_TAB!$C$11:$AU$151,8,0)="",VLOOKUP($A43,BASIC_TAB!$C$11:$AU$151,9,0)=""),"",IF(VLOOKUP($A43,BASIC_TAB!$C$11:$AU$151,15,0)="*",0,VLOOKUP($A43,BASIC_TAB!$C$11:$AU$151,15,0)))</f>
        <v/>
      </c>
      <c r="Q43" s="111" t="str">
        <f>IF(AND(VLOOKUP($A43,BASIC_TAB!$C$11:$AU$151,8,0)="",VLOOKUP($A43,BASIC_TAB!$C$11:$AU$151,9,0)=""),"",IF(VLOOKUP($A43,BASIC_TAB!$C$11:$AU$151,16,0)="*",0,VLOOKUP($A43,BASIC_TAB!$C$11:$AU$151,16,0)))</f>
        <v/>
      </c>
      <c r="R43" s="111" t="str">
        <f>IF(AND(VLOOKUP($A43,BASIC_TAB!$C$11:$AU$151,8,0)="",VLOOKUP($A43,BASIC_TAB!$C$11:$AU$151,9,0)=""),"",IF(VLOOKUP($A43,BASIC_TAB!$C$11:$AU$151,17,0)="*",0,VLOOKUP($A43,BASIC_TAB!$C$11:$AU$151,17,0)))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VLOOKUP(LARGE(BASIC_TAB!$B$11:$B$151,ROW(B44)-5),BASIC_TAB!$B$11:$C$151,2,0)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IF(AND(VLOOKUP($A44,BASIC_TAB!$C$11:$AU$151,8,0)="",VLOOKUP($A44,BASIC_TAB!$C$11:$AU$151,9,0)=""),"",IF(VLOOKUP($A44,BASIC_TAB!$C$11:$AU$151,14,0)="*",0,VLOOKUP($A44,BASIC_TAB!$C$11:$AU$151,14,0)))</f>
        <v/>
      </c>
      <c r="P44" s="111" t="str">
        <f>IF(AND(VLOOKUP($A44,BASIC_TAB!$C$11:$AU$151,8,0)="",VLOOKUP($A44,BASIC_TAB!$C$11:$AU$151,9,0)=""),"",IF(VLOOKUP($A44,BASIC_TAB!$C$11:$AU$151,15,0)="*",0,VLOOKUP($A44,BASIC_TAB!$C$11:$AU$151,15,0)))</f>
        <v/>
      </c>
      <c r="Q44" s="111" t="str">
        <f>IF(AND(VLOOKUP($A44,BASIC_TAB!$C$11:$AU$151,8,0)="",VLOOKUP($A44,BASIC_TAB!$C$11:$AU$151,9,0)=""),"",IF(VLOOKUP($A44,BASIC_TAB!$C$11:$AU$151,16,0)="*",0,VLOOKUP($A44,BASIC_TAB!$C$11:$AU$151,16,0)))</f>
        <v/>
      </c>
      <c r="R44" s="111" t="str">
        <f>IF(AND(VLOOKUP($A44,BASIC_TAB!$C$11:$AU$151,8,0)="",VLOOKUP($A44,BASIC_TAB!$C$11:$AU$151,9,0)=""),"",IF(VLOOKUP($A44,BASIC_TAB!$C$11:$AU$151,17,0)="*",0,VLOOKUP($A44,BASIC_TAB!$C$11:$AU$151,17,0)))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VLOOKUP(LARGE(BASIC_TAB!$B$11:$B$151,ROW(B45)-5),BASIC_TAB!$B$11:$C$151,2,0)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IF(AND(VLOOKUP($A45,BASIC_TAB!$C$11:$AU$151,8,0)="",VLOOKUP($A45,BASIC_TAB!$C$11:$AU$151,9,0)=""),"",IF(VLOOKUP($A45,BASIC_TAB!$C$11:$AU$151,14,0)="*",0,VLOOKUP($A45,BASIC_TAB!$C$11:$AU$151,14,0)))</f>
        <v/>
      </c>
      <c r="P45" s="111" t="str">
        <f>IF(AND(VLOOKUP($A45,BASIC_TAB!$C$11:$AU$151,8,0)="",VLOOKUP($A45,BASIC_TAB!$C$11:$AU$151,9,0)=""),"",IF(VLOOKUP($A45,BASIC_TAB!$C$11:$AU$151,15,0)="*",0,VLOOKUP($A45,BASIC_TAB!$C$11:$AU$151,15,0)))</f>
        <v/>
      </c>
      <c r="Q45" s="111" t="str">
        <f>IF(AND(VLOOKUP($A45,BASIC_TAB!$C$11:$AU$151,8,0)="",VLOOKUP($A45,BASIC_TAB!$C$11:$AU$151,9,0)=""),"",IF(VLOOKUP($A45,BASIC_TAB!$C$11:$AU$151,16,0)="*",0,VLOOKUP($A45,BASIC_TAB!$C$11:$AU$151,16,0)))</f>
        <v/>
      </c>
      <c r="R45" s="111" t="str">
        <f>IF(AND(VLOOKUP($A45,BASIC_TAB!$C$11:$AU$151,8,0)="",VLOOKUP($A45,BASIC_TAB!$C$11:$AU$151,9,0)=""),"",IF(VLOOKUP($A45,BASIC_TAB!$C$11:$AU$151,17,0)="*",0,VLOOKUP($A45,BASIC_TAB!$C$11:$AU$151,17,0)))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VLOOKUP(LARGE(BASIC_TAB!$B$11:$B$151,ROW(B46)-5),BASIC_TAB!$B$11:$C$151,2,0)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0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IF(AND(VLOOKUP($A46,BASIC_TAB!$C$11:$AU$151,8,0)="",VLOOKUP($A46,BASIC_TAB!$C$11:$AU$151,9,0)=""),"",IF(VLOOKUP($A46,BASIC_TAB!$C$11:$AU$151,14,0)="*",0,VLOOKUP($A46,BASIC_TAB!$C$11:$AU$151,14,0)))</f>
        <v/>
      </c>
      <c r="P46" s="111" t="str">
        <f>IF(AND(VLOOKUP($A46,BASIC_TAB!$C$11:$AU$151,8,0)="",VLOOKUP($A46,BASIC_TAB!$C$11:$AU$151,9,0)=""),"",IF(VLOOKUP($A46,BASIC_TAB!$C$11:$AU$151,15,0)="*",0,VLOOKUP($A46,BASIC_TAB!$C$11:$AU$151,15,0)))</f>
        <v/>
      </c>
      <c r="Q46" s="111" t="str">
        <f>IF(AND(VLOOKUP($A46,BASIC_TAB!$C$11:$AU$151,8,0)="",VLOOKUP($A46,BASIC_TAB!$C$11:$AU$151,9,0)=""),"",IF(VLOOKUP($A46,BASIC_TAB!$C$11:$AU$151,16,0)="*",0,VLOOKUP($A46,BASIC_TAB!$C$11:$AU$151,16,0)))</f>
        <v/>
      </c>
      <c r="R46" s="111" t="str">
        <f>IF(AND(VLOOKUP($A46,BASIC_TAB!$C$11:$AU$151,8,0)="",VLOOKUP($A46,BASIC_TAB!$C$11:$AU$151,9,0)=""),"",IF(VLOOKUP($A46,BASIC_TAB!$C$11:$AU$151,17,0)="*",0,VLOOKUP($A46,BASIC_TAB!$C$11:$AU$151,17,0)))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VLOOKUP(LARGE(BASIC_TAB!$B$11:$B$151,ROW(B47)-5),BASIC_TAB!$B$11:$C$151,2,0)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IF(AND(VLOOKUP($A47,BASIC_TAB!$C$11:$AU$151,8,0)="",VLOOKUP($A47,BASIC_TAB!$C$11:$AU$151,9,0)=""),"",IF(VLOOKUP($A47,BASIC_TAB!$C$11:$AU$151,14,0)="*",0,VLOOKUP($A47,BASIC_TAB!$C$11:$AU$151,14,0)))</f>
        <v/>
      </c>
      <c r="P47" s="111" t="str">
        <f>IF(AND(VLOOKUP($A47,BASIC_TAB!$C$11:$AU$151,8,0)="",VLOOKUP($A47,BASIC_TAB!$C$11:$AU$151,9,0)=""),"",IF(VLOOKUP($A47,BASIC_TAB!$C$11:$AU$151,15,0)="*",0,VLOOKUP($A47,BASIC_TAB!$C$11:$AU$151,15,0)))</f>
        <v/>
      </c>
      <c r="Q47" s="111" t="str">
        <f>IF(AND(VLOOKUP($A47,BASIC_TAB!$C$11:$AU$151,8,0)="",VLOOKUP($A47,BASIC_TAB!$C$11:$AU$151,9,0)=""),"",IF(VLOOKUP($A47,BASIC_TAB!$C$11:$AU$151,16,0)="*",0,VLOOKUP($A47,BASIC_TAB!$C$11:$AU$151,16,0)))</f>
        <v/>
      </c>
      <c r="R47" s="111" t="str">
        <f>IF(AND(VLOOKUP($A47,BASIC_TAB!$C$11:$AU$151,8,0)="",VLOOKUP($A47,BASIC_TAB!$C$11:$AU$151,9,0)=""),"",IF(VLOOKUP($A47,BASIC_TAB!$C$11:$AU$151,17,0)="*",0,VLOOKUP($A47,BASIC_TAB!$C$11:$AU$151,17,0)))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VLOOKUP(LARGE(BASIC_TAB!$B$11:$B$151,ROW(B48)-5),BASIC_TAB!$B$11:$C$151,2,0)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IF(AND(VLOOKUP($A48,BASIC_TAB!$C$11:$AU$151,8,0)="",VLOOKUP($A48,BASIC_TAB!$C$11:$AU$151,9,0)=""),"",IF(VLOOKUP($A48,BASIC_TAB!$C$11:$AU$151,14,0)="*",0,VLOOKUP($A48,BASIC_TAB!$C$11:$AU$151,14,0)))</f>
        <v/>
      </c>
      <c r="P48" s="111" t="str">
        <f>IF(AND(VLOOKUP($A48,BASIC_TAB!$C$11:$AU$151,8,0)="",VLOOKUP($A48,BASIC_TAB!$C$11:$AU$151,9,0)=""),"",IF(VLOOKUP($A48,BASIC_TAB!$C$11:$AU$151,15,0)="*",0,VLOOKUP($A48,BASIC_TAB!$C$11:$AU$151,15,0)))</f>
        <v/>
      </c>
      <c r="Q48" s="111" t="str">
        <f>IF(AND(VLOOKUP($A48,BASIC_TAB!$C$11:$AU$151,8,0)="",VLOOKUP($A48,BASIC_TAB!$C$11:$AU$151,9,0)=""),"",IF(VLOOKUP($A48,BASIC_TAB!$C$11:$AU$151,16,0)="*",0,VLOOKUP($A48,BASIC_TAB!$C$11:$AU$151,16,0)))</f>
        <v/>
      </c>
      <c r="R48" s="111" t="str">
        <f>IF(AND(VLOOKUP($A48,BASIC_TAB!$C$11:$AU$151,8,0)="",VLOOKUP($A48,BASIC_TAB!$C$11:$AU$151,9,0)=""),"",IF(VLOOKUP($A48,BASIC_TAB!$C$11:$AU$151,17,0)="*",0,VLOOKUP($A48,BASIC_TAB!$C$11:$AU$151,17,0)))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VLOOKUP(LARGE(BASIC_TAB!$B$11:$B$151,ROW(B49)-5),BASIC_TAB!$B$11:$C$151,2,0)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IF(AND(VLOOKUP($A49,BASIC_TAB!$C$11:$AU$151,8,0)="",VLOOKUP($A49,BASIC_TAB!$C$11:$AU$151,9,0)=""),"",IF(VLOOKUP($A49,BASIC_TAB!$C$11:$AU$151,14,0)="*",0,VLOOKUP($A49,BASIC_TAB!$C$11:$AU$151,14,0)))</f>
        <v/>
      </c>
      <c r="P49" s="111" t="str">
        <f>IF(AND(VLOOKUP($A49,BASIC_TAB!$C$11:$AU$151,8,0)="",VLOOKUP($A49,BASIC_TAB!$C$11:$AU$151,9,0)=""),"",IF(VLOOKUP($A49,BASIC_TAB!$C$11:$AU$151,15,0)="*",0,VLOOKUP($A49,BASIC_TAB!$C$11:$AU$151,15,0)))</f>
        <v/>
      </c>
      <c r="Q49" s="111" t="str">
        <f>IF(AND(VLOOKUP($A49,BASIC_TAB!$C$11:$AU$151,8,0)="",VLOOKUP($A49,BASIC_TAB!$C$11:$AU$151,9,0)=""),"",IF(VLOOKUP($A49,BASIC_TAB!$C$11:$AU$151,16,0)="*",0,VLOOKUP($A49,BASIC_TAB!$C$11:$AU$151,16,0)))</f>
        <v/>
      </c>
      <c r="R49" s="111" t="str">
        <f>IF(AND(VLOOKUP($A49,BASIC_TAB!$C$11:$AU$151,8,0)="",VLOOKUP($A49,BASIC_TAB!$C$11:$AU$151,9,0)=""),"",IF(VLOOKUP($A49,BASIC_TAB!$C$11:$AU$151,17,0)="*",0,VLOOKUP($A49,BASIC_TAB!$C$11:$AU$151,17,0)))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VLOOKUP(LARGE(BASIC_TAB!$B$11:$B$151,ROW(B50)-5),BASIC_TAB!$B$11:$C$151,2,0)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IF(AND(VLOOKUP($A50,BASIC_TAB!$C$11:$AU$151,8,0)="",VLOOKUP($A50,BASIC_TAB!$C$11:$AU$151,9,0)=""),"",IF(VLOOKUP($A50,BASIC_TAB!$C$11:$AU$151,14,0)="*",0,VLOOKUP($A50,BASIC_TAB!$C$11:$AU$151,14,0)))</f>
        <v/>
      </c>
      <c r="P50" s="111" t="str">
        <f>IF(AND(VLOOKUP($A50,BASIC_TAB!$C$11:$AU$151,8,0)="",VLOOKUP($A50,BASIC_TAB!$C$11:$AU$151,9,0)=""),"",IF(VLOOKUP($A50,BASIC_TAB!$C$11:$AU$151,15,0)="*",0,VLOOKUP($A50,BASIC_TAB!$C$11:$AU$151,15,0)))</f>
        <v/>
      </c>
      <c r="Q50" s="111" t="str">
        <f>IF(AND(VLOOKUP($A50,BASIC_TAB!$C$11:$AU$151,8,0)="",VLOOKUP($A50,BASIC_TAB!$C$11:$AU$151,9,0)=""),"",IF(VLOOKUP($A50,BASIC_TAB!$C$11:$AU$151,16,0)="*",0,VLOOKUP($A50,BASIC_TAB!$C$11:$AU$151,16,0)))</f>
        <v/>
      </c>
      <c r="R50" s="111" t="str">
        <f>IF(AND(VLOOKUP($A50,BASIC_TAB!$C$11:$AU$151,8,0)="",VLOOKUP($A50,BASIC_TAB!$C$11:$AU$151,9,0)=""),"",IF(VLOOKUP($A50,BASIC_TAB!$C$11:$AU$151,17,0)="*",0,VLOOKUP($A50,BASIC_TAB!$C$11:$AU$151,17,0)))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VLOOKUP(LARGE(BASIC_TAB!$B$11:$B$151,ROW(B51)-5),BASIC_TAB!$B$11:$C$151,2,0)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IF(AND(VLOOKUP($A51,BASIC_TAB!$C$11:$AU$151,8,0)="",VLOOKUP($A51,BASIC_TAB!$C$11:$AU$151,9,0)=""),"",IF(VLOOKUP($A51,BASIC_TAB!$C$11:$AU$151,14,0)="*",0,VLOOKUP($A51,BASIC_TAB!$C$11:$AU$151,14,0)))</f>
        <v/>
      </c>
      <c r="P51" s="111" t="str">
        <f>IF(AND(VLOOKUP($A51,BASIC_TAB!$C$11:$AU$151,8,0)="",VLOOKUP($A51,BASIC_TAB!$C$11:$AU$151,9,0)=""),"",IF(VLOOKUP($A51,BASIC_TAB!$C$11:$AU$151,15,0)="*",0,VLOOKUP($A51,BASIC_TAB!$C$11:$AU$151,15,0)))</f>
        <v/>
      </c>
      <c r="Q51" s="111" t="str">
        <f>IF(AND(VLOOKUP($A51,BASIC_TAB!$C$11:$AU$151,8,0)="",VLOOKUP($A51,BASIC_TAB!$C$11:$AU$151,9,0)=""),"",IF(VLOOKUP($A51,BASIC_TAB!$C$11:$AU$151,16,0)="*",0,VLOOKUP($A51,BASIC_TAB!$C$11:$AU$151,16,0)))</f>
        <v/>
      </c>
      <c r="R51" s="111" t="str">
        <f>IF(AND(VLOOKUP($A51,BASIC_TAB!$C$11:$AU$151,8,0)="",VLOOKUP($A51,BASIC_TAB!$C$11:$AU$151,9,0)=""),"",IF(VLOOKUP($A51,BASIC_TAB!$C$11:$AU$151,17,0)="*",0,VLOOKUP($A51,BASIC_TAB!$C$11:$AU$151,17,0)))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VLOOKUP(LARGE(BASIC_TAB!$B$11:$B$151,ROW(B52)-5),BASIC_TAB!$B$11:$C$151,2,0)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IF(AND(VLOOKUP($A52,BASIC_TAB!$C$11:$AU$151,8,0)="",VLOOKUP($A52,BASIC_TAB!$C$11:$AU$151,9,0)=""),"",IF(VLOOKUP($A52,BASIC_TAB!$C$11:$AU$151,14,0)="*",0,VLOOKUP($A52,BASIC_TAB!$C$11:$AU$151,14,0)))</f>
        <v/>
      </c>
      <c r="P52" s="111" t="str">
        <f>IF(AND(VLOOKUP($A52,BASIC_TAB!$C$11:$AU$151,8,0)="",VLOOKUP($A52,BASIC_TAB!$C$11:$AU$151,9,0)=""),"",IF(VLOOKUP($A52,BASIC_TAB!$C$11:$AU$151,15,0)="*",0,VLOOKUP($A52,BASIC_TAB!$C$11:$AU$151,15,0)))</f>
        <v/>
      </c>
      <c r="Q52" s="111" t="str">
        <f>IF(AND(VLOOKUP($A52,BASIC_TAB!$C$11:$AU$151,8,0)="",VLOOKUP($A52,BASIC_TAB!$C$11:$AU$151,9,0)=""),"",IF(VLOOKUP($A52,BASIC_TAB!$C$11:$AU$151,16,0)="*",0,VLOOKUP($A52,BASIC_TAB!$C$11:$AU$151,16,0)))</f>
        <v/>
      </c>
      <c r="R52" s="111" t="str">
        <f>IF(AND(VLOOKUP($A52,BASIC_TAB!$C$11:$AU$151,8,0)="",VLOOKUP($A52,BASIC_TAB!$C$11:$AU$151,9,0)=""),"",IF(VLOOKUP($A52,BASIC_TAB!$C$11:$AU$151,17,0)="*",0,VLOOKUP($A52,BASIC_TAB!$C$11:$AU$151,17,0)))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VLOOKUP(LARGE(BASIC_TAB!$B$11:$B$151,ROW(B53)-5),BASIC_TAB!$B$11:$C$151,2,0)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0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IF(AND(VLOOKUP($A53,BASIC_TAB!$C$11:$AU$151,8,0)="",VLOOKUP($A53,BASIC_TAB!$C$11:$AU$151,9,0)=""),"",IF(VLOOKUP($A53,BASIC_TAB!$C$11:$AU$151,14,0)="*",0,VLOOKUP($A53,BASIC_TAB!$C$11:$AU$151,14,0)))</f>
        <v/>
      </c>
      <c r="P53" s="111" t="str">
        <f>IF(AND(VLOOKUP($A53,BASIC_TAB!$C$11:$AU$151,8,0)="",VLOOKUP($A53,BASIC_TAB!$C$11:$AU$151,9,0)=""),"",IF(VLOOKUP($A53,BASIC_TAB!$C$11:$AU$151,15,0)="*",0,VLOOKUP($A53,BASIC_TAB!$C$11:$AU$151,15,0)))</f>
        <v/>
      </c>
      <c r="Q53" s="111" t="str">
        <f>IF(AND(VLOOKUP($A53,BASIC_TAB!$C$11:$AU$151,8,0)="",VLOOKUP($A53,BASIC_TAB!$C$11:$AU$151,9,0)=""),"",IF(VLOOKUP($A53,BASIC_TAB!$C$11:$AU$151,16,0)="*",0,VLOOKUP($A53,BASIC_TAB!$C$11:$AU$151,16,0)))</f>
        <v/>
      </c>
      <c r="R53" s="111" t="str">
        <f>IF(AND(VLOOKUP($A53,BASIC_TAB!$C$11:$AU$151,8,0)="",VLOOKUP($A53,BASIC_TAB!$C$11:$AU$151,9,0)=""),"",IF(VLOOKUP($A53,BASIC_TAB!$C$11:$AU$151,17,0)="*",0,VLOOKUP($A53,BASIC_TAB!$C$11:$AU$151,17,0)))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VLOOKUP(LARGE(BASIC_TAB!$B$11:$B$151,ROW(B54)-5),BASIC_TAB!$B$11:$C$151,2,0)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0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IF(AND(VLOOKUP($A54,BASIC_TAB!$C$11:$AU$151,8,0)="",VLOOKUP($A54,BASIC_TAB!$C$11:$AU$151,9,0)=""),"",IF(VLOOKUP($A54,BASIC_TAB!$C$11:$AU$151,14,0)="*",0,VLOOKUP($A54,BASIC_TAB!$C$11:$AU$151,14,0)))</f>
        <v/>
      </c>
      <c r="P54" s="111" t="str">
        <f>IF(AND(VLOOKUP($A54,BASIC_TAB!$C$11:$AU$151,8,0)="",VLOOKUP($A54,BASIC_TAB!$C$11:$AU$151,9,0)=""),"",IF(VLOOKUP($A54,BASIC_TAB!$C$11:$AU$151,15,0)="*",0,VLOOKUP($A54,BASIC_TAB!$C$11:$AU$151,15,0)))</f>
        <v/>
      </c>
      <c r="Q54" s="111" t="str">
        <f>IF(AND(VLOOKUP($A54,BASIC_TAB!$C$11:$AU$151,8,0)="",VLOOKUP($A54,BASIC_TAB!$C$11:$AU$151,9,0)=""),"",IF(VLOOKUP($A54,BASIC_TAB!$C$11:$AU$151,16,0)="*",0,VLOOKUP($A54,BASIC_TAB!$C$11:$AU$151,16,0)))</f>
        <v/>
      </c>
      <c r="R54" s="111" t="str">
        <f>IF(AND(VLOOKUP($A54,BASIC_TAB!$C$11:$AU$151,8,0)="",VLOOKUP($A54,BASIC_TAB!$C$11:$AU$151,9,0)=""),"",IF(VLOOKUP($A54,BASIC_TAB!$C$11:$AU$151,17,0)="*",0,VLOOKUP($A54,BASIC_TAB!$C$11:$AU$151,17,0)))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VLOOKUP(LARGE(BASIC_TAB!$B$11:$B$151,ROW(B55)-5),BASIC_TAB!$B$11:$C$151,2,0)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0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IF(AND(VLOOKUP($A55,BASIC_TAB!$C$11:$AU$151,8,0)="",VLOOKUP($A55,BASIC_TAB!$C$11:$AU$151,9,0)=""),"",IF(VLOOKUP($A55,BASIC_TAB!$C$11:$AU$151,14,0)="*",0,VLOOKUP($A55,BASIC_TAB!$C$11:$AU$151,14,0)))</f>
        <v/>
      </c>
      <c r="P55" s="111" t="str">
        <f>IF(AND(VLOOKUP($A55,BASIC_TAB!$C$11:$AU$151,8,0)="",VLOOKUP($A55,BASIC_TAB!$C$11:$AU$151,9,0)=""),"",IF(VLOOKUP($A55,BASIC_TAB!$C$11:$AU$151,15,0)="*",0,VLOOKUP($A55,BASIC_TAB!$C$11:$AU$151,15,0)))</f>
        <v/>
      </c>
      <c r="Q55" s="111" t="str">
        <f>IF(AND(VLOOKUP($A55,BASIC_TAB!$C$11:$AU$151,8,0)="",VLOOKUP($A55,BASIC_TAB!$C$11:$AU$151,9,0)=""),"",IF(VLOOKUP($A55,BASIC_TAB!$C$11:$AU$151,16,0)="*",0,VLOOKUP($A55,BASIC_TAB!$C$11:$AU$151,16,0)))</f>
        <v/>
      </c>
      <c r="R55" s="111" t="str">
        <f>IF(AND(VLOOKUP($A55,BASIC_TAB!$C$11:$AU$151,8,0)="",VLOOKUP($A55,BASIC_TAB!$C$11:$AU$151,9,0)=""),"",IF(VLOOKUP($A55,BASIC_TAB!$C$11:$AU$151,17,0)="*",0,VLOOKUP($A55,BASIC_TAB!$C$11:$AU$151,17,0)))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VLOOKUP(LARGE(BASIC_TAB!$B$11:$B$151,ROW(B56)-5),BASIC_TAB!$B$11:$C$151,2,0)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0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IF(AND(VLOOKUP($A56,BASIC_TAB!$C$11:$AU$151,8,0)="",VLOOKUP($A56,BASIC_TAB!$C$11:$AU$151,9,0)=""),"",IF(VLOOKUP($A56,BASIC_TAB!$C$11:$AU$151,14,0)="*",0,VLOOKUP($A56,BASIC_TAB!$C$11:$AU$151,14,0)))</f>
        <v/>
      </c>
      <c r="P56" s="111" t="str">
        <f>IF(AND(VLOOKUP($A56,BASIC_TAB!$C$11:$AU$151,8,0)="",VLOOKUP($A56,BASIC_TAB!$C$11:$AU$151,9,0)=""),"",IF(VLOOKUP($A56,BASIC_TAB!$C$11:$AU$151,15,0)="*",0,VLOOKUP($A56,BASIC_TAB!$C$11:$AU$151,15,0)))</f>
        <v/>
      </c>
      <c r="Q56" s="111" t="str">
        <f>IF(AND(VLOOKUP($A56,BASIC_TAB!$C$11:$AU$151,8,0)="",VLOOKUP($A56,BASIC_TAB!$C$11:$AU$151,9,0)=""),"",IF(VLOOKUP($A56,BASIC_TAB!$C$11:$AU$151,16,0)="*",0,VLOOKUP($A56,BASIC_TAB!$C$11:$AU$151,16,0)))</f>
        <v/>
      </c>
      <c r="R56" s="111" t="str">
        <f>IF(AND(VLOOKUP($A56,BASIC_TAB!$C$11:$AU$151,8,0)="",VLOOKUP($A56,BASIC_TAB!$C$11:$AU$151,9,0)=""),"",IF(VLOOKUP($A56,BASIC_TAB!$C$11:$AU$151,17,0)="*",0,VLOOKUP($A56,BASIC_TAB!$C$11:$AU$151,17,0)))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VLOOKUP(LARGE(BASIC_TAB!$B$11:$B$151,ROW(B57)-5),BASIC_TAB!$B$11:$C$151,2,0)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0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IF(AND(VLOOKUP($A57,BASIC_TAB!$C$11:$AU$151,8,0)="",VLOOKUP($A57,BASIC_TAB!$C$11:$AU$151,9,0)=""),"",IF(VLOOKUP($A57,BASIC_TAB!$C$11:$AU$151,14,0)="*",0,VLOOKUP($A57,BASIC_TAB!$C$11:$AU$151,14,0)))</f>
        <v/>
      </c>
      <c r="P57" s="111" t="str">
        <f>IF(AND(VLOOKUP($A57,BASIC_TAB!$C$11:$AU$151,8,0)="",VLOOKUP($A57,BASIC_TAB!$C$11:$AU$151,9,0)=""),"",IF(VLOOKUP($A57,BASIC_TAB!$C$11:$AU$151,15,0)="*",0,VLOOKUP($A57,BASIC_TAB!$C$11:$AU$151,15,0)))</f>
        <v/>
      </c>
      <c r="Q57" s="111" t="str">
        <f>IF(AND(VLOOKUP($A57,BASIC_TAB!$C$11:$AU$151,8,0)="",VLOOKUP($A57,BASIC_TAB!$C$11:$AU$151,9,0)=""),"",IF(VLOOKUP($A57,BASIC_TAB!$C$11:$AU$151,16,0)="*",0,VLOOKUP($A57,BASIC_TAB!$C$11:$AU$151,16,0)))</f>
        <v/>
      </c>
      <c r="R57" s="111" t="str">
        <f>IF(AND(VLOOKUP($A57,BASIC_TAB!$C$11:$AU$151,8,0)="",VLOOKUP($A57,BASIC_TAB!$C$11:$AU$151,9,0)=""),"",IF(VLOOKUP($A57,BASIC_TAB!$C$11:$AU$151,17,0)="*",0,VLOOKUP($A57,BASIC_TAB!$C$11:$AU$151,17,0)))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VLOOKUP(LARGE(BASIC_TAB!$B$11:$B$151,ROW(B58)-5),BASIC_TAB!$B$11:$C$151,2,0)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IF(AND(VLOOKUP($A58,BASIC_TAB!$C$11:$AU$151,8,0)="",VLOOKUP($A58,BASIC_TAB!$C$11:$AU$151,9,0)=""),"",IF(VLOOKUP($A58,BASIC_TAB!$C$11:$AU$151,14,0)="*",0,VLOOKUP($A58,BASIC_TAB!$C$11:$AU$151,14,0)))</f>
        <v/>
      </c>
      <c r="P58" s="111" t="str">
        <f>IF(AND(VLOOKUP($A58,BASIC_TAB!$C$11:$AU$151,8,0)="",VLOOKUP($A58,BASIC_TAB!$C$11:$AU$151,9,0)=""),"",IF(VLOOKUP($A58,BASIC_TAB!$C$11:$AU$151,15,0)="*",0,VLOOKUP($A58,BASIC_TAB!$C$11:$AU$151,15,0)))</f>
        <v/>
      </c>
      <c r="Q58" s="111" t="str">
        <f>IF(AND(VLOOKUP($A58,BASIC_TAB!$C$11:$AU$151,8,0)="",VLOOKUP($A58,BASIC_TAB!$C$11:$AU$151,9,0)=""),"",IF(VLOOKUP($A58,BASIC_TAB!$C$11:$AU$151,16,0)="*",0,VLOOKUP($A58,BASIC_TAB!$C$11:$AU$151,16,0)))</f>
        <v/>
      </c>
      <c r="R58" s="111" t="str">
        <f>IF(AND(VLOOKUP($A58,BASIC_TAB!$C$11:$AU$151,8,0)="",VLOOKUP($A58,BASIC_TAB!$C$11:$AU$151,9,0)=""),"",IF(VLOOKUP($A58,BASIC_TAB!$C$11:$AU$151,17,0)="*",0,VLOOKUP($A58,BASIC_TAB!$C$11:$AU$151,17,0)))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VLOOKUP(LARGE(BASIC_TAB!$B$11:$B$151,ROW(B59)-5),BASIC_TAB!$B$11:$C$151,2,0)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0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IF(AND(VLOOKUP($A59,BASIC_TAB!$C$11:$AU$151,8,0)="",VLOOKUP($A59,BASIC_TAB!$C$11:$AU$151,9,0)=""),"",IF(VLOOKUP($A59,BASIC_TAB!$C$11:$AU$151,14,0)="*",0,VLOOKUP($A59,BASIC_TAB!$C$11:$AU$151,14,0)))</f>
        <v/>
      </c>
      <c r="P59" s="111" t="str">
        <f>IF(AND(VLOOKUP($A59,BASIC_TAB!$C$11:$AU$151,8,0)="",VLOOKUP($A59,BASIC_TAB!$C$11:$AU$151,9,0)=""),"",IF(VLOOKUP($A59,BASIC_TAB!$C$11:$AU$151,15,0)="*",0,VLOOKUP($A59,BASIC_TAB!$C$11:$AU$151,15,0)))</f>
        <v/>
      </c>
      <c r="Q59" s="111" t="str">
        <f>IF(AND(VLOOKUP($A59,BASIC_TAB!$C$11:$AU$151,8,0)="",VLOOKUP($A59,BASIC_TAB!$C$11:$AU$151,9,0)=""),"",IF(VLOOKUP($A59,BASIC_TAB!$C$11:$AU$151,16,0)="*",0,VLOOKUP($A59,BASIC_TAB!$C$11:$AU$151,16,0)))</f>
        <v/>
      </c>
      <c r="R59" s="111" t="str">
        <f>IF(AND(VLOOKUP($A59,BASIC_TAB!$C$11:$AU$151,8,0)="",VLOOKUP($A59,BASIC_TAB!$C$11:$AU$151,9,0)=""),"",IF(VLOOKUP($A59,BASIC_TAB!$C$11:$AU$151,17,0)="*",0,VLOOKUP($A59,BASIC_TAB!$C$11:$AU$151,17,0)))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VLOOKUP(LARGE(BASIC_TAB!$B$11:$B$151,ROW(B60)-5),BASIC_TAB!$B$11:$C$151,2,0)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IF(AND(VLOOKUP($A60,BASIC_TAB!$C$11:$AU$151,8,0)="",VLOOKUP($A60,BASIC_TAB!$C$11:$AU$151,9,0)=""),"",IF(VLOOKUP($A60,BASIC_TAB!$C$11:$AU$151,14,0)="*",0,VLOOKUP($A60,BASIC_TAB!$C$11:$AU$151,14,0)))</f>
        <v/>
      </c>
      <c r="P60" s="111" t="str">
        <f>IF(AND(VLOOKUP($A60,BASIC_TAB!$C$11:$AU$151,8,0)="",VLOOKUP($A60,BASIC_TAB!$C$11:$AU$151,9,0)=""),"",IF(VLOOKUP($A60,BASIC_TAB!$C$11:$AU$151,15,0)="*",0,VLOOKUP($A60,BASIC_TAB!$C$11:$AU$151,15,0)))</f>
        <v/>
      </c>
      <c r="Q60" s="111" t="str">
        <f>IF(AND(VLOOKUP($A60,BASIC_TAB!$C$11:$AU$151,8,0)="",VLOOKUP($A60,BASIC_TAB!$C$11:$AU$151,9,0)=""),"",IF(VLOOKUP($A60,BASIC_TAB!$C$11:$AU$151,16,0)="*",0,VLOOKUP($A60,BASIC_TAB!$C$11:$AU$151,16,0)))</f>
        <v/>
      </c>
      <c r="R60" s="111" t="str">
        <f>IF(AND(VLOOKUP($A60,BASIC_TAB!$C$11:$AU$151,8,0)="",VLOOKUP($A60,BASIC_TAB!$C$11:$AU$151,9,0)=""),"",IF(VLOOKUP($A60,BASIC_TAB!$C$11:$AU$151,17,0)="*",0,VLOOKUP($A60,BASIC_TAB!$C$11:$AU$151,17,0)))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VLOOKUP(LARGE(BASIC_TAB!$B$11:$B$151,ROW(B61)-5),BASIC_TAB!$B$11:$C$151,2,0)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IF(AND(VLOOKUP($A61,BASIC_TAB!$C$11:$AU$151,8,0)="",VLOOKUP($A61,BASIC_TAB!$C$11:$AU$151,9,0)=""),"",IF(VLOOKUP($A61,BASIC_TAB!$C$11:$AU$151,14,0)="*",0,VLOOKUP($A61,BASIC_TAB!$C$11:$AU$151,14,0)))</f>
        <v/>
      </c>
      <c r="P61" s="111" t="str">
        <f>IF(AND(VLOOKUP($A61,BASIC_TAB!$C$11:$AU$151,8,0)="",VLOOKUP($A61,BASIC_TAB!$C$11:$AU$151,9,0)=""),"",IF(VLOOKUP($A61,BASIC_TAB!$C$11:$AU$151,15,0)="*",0,VLOOKUP($A61,BASIC_TAB!$C$11:$AU$151,15,0)))</f>
        <v/>
      </c>
      <c r="Q61" s="111" t="str">
        <f>IF(AND(VLOOKUP($A61,BASIC_TAB!$C$11:$AU$151,8,0)="",VLOOKUP($A61,BASIC_TAB!$C$11:$AU$151,9,0)=""),"",IF(VLOOKUP($A61,BASIC_TAB!$C$11:$AU$151,16,0)="*",0,VLOOKUP($A61,BASIC_TAB!$C$11:$AU$151,16,0)))</f>
        <v/>
      </c>
      <c r="R61" s="111" t="str">
        <f>IF(AND(VLOOKUP($A61,BASIC_TAB!$C$11:$AU$151,8,0)="",VLOOKUP($A61,BASIC_TAB!$C$11:$AU$151,9,0)=""),"",IF(VLOOKUP($A61,BASIC_TAB!$C$11:$AU$151,17,0)="*",0,VLOOKUP($A61,BASIC_TAB!$C$11:$AU$151,17,0)))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VLOOKUP(LARGE(BASIC_TAB!$B$11:$B$151,ROW(B62)-5),BASIC_TAB!$B$11:$C$151,2,0)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IF(AND(VLOOKUP($A62,BASIC_TAB!$C$11:$AU$151,8,0)="",VLOOKUP($A62,BASIC_TAB!$C$11:$AU$151,9,0)=""),"",IF(VLOOKUP($A62,BASIC_TAB!$C$11:$AU$151,14,0)="*",0,VLOOKUP($A62,BASIC_TAB!$C$11:$AU$151,14,0)))</f>
        <v/>
      </c>
      <c r="P62" s="111" t="str">
        <f>IF(AND(VLOOKUP($A62,BASIC_TAB!$C$11:$AU$151,8,0)="",VLOOKUP($A62,BASIC_TAB!$C$11:$AU$151,9,0)=""),"",IF(VLOOKUP($A62,BASIC_TAB!$C$11:$AU$151,15,0)="*",0,VLOOKUP($A62,BASIC_TAB!$C$11:$AU$151,15,0)))</f>
        <v/>
      </c>
      <c r="Q62" s="111" t="str">
        <f>IF(AND(VLOOKUP($A62,BASIC_TAB!$C$11:$AU$151,8,0)="",VLOOKUP($A62,BASIC_TAB!$C$11:$AU$151,9,0)=""),"",IF(VLOOKUP($A62,BASIC_TAB!$C$11:$AU$151,16,0)="*",0,VLOOKUP($A62,BASIC_TAB!$C$11:$AU$151,16,0)))</f>
        <v/>
      </c>
      <c r="R62" s="111" t="str">
        <f>IF(AND(VLOOKUP($A62,BASIC_TAB!$C$11:$AU$151,8,0)="",VLOOKUP($A62,BASIC_TAB!$C$11:$AU$151,9,0)=""),"",IF(VLOOKUP($A62,BASIC_TAB!$C$11:$AU$151,17,0)="*",0,VLOOKUP($A62,BASIC_TAB!$C$11:$AU$151,17,0)))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VLOOKUP(LARGE(BASIC_TAB!$B$11:$B$151,ROW(B63)-5),BASIC_TAB!$B$11:$C$151,2,0)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IF(AND(VLOOKUP($A63,BASIC_TAB!$C$11:$AU$151,8,0)="",VLOOKUP($A63,BASIC_TAB!$C$11:$AU$151,9,0)=""),"",IF(VLOOKUP($A63,BASIC_TAB!$C$11:$AU$151,14,0)="*",0,VLOOKUP($A63,BASIC_TAB!$C$11:$AU$151,14,0)))</f>
        <v/>
      </c>
      <c r="P63" s="111" t="str">
        <f>IF(AND(VLOOKUP($A63,BASIC_TAB!$C$11:$AU$151,8,0)="",VLOOKUP($A63,BASIC_TAB!$C$11:$AU$151,9,0)=""),"",IF(VLOOKUP($A63,BASIC_TAB!$C$11:$AU$151,15,0)="*",0,VLOOKUP($A63,BASIC_TAB!$C$11:$AU$151,15,0)))</f>
        <v/>
      </c>
      <c r="Q63" s="111" t="str">
        <f>IF(AND(VLOOKUP($A63,BASIC_TAB!$C$11:$AU$151,8,0)="",VLOOKUP($A63,BASIC_TAB!$C$11:$AU$151,9,0)=""),"",IF(VLOOKUP($A63,BASIC_TAB!$C$11:$AU$151,16,0)="*",0,VLOOKUP($A63,BASIC_TAB!$C$11:$AU$151,16,0)))</f>
        <v/>
      </c>
      <c r="R63" s="111" t="str">
        <f>IF(AND(VLOOKUP($A63,BASIC_TAB!$C$11:$AU$151,8,0)="",VLOOKUP($A63,BASIC_TAB!$C$11:$AU$151,9,0)=""),"",IF(VLOOKUP($A63,BASIC_TAB!$C$11:$AU$151,17,0)="*",0,VLOOKUP($A63,BASIC_TAB!$C$11:$AU$151,17,0)))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VLOOKUP(LARGE(BASIC_TAB!$B$11:$B$151,ROW(B64)-5),BASIC_TAB!$B$11:$C$151,2,0)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IF(AND(VLOOKUP($A64,BASIC_TAB!$C$11:$AU$151,8,0)="",VLOOKUP($A64,BASIC_TAB!$C$11:$AU$151,9,0)=""),"",IF(VLOOKUP($A64,BASIC_TAB!$C$11:$AU$151,14,0)="*",0,VLOOKUP($A64,BASIC_TAB!$C$11:$AU$151,14,0)))</f>
        <v/>
      </c>
      <c r="P64" s="111" t="str">
        <f>IF(AND(VLOOKUP($A64,BASIC_TAB!$C$11:$AU$151,8,0)="",VLOOKUP($A64,BASIC_TAB!$C$11:$AU$151,9,0)=""),"",IF(VLOOKUP($A64,BASIC_TAB!$C$11:$AU$151,15,0)="*",0,VLOOKUP($A64,BASIC_TAB!$C$11:$AU$151,15,0)))</f>
        <v/>
      </c>
      <c r="Q64" s="111" t="str">
        <f>IF(AND(VLOOKUP($A64,BASIC_TAB!$C$11:$AU$151,8,0)="",VLOOKUP($A64,BASIC_TAB!$C$11:$AU$151,9,0)=""),"",IF(VLOOKUP($A64,BASIC_TAB!$C$11:$AU$151,16,0)="*",0,VLOOKUP($A64,BASIC_TAB!$C$11:$AU$151,16,0)))</f>
        <v/>
      </c>
      <c r="R64" s="111" t="str">
        <f>IF(AND(VLOOKUP($A64,BASIC_TAB!$C$11:$AU$151,8,0)="",VLOOKUP($A64,BASIC_TAB!$C$11:$AU$151,9,0)=""),"",IF(VLOOKUP($A64,BASIC_TAB!$C$11:$AU$151,17,0)="*",0,VLOOKUP($A64,BASIC_TAB!$C$11:$AU$151,17,0)))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VLOOKUP(LARGE(BASIC_TAB!$B$11:$B$151,ROW(B65)-5),BASIC_TAB!$B$11:$C$151,2,0)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IF(AND(VLOOKUP($A65,BASIC_TAB!$C$11:$AU$151,8,0)="",VLOOKUP($A65,BASIC_TAB!$C$11:$AU$151,9,0)=""),"",IF(VLOOKUP($A65,BASIC_TAB!$C$11:$AU$151,14,0)="*",0,VLOOKUP($A65,BASIC_TAB!$C$11:$AU$151,14,0)))</f>
        <v/>
      </c>
      <c r="P65" s="111" t="str">
        <f>IF(AND(VLOOKUP($A65,BASIC_TAB!$C$11:$AU$151,8,0)="",VLOOKUP($A65,BASIC_TAB!$C$11:$AU$151,9,0)=""),"",IF(VLOOKUP($A65,BASIC_TAB!$C$11:$AU$151,15,0)="*",0,VLOOKUP($A65,BASIC_TAB!$C$11:$AU$151,15,0)))</f>
        <v/>
      </c>
      <c r="Q65" s="111" t="str">
        <f>IF(AND(VLOOKUP($A65,BASIC_TAB!$C$11:$AU$151,8,0)="",VLOOKUP($A65,BASIC_TAB!$C$11:$AU$151,9,0)=""),"",IF(VLOOKUP($A65,BASIC_TAB!$C$11:$AU$151,16,0)="*",0,VLOOKUP($A65,BASIC_TAB!$C$11:$AU$151,16,0)))</f>
        <v/>
      </c>
      <c r="R65" s="111" t="str">
        <f>IF(AND(VLOOKUP($A65,BASIC_TAB!$C$11:$AU$151,8,0)="",VLOOKUP($A65,BASIC_TAB!$C$11:$AU$151,9,0)=""),"",IF(VLOOKUP($A65,BASIC_TAB!$C$11:$AU$151,17,0)="*",0,VLOOKUP($A65,BASIC_TAB!$C$11:$AU$151,17,0)))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VLOOKUP(LARGE(BASIC_TAB!$B$11:$B$151,ROW(B66)-5),BASIC_TAB!$B$11:$C$151,2,0)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IF(AND(VLOOKUP($A66,BASIC_TAB!$C$11:$AU$151,8,0)="",VLOOKUP($A66,BASIC_TAB!$C$11:$AU$151,9,0)=""),"",IF(VLOOKUP($A66,BASIC_TAB!$C$11:$AU$151,14,0)="*",0,VLOOKUP($A66,BASIC_TAB!$C$11:$AU$151,14,0)))</f>
        <v/>
      </c>
      <c r="P66" s="111" t="str">
        <f>IF(AND(VLOOKUP($A66,BASIC_TAB!$C$11:$AU$151,8,0)="",VLOOKUP($A66,BASIC_TAB!$C$11:$AU$151,9,0)=""),"",IF(VLOOKUP($A66,BASIC_TAB!$C$11:$AU$151,15,0)="*",0,VLOOKUP($A66,BASIC_TAB!$C$11:$AU$151,15,0)))</f>
        <v/>
      </c>
      <c r="Q66" s="111" t="str">
        <f>IF(AND(VLOOKUP($A66,BASIC_TAB!$C$11:$AU$151,8,0)="",VLOOKUP($A66,BASIC_TAB!$C$11:$AU$151,9,0)=""),"",IF(VLOOKUP($A66,BASIC_TAB!$C$11:$AU$151,16,0)="*",0,VLOOKUP($A66,BASIC_TAB!$C$11:$AU$151,16,0)))</f>
        <v/>
      </c>
      <c r="R66" s="111" t="str">
        <f>IF(AND(VLOOKUP($A66,BASIC_TAB!$C$11:$AU$151,8,0)="",VLOOKUP($A66,BASIC_TAB!$C$11:$AU$151,9,0)=""),"",IF(VLOOKUP($A66,BASIC_TAB!$C$11:$AU$151,17,0)="*",0,VLOOKUP($A66,BASIC_TAB!$C$11:$AU$151,17,0)))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VLOOKUP(LARGE(BASIC_TAB!$B$11:$B$151,ROW(B67)-5),BASIC_TAB!$B$11:$C$151,2,0)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IF(AND(VLOOKUP($A67,BASIC_TAB!$C$11:$AU$151,8,0)="",VLOOKUP($A67,BASIC_TAB!$C$11:$AU$151,9,0)=""),"",IF(VLOOKUP($A67,BASIC_TAB!$C$11:$AU$151,14,0)="*",0,VLOOKUP($A67,BASIC_TAB!$C$11:$AU$151,14,0)))</f>
        <v/>
      </c>
      <c r="P67" s="111" t="str">
        <f>IF(AND(VLOOKUP($A67,BASIC_TAB!$C$11:$AU$151,8,0)="",VLOOKUP($A67,BASIC_TAB!$C$11:$AU$151,9,0)=""),"",IF(VLOOKUP($A67,BASIC_TAB!$C$11:$AU$151,15,0)="*",0,VLOOKUP($A67,BASIC_TAB!$C$11:$AU$151,15,0)))</f>
        <v/>
      </c>
      <c r="Q67" s="111" t="str">
        <f>IF(AND(VLOOKUP($A67,BASIC_TAB!$C$11:$AU$151,8,0)="",VLOOKUP($A67,BASIC_TAB!$C$11:$AU$151,9,0)=""),"",IF(VLOOKUP($A67,BASIC_TAB!$C$11:$AU$151,16,0)="*",0,VLOOKUP($A67,BASIC_TAB!$C$11:$AU$151,16,0)))</f>
        <v/>
      </c>
      <c r="R67" s="111" t="str">
        <f>IF(AND(VLOOKUP($A67,BASIC_TAB!$C$11:$AU$151,8,0)="",VLOOKUP($A67,BASIC_TAB!$C$11:$AU$151,9,0)=""),"",IF(VLOOKUP($A67,BASIC_TAB!$C$11:$AU$151,17,0)="*",0,VLOOKUP($A67,BASIC_TAB!$C$11:$AU$151,17,0)))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VLOOKUP(LARGE(BASIC_TAB!$B$11:$B$151,ROW(B68)-5),BASIC_TAB!$B$11:$C$151,2,0)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IF(AND(VLOOKUP($A68,BASIC_TAB!$C$11:$AU$151,8,0)="",VLOOKUP($A68,BASIC_TAB!$C$11:$AU$151,9,0)=""),"",IF(VLOOKUP($A68,BASIC_TAB!$C$11:$AU$151,14,0)="*",0,VLOOKUP($A68,BASIC_TAB!$C$11:$AU$151,14,0)))</f>
        <v/>
      </c>
      <c r="P68" s="111" t="str">
        <f>IF(AND(VLOOKUP($A68,BASIC_TAB!$C$11:$AU$151,8,0)="",VLOOKUP($A68,BASIC_TAB!$C$11:$AU$151,9,0)=""),"",IF(VLOOKUP($A68,BASIC_TAB!$C$11:$AU$151,15,0)="*",0,VLOOKUP($A68,BASIC_TAB!$C$11:$AU$151,15,0)))</f>
        <v/>
      </c>
      <c r="Q68" s="111" t="str">
        <f>IF(AND(VLOOKUP($A68,BASIC_TAB!$C$11:$AU$151,8,0)="",VLOOKUP($A68,BASIC_TAB!$C$11:$AU$151,9,0)=""),"",IF(VLOOKUP($A68,BASIC_TAB!$C$11:$AU$151,16,0)="*",0,VLOOKUP($A68,BASIC_TAB!$C$11:$AU$151,16,0)))</f>
        <v/>
      </c>
      <c r="R68" s="111" t="str">
        <f>IF(AND(VLOOKUP($A68,BASIC_TAB!$C$11:$AU$151,8,0)="",VLOOKUP($A68,BASIC_TAB!$C$11:$AU$151,9,0)=""),"",IF(VLOOKUP($A68,BASIC_TAB!$C$11:$AU$151,17,0)="*",0,VLOOKUP($A68,BASIC_TAB!$C$11:$AU$151,17,0)))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VLOOKUP(LARGE(BASIC_TAB!$B$11:$B$151,ROW(B69)-5),BASIC_TAB!$B$11:$C$151,2,0)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IF(AND(VLOOKUP($A69,BASIC_TAB!$C$11:$AU$151,8,0)="",VLOOKUP($A69,BASIC_TAB!$C$11:$AU$151,9,0)=""),"",IF(VLOOKUP($A69,BASIC_TAB!$C$11:$AU$151,14,0)="*",0,VLOOKUP($A69,BASIC_TAB!$C$11:$AU$151,14,0)))</f>
        <v/>
      </c>
      <c r="P69" s="111" t="str">
        <f>IF(AND(VLOOKUP($A69,BASIC_TAB!$C$11:$AU$151,8,0)="",VLOOKUP($A69,BASIC_TAB!$C$11:$AU$151,9,0)=""),"",IF(VLOOKUP($A69,BASIC_TAB!$C$11:$AU$151,15,0)="*",0,VLOOKUP($A69,BASIC_TAB!$C$11:$AU$151,15,0)))</f>
        <v/>
      </c>
      <c r="Q69" s="111" t="str">
        <f>IF(AND(VLOOKUP($A69,BASIC_TAB!$C$11:$AU$151,8,0)="",VLOOKUP($A69,BASIC_TAB!$C$11:$AU$151,9,0)=""),"",IF(VLOOKUP($A69,BASIC_TAB!$C$11:$AU$151,16,0)="*",0,VLOOKUP($A69,BASIC_TAB!$C$11:$AU$151,16,0)))</f>
        <v/>
      </c>
      <c r="R69" s="111" t="str">
        <f>IF(AND(VLOOKUP($A69,BASIC_TAB!$C$11:$AU$151,8,0)="",VLOOKUP($A69,BASIC_TAB!$C$11:$AU$151,9,0)=""),"",IF(VLOOKUP($A69,BASIC_TAB!$C$11:$AU$151,17,0)="*",0,VLOOKUP($A69,BASIC_TAB!$C$11:$AU$151,17,0)))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VLOOKUP(LARGE(BASIC_TAB!$B$11:$B$151,ROW(B70)-5),BASIC_TAB!$B$11:$C$151,2,0)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IF(AND(VLOOKUP($A70,BASIC_TAB!$C$11:$AU$151,8,0)="",VLOOKUP($A70,BASIC_TAB!$C$11:$AU$151,9,0)=""),"",IF(VLOOKUP($A70,BASIC_TAB!$C$11:$AU$151,14,0)="*",0,VLOOKUP($A70,BASIC_TAB!$C$11:$AU$151,14,0)))</f>
        <v/>
      </c>
      <c r="P70" s="111" t="str">
        <f>IF(AND(VLOOKUP($A70,BASIC_TAB!$C$11:$AU$151,8,0)="",VLOOKUP($A70,BASIC_TAB!$C$11:$AU$151,9,0)=""),"",IF(VLOOKUP($A70,BASIC_TAB!$C$11:$AU$151,15,0)="*",0,VLOOKUP($A70,BASIC_TAB!$C$11:$AU$151,15,0)))</f>
        <v/>
      </c>
      <c r="Q70" s="111" t="str">
        <f>IF(AND(VLOOKUP($A70,BASIC_TAB!$C$11:$AU$151,8,0)="",VLOOKUP($A70,BASIC_TAB!$C$11:$AU$151,9,0)=""),"",IF(VLOOKUP($A70,BASIC_TAB!$C$11:$AU$151,16,0)="*",0,VLOOKUP($A70,BASIC_TAB!$C$11:$AU$151,16,0)))</f>
        <v/>
      </c>
      <c r="R70" s="111" t="str">
        <f>IF(AND(VLOOKUP($A70,BASIC_TAB!$C$11:$AU$151,8,0)="",VLOOKUP($A70,BASIC_TAB!$C$11:$AU$151,9,0)=""),"",IF(VLOOKUP($A70,BASIC_TAB!$C$11:$AU$151,17,0)="*",0,VLOOKUP($A70,BASIC_TAB!$C$11:$AU$151,17,0)))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VLOOKUP(LARGE(BASIC_TAB!$B$11:$B$151,ROW(B71)-5),BASIC_TAB!$B$11:$C$151,2,0)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IF(AND(VLOOKUP($A71,BASIC_TAB!$C$11:$AU$151,8,0)="",VLOOKUP($A71,BASIC_TAB!$C$11:$AU$151,9,0)=""),"",IF(VLOOKUP($A71,BASIC_TAB!$C$11:$AU$151,14,0)="*",0,VLOOKUP($A71,BASIC_TAB!$C$11:$AU$151,14,0)))</f>
        <v/>
      </c>
      <c r="P71" s="111" t="str">
        <f>IF(AND(VLOOKUP($A71,BASIC_TAB!$C$11:$AU$151,8,0)="",VLOOKUP($A71,BASIC_TAB!$C$11:$AU$151,9,0)=""),"",IF(VLOOKUP($A71,BASIC_TAB!$C$11:$AU$151,15,0)="*",0,VLOOKUP($A71,BASIC_TAB!$C$11:$AU$151,15,0)))</f>
        <v/>
      </c>
      <c r="Q71" s="111" t="str">
        <f>IF(AND(VLOOKUP($A71,BASIC_TAB!$C$11:$AU$151,8,0)="",VLOOKUP($A71,BASIC_TAB!$C$11:$AU$151,9,0)=""),"",IF(VLOOKUP($A71,BASIC_TAB!$C$11:$AU$151,16,0)="*",0,VLOOKUP($A71,BASIC_TAB!$C$11:$AU$151,16,0)))</f>
        <v/>
      </c>
      <c r="R71" s="111" t="str">
        <f>IF(AND(VLOOKUP($A71,BASIC_TAB!$C$11:$AU$151,8,0)="",VLOOKUP($A71,BASIC_TAB!$C$11:$AU$151,9,0)=""),"",IF(VLOOKUP($A71,BASIC_TAB!$C$11:$AU$151,17,0)="*",0,VLOOKUP($A71,BASIC_TAB!$C$11:$AU$151,17,0)))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VLOOKUP(LARGE(BASIC_TAB!$B$11:$B$151,ROW(B72)-5),BASIC_TAB!$B$11:$C$151,2,0)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IF(AND(VLOOKUP($A72,BASIC_TAB!$C$11:$AU$151,8,0)="",VLOOKUP($A72,BASIC_TAB!$C$11:$AU$151,9,0)=""),"",IF(VLOOKUP($A72,BASIC_TAB!$C$11:$AU$151,14,0)="*",0,VLOOKUP($A72,BASIC_TAB!$C$11:$AU$151,14,0)))</f>
        <v/>
      </c>
      <c r="P72" s="111" t="str">
        <f>IF(AND(VLOOKUP($A72,BASIC_TAB!$C$11:$AU$151,8,0)="",VLOOKUP($A72,BASIC_TAB!$C$11:$AU$151,9,0)=""),"",IF(VLOOKUP($A72,BASIC_TAB!$C$11:$AU$151,15,0)="*",0,VLOOKUP($A72,BASIC_TAB!$C$11:$AU$151,15,0)))</f>
        <v/>
      </c>
      <c r="Q72" s="111" t="str">
        <f>IF(AND(VLOOKUP($A72,BASIC_TAB!$C$11:$AU$151,8,0)="",VLOOKUP($A72,BASIC_TAB!$C$11:$AU$151,9,0)=""),"",IF(VLOOKUP($A72,BASIC_TAB!$C$11:$AU$151,16,0)="*",0,VLOOKUP($A72,BASIC_TAB!$C$11:$AU$151,16,0)))</f>
        <v/>
      </c>
      <c r="R72" s="111" t="str">
        <f>IF(AND(VLOOKUP($A72,BASIC_TAB!$C$11:$AU$151,8,0)="",VLOOKUP($A72,BASIC_TAB!$C$11:$AU$151,9,0)=""),"",IF(VLOOKUP($A72,BASIC_TAB!$C$11:$AU$151,17,0)="*",0,VLOOKUP($A72,BASIC_TAB!$C$11:$AU$151,17,0)))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VLOOKUP(LARGE(BASIC_TAB!$B$11:$B$151,ROW(B73)-5),BASIC_TAB!$B$11:$C$151,2,0)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IF(AND(VLOOKUP($A73,BASIC_TAB!$C$11:$AU$151,8,0)="",VLOOKUP($A73,BASIC_TAB!$C$11:$AU$151,9,0)=""),"",IF(VLOOKUP($A73,BASIC_TAB!$C$11:$AU$151,14,0)="*",0,VLOOKUP($A73,BASIC_TAB!$C$11:$AU$151,14,0)))</f>
        <v/>
      </c>
      <c r="P73" s="111" t="str">
        <f>IF(AND(VLOOKUP($A73,BASIC_TAB!$C$11:$AU$151,8,0)="",VLOOKUP($A73,BASIC_TAB!$C$11:$AU$151,9,0)=""),"",IF(VLOOKUP($A73,BASIC_TAB!$C$11:$AU$151,15,0)="*",0,VLOOKUP($A73,BASIC_TAB!$C$11:$AU$151,15,0)))</f>
        <v/>
      </c>
      <c r="Q73" s="111" t="str">
        <f>IF(AND(VLOOKUP($A73,BASIC_TAB!$C$11:$AU$151,8,0)="",VLOOKUP($A73,BASIC_TAB!$C$11:$AU$151,9,0)=""),"",IF(VLOOKUP($A73,BASIC_TAB!$C$11:$AU$151,16,0)="*",0,VLOOKUP($A73,BASIC_TAB!$C$11:$AU$151,16,0)))</f>
        <v/>
      </c>
      <c r="R73" s="111" t="str">
        <f>IF(AND(VLOOKUP($A73,BASIC_TAB!$C$11:$AU$151,8,0)="",VLOOKUP($A73,BASIC_TAB!$C$11:$AU$151,9,0)=""),"",IF(VLOOKUP($A73,BASIC_TAB!$C$11:$AU$151,17,0)="*",0,VLOOKUP($A73,BASIC_TAB!$C$11:$AU$151,17,0)))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VLOOKUP(LARGE(BASIC_TAB!$B$11:$B$151,ROW(B74)-5),BASIC_TAB!$B$11:$C$151,2,0)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IF(AND(VLOOKUP($A74,BASIC_TAB!$C$11:$AU$151,8,0)="",VLOOKUP($A74,BASIC_TAB!$C$11:$AU$151,9,0)=""),"",IF(VLOOKUP($A74,BASIC_TAB!$C$11:$AU$151,14,0)="*",0,VLOOKUP($A74,BASIC_TAB!$C$11:$AU$151,14,0)))</f>
        <v/>
      </c>
      <c r="P74" s="111" t="str">
        <f>IF(AND(VLOOKUP($A74,BASIC_TAB!$C$11:$AU$151,8,0)="",VLOOKUP($A74,BASIC_TAB!$C$11:$AU$151,9,0)=""),"",IF(VLOOKUP($A74,BASIC_TAB!$C$11:$AU$151,15,0)="*",0,VLOOKUP($A74,BASIC_TAB!$C$11:$AU$151,15,0)))</f>
        <v/>
      </c>
      <c r="Q74" s="111" t="str">
        <f>IF(AND(VLOOKUP($A74,BASIC_TAB!$C$11:$AU$151,8,0)="",VLOOKUP($A74,BASIC_TAB!$C$11:$AU$151,9,0)=""),"",IF(VLOOKUP($A74,BASIC_TAB!$C$11:$AU$151,16,0)="*",0,VLOOKUP($A74,BASIC_TAB!$C$11:$AU$151,16,0)))</f>
        <v/>
      </c>
      <c r="R74" s="111" t="str">
        <f>IF(AND(VLOOKUP($A74,BASIC_TAB!$C$11:$AU$151,8,0)="",VLOOKUP($A74,BASIC_TAB!$C$11:$AU$151,9,0)=""),"",IF(VLOOKUP($A74,BASIC_TAB!$C$11:$AU$151,17,0)="*",0,VLOOKUP($A74,BASIC_TAB!$C$11:$AU$151,17,0)))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VLOOKUP(LARGE(BASIC_TAB!$B$11:$B$151,ROW(B75)-5),BASIC_TAB!$B$11:$C$151,2,0)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IF(AND(VLOOKUP($A75,BASIC_TAB!$C$11:$AU$151,8,0)="",VLOOKUP($A75,BASIC_TAB!$C$11:$AU$151,9,0)=""),"",IF(VLOOKUP($A75,BASIC_TAB!$C$11:$AU$151,14,0)="*",0,VLOOKUP($A75,BASIC_TAB!$C$11:$AU$151,14,0)))</f>
        <v/>
      </c>
      <c r="P75" s="111" t="str">
        <f>IF(AND(VLOOKUP($A75,BASIC_TAB!$C$11:$AU$151,8,0)="",VLOOKUP($A75,BASIC_TAB!$C$11:$AU$151,9,0)=""),"",IF(VLOOKUP($A75,BASIC_TAB!$C$11:$AU$151,15,0)="*",0,VLOOKUP($A75,BASIC_TAB!$C$11:$AU$151,15,0)))</f>
        <v/>
      </c>
      <c r="Q75" s="111" t="str">
        <f>IF(AND(VLOOKUP($A75,BASIC_TAB!$C$11:$AU$151,8,0)="",VLOOKUP($A75,BASIC_TAB!$C$11:$AU$151,9,0)=""),"",IF(VLOOKUP($A75,BASIC_TAB!$C$11:$AU$151,16,0)="*",0,VLOOKUP($A75,BASIC_TAB!$C$11:$AU$151,16,0)))</f>
        <v/>
      </c>
      <c r="R75" s="111" t="str">
        <f>IF(AND(VLOOKUP($A75,BASIC_TAB!$C$11:$AU$151,8,0)="",VLOOKUP($A75,BASIC_TAB!$C$11:$AU$151,9,0)=""),"",IF(VLOOKUP($A75,BASIC_TAB!$C$11:$AU$151,17,0)="*",0,VLOOKUP($A75,BASIC_TAB!$C$11:$AU$151,17,0)))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VLOOKUP(LARGE(BASIC_TAB!$B$11:$B$151,ROW(B76)-5),BASIC_TAB!$B$11:$C$151,2,0)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IF(AND(VLOOKUP($A76,BASIC_TAB!$C$11:$AU$151,8,0)="",VLOOKUP($A76,BASIC_TAB!$C$11:$AU$151,9,0)=""),"",IF(VLOOKUP($A76,BASIC_TAB!$C$11:$AU$151,14,0)="*",0,VLOOKUP($A76,BASIC_TAB!$C$11:$AU$151,14,0)))</f>
        <v/>
      </c>
      <c r="P76" s="111" t="str">
        <f>IF(AND(VLOOKUP($A76,BASIC_TAB!$C$11:$AU$151,8,0)="",VLOOKUP($A76,BASIC_TAB!$C$11:$AU$151,9,0)=""),"",IF(VLOOKUP($A76,BASIC_TAB!$C$11:$AU$151,15,0)="*",0,VLOOKUP($A76,BASIC_TAB!$C$11:$AU$151,15,0)))</f>
        <v/>
      </c>
      <c r="Q76" s="111" t="str">
        <f>IF(AND(VLOOKUP($A76,BASIC_TAB!$C$11:$AU$151,8,0)="",VLOOKUP($A76,BASIC_TAB!$C$11:$AU$151,9,0)=""),"",IF(VLOOKUP($A76,BASIC_TAB!$C$11:$AU$151,16,0)="*",0,VLOOKUP($A76,BASIC_TAB!$C$11:$AU$151,16,0)))</f>
        <v/>
      </c>
      <c r="R76" s="111" t="str">
        <f>IF(AND(VLOOKUP($A76,BASIC_TAB!$C$11:$AU$151,8,0)="",VLOOKUP($A76,BASIC_TAB!$C$11:$AU$151,9,0)=""),"",IF(VLOOKUP($A76,BASIC_TAB!$C$11:$AU$151,17,0)="*",0,VLOOKUP($A76,BASIC_TAB!$C$11:$AU$151,17,0)))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VLOOKUP(LARGE(BASIC_TAB!$B$11:$B$151,ROW(B77)-5),BASIC_TAB!$B$11:$C$151,2,0)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IF(AND(VLOOKUP($A77,BASIC_TAB!$C$11:$AU$151,8,0)="",VLOOKUP($A77,BASIC_TAB!$C$11:$AU$151,9,0)=""),"",IF(VLOOKUP($A77,BASIC_TAB!$C$11:$AU$151,14,0)="*",0,VLOOKUP($A77,BASIC_TAB!$C$11:$AU$151,14,0)))</f>
        <v/>
      </c>
      <c r="P77" s="111" t="str">
        <f>IF(AND(VLOOKUP($A77,BASIC_TAB!$C$11:$AU$151,8,0)="",VLOOKUP($A77,BASIC_TAB!$C$11:$AU$151,9,0)=""),"",IF(VLOOKUP($A77,BASIC_TAB!$C$11:$AU$151,15,0)="*",0,VLOOKUP($A77,BASIC_TAB!$C$11:$AU$151,15,0)))</f>
        <v/>
      </c>
      <c r="Q77" s="111" t="str">
        <f>IF(AND(VLOOKUP($A77,BASIC_TAB!$C$11:$AU$151,8,0)="",VLOOKUP($A77,BASIC_TAB!$C$11:$AU$151,9,0)=""),"",IF(VLOOKUP($A77,BASIC_TAB!$C$11:$AU$151,16,0)="*",0,VLOOKUP($A77,BASIC_TAB!$C$11:$AU$151,16,0)))</f>
        <v/>
      </c>
      <c r="R77" s="111" t="str">
        <f>IF(AND(VLOOKUP($A77,BASIC_TAB!$C$11:$AU$151,8,0)="",VLOOKUP($A77,BASIC_TAB!$C$11:$AU$151,9,0)=""),"",IF(VLOOKUP($A77,BASIC_TAB!$C$11:$AU$151,17,0)="*",0,VLOOKUP($A77,BASIC_TAB!$C$11:$AU$151,17,0)))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VLOOKUP(LARGE(BASIC_TAB!$B$11:$B$151,ROW(B78)-5),BASIC_TAB!$B$11:$C$151,2,0)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IF(AND(VLOOKUP($A78,BASIC_TAB!$C$11:$AU$151,8,0)="",VLOOKUP($A78,BASIC_TAB!$C$11:$AU$151,9,0)=""),"",IF(VLOOKUP($A78,BASIC_TAB!$C$11:$AU$151,14,0)="*",0,VLOOKUP($A78,BASIC_TAB!$C$11:$AU$151,14,0)))</f>
        <v/>
      </c>
      <c r="P78" s="111" t="str">
        <f>IF(AND(VLOOKUP($A78,BASIC_TAB!$C$11:$AU$151,8,0)="",VLOOKUP($A78,BASIC_TAB!$C$11:$AU$151,9,0)=""),"",IF(VLOOKUP($A78,BASIC_TAB!$C$11:$AU$151,15,0)="*",0,VLOOKUP($A78,BASIC_TAB!$C$11:$AU$151,15,0)))</f>
        <v/>
      </c>
      <c r="Q78" s="111" t="str">
        <f>IF(AND(VLOOKUP($A78,BASIC_TAB!$C$11:$AU$151,8,0)="",VLOOKUP($A78,BASIC_TAB!$C$11:$AU$151,9,0)=""),"",IF(VLOOKUP($A78,BASIC_TAB!$C$11:$AU$151,16,0)="*",0,VLOOKUP($A78,BASIC_TAB!$C$11:$AU$151,16,0)))</f>
        <v/>
      </c>
      <c r="R78" s="111" t="str">
        <f>IF(AND(VLOOKUP($A78,BASIC_TAB!$C$11:$AU$151,8,0)="",VLOOKUP($A78,BASIC_TAB!$C$11:$AU$151,9,0)=""),"",IF(VLOOKUP($A78,BASIC_TAB!$C$11:$AU$151,17,0)="*",0,VLOOKUP($A78,BASIC_TAB!$C$11:$AU$151,17,0)))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VLOOKUP(LARGE(BASIC_TAB!$B$11:$B$151,ROW(B79)-5),BASIC_TAB!$B$11:$C$151,2,0)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IF(AND(VLOOKUP($A79,BASIC_TAB!$C$11:$AU$151,8,0)="",VLOOKUP($A79,BASIC_TAB!$C$11:$AU$151,9,0)=""),"",IF(VLOOKUP($A79,BASIC_TAB!$C$11:$AU$151,14,0)="*",0,VLOOKUP($A79,BASIC_TAB!$C$11:$AU$151,14,0)))</f>
        <v/>
      </c>
      <c r="P79" s="111" t="str">
        <f>IF(AND(VLOOKUP($A79,BASIC_TAB!$C$11:$AU$151,8,0)="",VLOOKUP($A79,BASIC_TAB!$C$11:$AU$151,9,0)=""),"",IF(VLOOKUP($A79,BASIC_TAB!$C$11:$AU$151,15,0)="*",0,VLOOKUP($A79,BASIC_TAB!$C$11:$AU$151,15,0)))</f>
        <v/>
      </c>
      <c r="Q79" s="111" t="str">
        <f>IF(AND(VLOOKUP($A79,BASIC_TAB!$C$11:$AU$151,8,0)="",VLOOKUP($A79,BASIC_TAB!$C$11:$AU$151,9,0)=""),"",IF(VLOOKUP($A79,BASIC_TAB!$C$11:$AU$151,16,0)="*",0,VLOOKUP($A79,BASIC_TAB!$C$11:$AU$151,16,0)))</f>
        <v/>
      </c>
      <c r="R79" s="111" t="str">
        <f>IF(AND(VLOOKUP($A79,BASIC_TAB!$C$11:$AU$151,8,0)="",VLOOKUP($A79,BASIC_TAB!$C$11:$AU$151,9,0)=""),"",IF(VLOOKUP($A79,BASIC_TAB!$C$11:$AU$151,17,0)="*",0,VLOOKUP($A79,BASIC_TAB!$C$11:$AU$151,17,0)))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VLOOKUP(LARGE(BASIC_TAB!$B$11:$B$151,ROW(B80)-5),BASIC_TAB!$B$11:$C$151,2,0)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IF(AND(VLOOKUP($A80,BASIC_TAB!$C$11:$AU$151,8,0)="",VLOOKUP($A80,BASIC_TAB!$C$11:$AU$151,9,0)=""),"",IF(VLOOKUP($A80,BASIC_TAB!$C$11:$AU$151,14,0)="*",0,VLOOKUP($A80,BASIC_TAB!$C$11:$AU$151,14,0)))</f>
        <v/>
      </c>
      <c r="P80" s="111" t="str">
        <f>IF(AND(VLOOKUP($A80,BASIC_TAB!$C$11:$AU$151,8,0)="",VLOOKUP($A80,BASIC_TAB!$C$11:$AU$151,9,0)=""),"",IF(VLOOKUP($A80,BASIC_TAB!$C$11:$AU$151,15,0)="*",0,VLOOKUP($A80,BASIC_TAB!$C$11:$AU$151,15,0)))</f>
        <v/>
      </c>
      <c r="Q80" s="111" t="str">
        <f>IF(AND(VLOOKUP($A80,BASIC_TAB!$C$11:$AU$151,8,0)="",VLOOKUP($A80,BASIC_TAB!$C$11:$AU$151,9,0)=""),"",IF(VLOOKUP($A80,BASIC_TAB!$C$11:$AU$151,16,0)="*",0,VLOOKUP($A80,BASIC_TAB!$C$11:$AU$151,16,0)))</f>
        <v/>
      </c>
      <c r="R80" s="111" t="str">
        <f>IF(AND(VLOOKUP($A80,BASIC_TAB!$C$11:$AU$151,8,0)="",VLOOKUP($A80,BASIC_TAB!$C$11:$AU$151,9,0)=""),"",IF(VLOOKUP($A80,BASIC_TAB!$C$11:$AU$151,17,0)="*",0,VLOOKUP($A80,BASIC_TAB!$C$11:$AU$151,17,0)))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VLOOKUP(LARGE(BASIC_TAB!$B$11:$B$151,ROW(B81)-5),BASIC_TAB!$B$11:$C$151,2,0)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IF(AND(VLOOKUP($A81,BASIC_TAB!$C$11:$AU$151,8,0)="",VLOOKUP($A81,BASIC_TAB!$C$11:$AU$151,9,0)=""),"",IF(VLOOKUP($A81,BASIC_TAB!$C$11:$AU$151,14,0)="*",0,VLOOKUP($A81,BASIC_TAB!$C$11:$AU$151,14,0)))</f>
        <v/>
      </c>
      <c r="P81" s="111" t="str">
        <f>IF(AND(VLOOKUP($A81,BASIC_TAB!$C$11:$AU$151,8,0)="",VLOOKUP($A81,BASIC_TAB!$C$11:$AU$151,9,0)=""),"",IF(VLOOKUP($A81,BASIC_TAB!$C$11:$AU$151,15,0)="*",0,VLOOKUP($A81,BASIC_TAB!$C$11:$AU$151,15,0)))</f>
        <v/>
      </c>
      <c r="Q81" s="111" t="str">
        <f>IF(AND(VLOOKUP($A81,BASIC_TAB!$C$11:$AU$151,8,0)="",VLOOKUP($A81,BASIC_TAB!$C$11:$AU$151,9,0)=""),"",IF(VLOOKUP($A81,BASIC_TAB!$C$11:$AU$151,16,0)="*",0,VLOOKUP($A81,BASIC_TAB!$C$11:$AU$151,16,0)))</f>
        <v/>
      </c>
      <c r="R81" s="111" t="str">
        <f>IF(AND(VLOOKUP($A81,BASIC_TAB!$C$11:$AU$151,8,0)="",VLOOKUP($A81,BASIC_TAB!$C$11:$AU$151,9,0)=""),"",IF(VLOOKUP($A81,BASIC_TAB!$C$11:$AU$151,17,0)="*",0,VLOOKUP($A81,BASIC_TAB!$C$11:$AU$151,17,0)))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VLOOKUP(LARGE(BASIC_TAB!$B$11:$B$151,ROW(B82)-5),BASIC_TAB!$B$11:$C$151,2,0)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IF(AND(VLOOKUP($A82,BASIC_TAB!$C$11:$AU$151,8,0)="",VLOOKUP($A82,BASIC_TAB!$C$11:$AU$151,9,0)=""),"",IF(VLOOKUP($A82,BASIC_TAB!$C$11:$AU$151,14,0)="*",0,VLOOKUP($A82,BASIC_TAB!$C$11:$AU$151,14,0)))</f>
        <v/>
      </c>
      <c r="P82" s="111" t="str">
        <f>IF(AND(VLOOKUP($A82,BASIC_TAB!$C$11:$AU$151,8,0)="",VLOOKUP($A82,BASIC_TAB!$C$11:$AU$151,9,0)=""),"",IF(VLOOKUP($A82,BASIC_TAB!$C$11:$AU$151,15,0)="*",0,VLOOKUP($A82,BASIC_TAB!$C$11:$AU$151,15,0)))</f>
        <v/>
      </c>
      <c r="Q82" s="111" t="str">
        <f>IF(AND(VLOOKUP($A82,BASIC_TAB!$C$11:$AU$151,8,0)="",VLOOKUP($A82,BASIC_TAB!$C$11:$AU$151,9,0)=""),"",IF(VLOOKUP($A82,BASIC_TAB!$C$11:$AU$151,16,0)="*",0,VLOOKUP($A82,BASIC_TAB!$C$11:$AU$151,16,0)))</f>
        <v/>
      </c>
      <c r="R82" s="111" t="str">
        <f>IF(AND(VLOOKUP($A82,BASIC_TAB!$C$11:$AU$151,8,0)="",VLOOKUP($A82,BASIC_TAB!$C$11:$AU$151,9,0)=""),"",IF(VLOOKUP($A82,BASIC_TAB!$C$11:$AU$151,17,0)="*",0,VLOOKUP($A82,BASIC_TAB!$C$11:$AU$151,17,0)))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VLOOKUP(LARGE(BASIC_TAB!$B$11:$B$151,ROW(B83)-5),BASIC_TAB!$B$11:$C$151,2,0)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IF(AND(VLOOKUP($A83,BASIC_TAB!$C$11:$AU$151,8,0)="",VLOOKUP($A83,BASIC_TAB!$C$11:$AU$151,9,0)=""),"",IF(VLOOKUP($A83,BASIC_TAB!$C$11:$AU$151,14,0)="*",0,VLOOKUP($A83,BASIC_TAB!$C$11:$AU$151,14,0)))</f>
        <v/>
      </c>
      <c r="P83" s="111" t="str">
        <f>IF(AND(VLOOKUP($A83,BASIC_TAB!$C$11:$AU$151,8,0)="",VLOOKUP($A83,BASIC_TAB!$C$11:$AU$151,9,0)=""),"",IF(VLOOKUP($A83,BASIC_TAB!$C$11:$AU$151,15,0)="*",0,VLOOKUP($A83,BASIC_TAB!$C$11:$AU$151,15,0)))</f>
        <v/>
      </c>
      <c r="Q83" s="111" t="str">
        <f>IF(AND(VLOOKUP($A83,BASIC_TAB!$C$11:$AU$151,8,0)="",VLOOKUP($A83,BASIC_TAB!$C$11:$AU$151,9,0)=""),"",IF(VLOOKUP($A83,BASIC_TAB!$C$11:$AU$151,16,0)="*",0,VLOOKUP($A83,BASIC_TAB!$C$11:$AU$151,16,0)))</f>
        <v/>
      </c>
      <c r="R83" s="111" t="str">
        <f>IF(AND(VLOOKUP($A83,BASIC_TAB!$C$11:$AU$151,8,0)="",VLOOKUP($A83,BASIC_TAB!$C$11:$AU$151,9,0)=""),"",IF(VLOOKUP($A83,BASIC_TAB!$C$11:$AU$151,17,0)="*",0,VLOOKUP($A83,BASIC_TAB!$C$11:$AU$151,17,0)))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VLOOKUP(LARGE(BASIC_TAB!$B$11:$B$151,ROW(B84)-5),BASIC_TAB!$B$11:$C$151,2,0)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IF(AND(VLOOKUP($A84,BASIC_TAB!$C$11:$AU$151,8,0)="",VLOOKUP($A84,BASIC_TAB!$C$11:$AU$151,9,0)=""),"",IF(VLOOKUP($A84,BASIC_TAB!$C$11:$AU$151,14,0)="*",0,VLOOKUP($A84,BASIC_TAB!$C$11:$AU$151,14,0)))</f>
        <v/>
      </c>
      <c r="P84" s="111" t="str">
        <f>IF(AND(VLOOKUP($A84,BASIC_TAB!$C$11:$AU$151,8,0)="",VLOOKUP($A84,BASIC_TAB!$C$11:$AU$151,9,0)=""),"",IF(VLOOKUP($A84,BASIC_TAB!$C$11:$AU$151,15,0)="*",0,VLOOKUP($A84,BASIC_TAB!$C$11:$AU$151,15,0)))</f>
        <v/>
      </c>
      <c r="Q84" s="111" t="str">
        <f>IF(AND(VLOOKUP($A84,BASIC_TAB!$C$11:$AU$151,8,0)="",VLOOKUP($A84,BASIC_TAB!$C$11:$AU$151,9,0)=""),"",IF(VLOOKUP($A84,BASIC_TAB!$C$11:$AU$151,16,0)="*",0,VLOOKUP($A84,BASIC_TAB!$C$11:$AU$151,16,0)))</f>
        <v/>
      </c>
      <c r="R84" s="111" t="str">
        <f>IF(AND(VLOOKUP($A84,BASIC_TAB!$C$11:$AU$151,8,0)="",VLOOKUP($A84,BASIC_TAB!$C$11:$AU$151,9,0)=""),"",IF(VLOOKUP($A84,BASIC_TAB!$C$11:$AU$151,17,0)="*",0,VLOOKUP($A84,BASIC_TAB!$C$11:$AU$151,17,0)))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VLOOKUP(LARGE(BASIC_TAB!$B$11:$B$151,ROW(B85)-5),BASIC_TAB!$B$11:$C$151,2,0)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IF(AND(VLOOKUP($A85,BASIC_TAB!$C$11:$AU$151,8,0)="",VLOOKUP($A85,BASIC_TAB!$C$11:$AU$151,9,0)=""),"",IF(VLOOKUP($A85,BASIC_TAB!$C$11:$AU$151,14,0)="*",0,VLOOKUP($A85,BASIC_TAB!$C$11:$AU$151,14,0)))</f>
        <v/>
      </c>
      <c r="P85" s="111" t="str">
        <f>IF(AND(VLOOKUP($A85,BASIC_TAB!$C$11:$AU$151,8,0)="",VLOOKUP($A85,BASIC_TAB!$C$11:$AU$151,9,0)=""),"",IF(VLOOKUP($A85,BASIC_TAB!$C$11:$AU$151,15,0)="*",0,VLOOKUP($A85,BASIC_TAB!$C$11:$AU$151,15,0)))</f>
        <v/>
      </c>
      <c r="Q85" s="111" t="str">
        <f>IF(AND(VLOOKUP($A85,BASIC_TAB!$C$11:$AU$151,8,0)="",VLOOKUP($A85,BASIC_TAB!$C$11:$AU$151,9,0)=""),"",IF(VLOOKUP($A85,BASIC_TAB!$C$11:$AU$151,16,0)="*",0,VLOOKUP($A85,BASIC_TAB!$C$11:$AU$151,16,0)))</f>
        <v/>
      </c>
      <c r="R85" s="111" t="str">
        <f>IF(AND(VLOOKUP($A85,BASIC_TAB!$C$11:$AU$151,8,0)="",VLOOKUP($A85,BASIC_TAB!$C$11:$AU$151,9,0)=""),"",IF(VLOOKUP($A85,BASIC_TAB!$C$11:$AU$151,17,0)="*",0,VLOOKUP($A85,BASIC_TAB!$C$11:$AU$151,17,0)))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VLOOKUP(LARGE(BASIC_TAB!$B$11:$B$151,ROW(B86)-5),BASIC_TAB!$B$11:$C$151,2,0)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IF(AND(VLOOKUP($A86,BASIC_TAB!$C$11:$AU$151,8,0)="",VLOOKUP($A86,BASIC_TAB!$C$11:$AU$151,9,0)=""),"",IF(VLOOKUP($A86,BASIC_TAB!$C$11:$AU$151,14,0)="*",0,VLOOKUP($A86,BASIC_TAB!$C$11:$AU$151,14,0)))</f>
        <v/>
      </c>
      <c r="P86" s="111" t="str">
        <f>IF(AND(VLOOKUP($A86,BASIC_TAB!$C$11:$AU$151,8,0)="",VLOOKUP($A86,BASIC_TAB!$C$11:$AU$151,9,0)=""),"",IF(VLOOKUP($A86,BASIC_TAB!$C$11:$AU$151,15,0)="*",0,VLOOKUP($A86,BASIC_TAB!$C$11:$AU$151,15,0)))</f>
        <v/>
      </c>
      <c r="Q86" s="111" t="str">
        <f>IF(AND(VLOOKUP($A86,BASIC_TAB!$C$11:$AU$151,8,0)="",VLOOKUP($A86,BASIC_TAB!$C$11:$AU$151,9,0)=""),"",IF(VLOOKUP($A86,BASIC_TAB!$C$11:$AU$151,16,0)="*",0,VLOOKUP($A86,BASIC_TAB!$C$11:$AU$151,16,0)))</f>
        <v/>
      </c>
      <c r="R86" s="111" t="str">
        <f>IF(AND(VLOOKUP($A86,BASIC_TAB!$C$11:$AU$151,8,0)="",VLOOKUP($A86,BASIC_TAB!$C$11:$AU$151,9,0)=""),"",IF(VLOOKUP($A86,BASIC_TAB!$C$11:$AU$151,17,0)="*",0,VLOOKUP($A86,BASIC_TAB!$C$11:$AU$151,17,0)))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VLOOKUP(LARGE(BASIC_TAB!$B$11:$B$151,ROW(B87)-5),BASIC_TAB!$B$11:$C$151,2,0)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IF(AND(VLOOKUP($A87,BASIC_TAB!$C$11:$AU$151,8,0)="",VLOOKUP($A87,BASIC_TAB!$C$11:$AU$151,9,0)=""),"",IF(VLOOKUP($A87,BASIC_TAB!$C$11:$AU$151,14,0)="*",0,VLOOKUP($A87,BASIC_TAB!$C$11:$AU$151,14,0)))</f>
        <v/>
      </c>
      <c r="P87" s="111" t="str">
        <f>IF(AND(VLOOKUP($A87,BASIC_TAB!$C$11:$AU$151,8,0)="",VLOOKUP($A87,BASIC_TAB!$C$11:$AU$151,9,0)=""),"",IF(VLOOKUP($A87,BASIC_TAB!$C$11:$AU$151,15,0)="*",0,VLOOKUP($A87,BASIC_TAB!$C$11:$AU$151,15,0)))</f>
        <v/>
      </c>
      <c r="Q87" s="111" t="str">
        <f>IF(AND(VLOOKUP($A87,BASIC_TAB!$C$11:$AU$151,8,0)="",VLOOKUP($A87,BASIC_TAB!$C$11:$AU$151,9,0)=""),"",IF(VLOOKUP($A87,BASIC_TAB!$C$11:$AU$151,16,0)="*",0,VLOOKUP($A87,BASIC_TAB!$C$11:$AU$151,16,0)))</f>
        <v/>
      </c>
      <c r="R87" s="111" t="str">
        <f>IF(AND(VLOOKUP($A87,BASIC_TAB!$C$11:$AU$151,8,0)="",VLOOKUP($A87,BASIC_TAB!$C$11:$AU$151,9,0)=""),"",IF(VLOOKUP($A87,BASIC_TAB!$C$11:$AU$151,17,0)="*",0,VLOOKUP($A87,BASIC_TAB!$C$11:$AU$151,17,0)))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VLOOKUP(LARGE(BASIC_TAB!$B$11:$B$151,ROW(B88)-5),BASIC_TAB!$B$11:$C$151,2,0)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IF(AND(VLOOKUP($A88,BASIC_TAB!$C$11:$AU$151,8,0)="",VLOOKUP($A88,BASIC_TAB!$C$11:$AU$151,9,0)=""),"",IF(VLOOKUP($A88,BASIC_TAB!$C$11:$AU$151,14,0)="*",0,VLOOKUP($A88,BASIC_TAB!$C$11:$AU$151,14,0)))</f>
        <v/>
      </c>
      <c r="P88" s="111" t="str">
        <f>IF(AND(VLOOKUP($A88,BASIC_TAB!$C$11:$AU$151,8,0)="",VLOOKUP($A88,BASIC_TAB!$C$11:$AU$151,9,0)=""),"",IF(VLOOKUP($A88,BASIC_TAB!$C$11:$AU$151,15,0)="*",0,VLOOKUP($A88,BASIC_TAB!$C$11:$AU$151,15,0)))</f>
        <v/>
      </c>
      <c r="Q88" s="111" t="str">
        <f>IF(AND(VLOOKUP($A88,BASIC_TAB!$C$11:$AU$151,8,0)="",VLOOKUP($A88,BASIC_TAB!$C$11:$AU$151,9,0)=""),"",IF(VLOOKUP($A88,BASIC_TAB!$C$11:$AU$151,16,0)="*",0,VLOOKUP($A88,BASIC_TAB!$C$11:$AU$151,16,0)))</f>
        <v/>
      </c>
      <c r="R88" s="111" t="str">
        <f>IF(AND(VLOOKUP($A88,BASIC_TAB!$C$11:$AU$151,8,0)="",VLOOKUP($A88,BASIC_TAB!$C$11:$AU$151,9,0)=""),"",IF(VLOOKUP($A88,BASIC_TAB!$C$11:$AU$151,17,0)="*",0,VLOOKUP($A88,BASIC_TAB!$C$11:$AU$151,17,0)))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VLOOKUP(LARGE(BASIC_TAB!$B$11:$B$151,ROW(B89)-5),BASIC_TAB!$B$11:$C$151,2,0)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IF(AND(VLOOKUP($A89,BASIC_TAB!$C$11:$AU$151,8,0)="",VLOOKUP($A89,BASIC_TAB!$C$11:$AU$151,9,0)=""),"",IF(VLOOKUP($A89,BASIC_TAB!$C$11:$AU$151,14,0)="*",0,VLOOKUP($A89,BASIC_TAB!$C$11:$AU$151,14,0)))</f>
        <v/>
      </c>
      <c r="P89" s="111" t="str">
        <f>IF(AND(VLOOKUP($A89,BASIC_TAB!$C$11:$AU$151,8,0)="",VLOOKUP($A89,BASIC_TAB!$C$11:$AU$151,9,0)=""),"",IF(VLOOKUP($A89,BASIC_TAB!$C$11:$AU$151,15,0)="*",0,VLOOKUP($A89,BASIC_TAB!$C$11:$AU$151,15,0)))</f>
        <v/>
      </c>
      <c r="Q89" s="111" t="str">
        <f>IF(AND(VLOOKUP($A89,BASIC_TAB!$C$11:$AU$151,8,0)="",VLOOKUP($A89,BASIC_TAB!$C$11:$AU$151,9,0)=""),"",IF(VLOOKUP($A89,BASIC_TAB!$C$11:$AU$151,16,0)="*",0,VLOOKUP($A89,BASIC_TAB!$C$11:$AU$151,16,0)))</f>
        <v/>
      </c>
      <c r="R89" s="111" t="str">
        <f>IF(AND(VLOOKUP($A89,BASIC_TAB!$C$11:$AU$151,8,0)="",VLOOKUP($A89,BASIC_TAB!$C$11:$AU$151,9,0)=""),"",IF(VLOOKUP($A89,BASIC_TAB!$C$11:$AU$151,17,0)="*",0,VLOOKUP($A89,BASIC_TAB!$C$11:$AU$151,17,0)))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VLOOKUP(LARGE(BASIC_TAB!$B$11:$B$151,ROW(B90)-5),BASIC_TAB!$B$11:$C$151,2,0)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IF(AND(VLOOKUP($A90,BASIC_TAB!$C$11:$AU$151,8,0)="",VLOOKUP($A90,BASIC_TAB!$C$11:$AU$151,9,0)=""),"",IF(VLOOKUP($A90,BASIC_TAB!$C$11:$AU$151,14,0)="*",0,VLOOKUP($A90,BASIC_TAB!$C$11:$AU$151,14,0)))</f>
        <v/>
      </c>
      <c r="P90" s="111" t="str">
        <f>IF(AND(VLOOKUP($A90,BASIC_TAB!$C$11:$AU$151,8,0)="",VLOOKUP($A90,BASIC_TAB!$C$11:$AU$151,9,0)=""),"",IF(VLOOKUP($A90,BASIC_TAB!$C$11:$AU$151,15,0)="*",0,VLOOKUP($A90,BASIC_TAB!$C$11:$AU$151,15,0)))</f>
        <v/>
      </c>
      <c r="Q90" s="111" t="str">
        <f>IF(AND(VLOOKUP($A90,BASIC_TAB!$C$11:$AU$151,8,0)="",VLOOKUP($A90,BASIC_TAB!$C$11:$AU$151,9,0)=""),"",IF(VLOOKUP($A90,BASIC_TAB!$C$11:$AU$151,16,0)="*",0,VLOOKUP($A90,BASIC_TAB!$C$11:$AU$151,16,0)))</f>
        <v/>
      </c>
      <c r="R90" s="111" t="str">
        <f>IF(AND(VLOOKUP($A90,BASIC_TAB!$C$11:$AU$151,8,0)="",VLOOKUP($A90,BASIC_TAB!$C$11:$AU$151,9,0)=""),"",IF(VLOOKUP($A90,BASIC_TAB!$C$11:$AU$151,17,0)="*",0,VLOOKUP($A90,BASIC_TAB!$C$11:$AU$151,17,0)))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VLOOKUP(LARGE(BASIC_TAB!$B$11:$B$151,ROW(B91)-5),BASIC_TAB!$B$11:$C$151,2,0)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IF(AND(VLOOKUP($A91,BASIC_TAB!$C$11:$AU$151,8,0)="",VLOOKUP($A91,BASIC_TAB!$C$11:$AU$151,9,0)=""),"",IF(VLOOKUP($A91,BASIC_TAB!$C$11:$AU$151,14,0)="*",0,VLOOKUP($A91,BASIC_TAB!$C$11:$AU$151,14,0)))</f>
        <v/>
      </c>
      <c r="P91" s="111" t="str">
        <f>IF(AND(VLOOKUP($A91,BASIC_TAB!$C$11:$AU$151,8,0)="",VLOOKUP($A91,BASIC_TAB!$C$11:$AU$151,9,0)=""),"",IF(VLOOKUP($A91,BASIC_TAB!$C$11:$AU$151,15,0)="*",0,VLOOKUP($A91,BASIC_TAB!$C$11:$AU$151,15,0)))</f>
        <v/>
      </c>
      <c r="Q91" s="111" t="str">
        <f>IF(AND(VLOOKUP($A91,BASIC_TAB!$C$11:$AU$151,8,0)="",VLOOKUP($A91,BASIC_TAB!$C$11:$AU$151,9,0)=""),"",IF(VLOOKUP($A91,BASIC_TAB!$C$11:$AU$151,16,0)="*",0,VLOOKUP($A91,BASIC_TAB!$C$11:$AU$151,16,0)))</f>
        <v/>
      </c>
      <c r="R91" s="111" t="str">
        <f>IF(AND(VLOOKUP($A91,BASIC_TAB!$C$11:$AU$151,8,0)="",VLOOKUP($A91,BASIC_TAB!$C$11:$AU$151,9,0)=""),"",IF(VLOOKUP($A91,BASIC_TAB!$C$11:$AU$151,17,0)="*",0,VLOOKUP($A91,BASIC_TAB!$C$11:$AU$151,17,0)))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VLOOKUP(LARGE(BASIC_TAB!$B$11:$B$151,ROW(B92)-5),BASIC_TAB!$B$11:$C$151,2,0)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IF(AND(VLOOKUP($A92,BASIC_TAB!$C$11:$AU$151,8,0)="",VLOOKUP($A92,BASIC_TAB!$C$11:$AU$151,9,0)=""),"",IF(VLOOKUP($A92,BASIC_TAB!$C$11:$AU$151,14,0)="*",0,VLOOKUP($A92,BASIC_TAB!$C$11:$AU$151,14,0)))</f>
        <v/>
      </c>
      <c r="P92" s="111" t="str">
        <f>IF(AND(VLOOKUP($A92,BASIC_TAB!$C$11:$AU$151,8,0)="",VLOOKUP($A92,BASIC_TAB!$C$11:$AU$151,9,0)=""),"",IF(VLOOKUP($A92,BASIC_TAB!$C$11:$AU$151,15,0)="*",0,VLOOKUP($A92,BASIC_TAB!$C$11:$AU$151,15,0)))</f>
        <v/>
      </c>
      <c r="Q92" s="111" t="str">
        <f>IF(AND(VLOOKUP($A92,BASIC_TAB!$C$11:$AU$151,8,0)="",VLOOKUP($A92,BASIC_TAB!$C$11:$AU$151,9,0)=""),"",IF(VLOOKUP($A92,BASIC_TAB!$C$11:$AU$151,16,0)="*",0,VLOOKUP($A92,BASIC_TAB!$C$11:$AU$151,16,0)))</f>
        <v/>
      </c>
      <c r="R92" s="111" t="str">
        <f>IF(AND(VLOOKUP($A92,BASIC_TAB!$C$11:$AU$151,8,0)="",VLOOKUP($A92,BASIC_TAB!$C$11:$AU$151,9,0)=""),"",IF(VLOOKUP($A92,BASIC_TAB!$C$11:$AU$151,17,0)="*",0,VLOOKUP($A92,BASIC_TAB!$C$11:$AU$151,17,0)))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VLOOKUP(LARGE(BASIC_TAB!$B$11:$B$151,ROW(B93)-5),BASIC_TAB!$B$11:$C$151,2,0)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IF(AND(VLOOKUP($A93,BASIC_TAB!$C$11:$AU$151,8,0)="",VLOOKUP($A93,BASIC_TAB!$C$11:$AU$151,9,0)=""),"",IF(VLOOKUP($A93,BASIC_TAB!$C$11:$AU$151,14,0)="*",0,VLOOKUP($A93,BASIC_TAB!$C$11:$AU$151,14,0)))</f>
        <v/>
      </c>
      <c r="P93" s="111" t="str">
        <f>IF(AND(VLOOKUP($A93,BASIC_TAB!$C$11:$AU$151,8,0)="",VLOOKUP($A93,BASIC_TAB!$C$11:$AU$151,9,0)=""),"",IF(VLOOKUP($A93,BASIC_TAB!$C$11:$AU$151,15,0)="*",0,VLOOKUP($A93,BASIC_TAB!$C$11:$AU$151,15,0)))</f>
        <v/>
      </c>
      <c r="Q93" s="111" t="str">
        <f>IF(AND(VLOOKUP($A93,BASIC_TAB!$C$11:$AU$151,8,0)="",VLOOKUP($A93,BASIC_TAB!$C$11:$AU$151,9,0)=""),"",IF(VLOOKUP($A93,BASIC_TAB!$C$11:$AU$151,16,0)="*",0,VLOOKUP($A93,BASIC_TAB!$C$11:$AU$151,16,0)))</f>
        <v/>
      </c>
      <c r="R93" s="111" t="str">
        <f>IF(AND(VLOOKUP($A93,BASIC_TAB!$C$11:$AU$151,8,0)="",VLOOKUP($A93,BASIC_TAB!$C$11:$AU$151,9,0)=""),"",IF(VLOOKUP($A93,BASIC_TAB!$C$11:$AU$151,17,0)="*",0,VLOOKUP($A93,BASIC_TAB!$C$11:$AU$151,17,0)))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VLOOKUP(LARGE(BASIC_TAB!$B$11:$B$151,ROW(B94)-5),BASIC_TAB!$B$11:$C$151,2,0)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IF(AND(VLOOKUP($A94,BASIC_TAB!$C$11:$AU$151,8,0)="",VLOOKUP($A94,BASIC_TAB!$C$11:$AU$151,9,0)=""),"",IF(VLOOKUP($A94,BASIC_TAB!$C$11:$AU$151,14,0)="*",0,VLOOKUP($A94,BASIC_TAB!$C$11:$AU$151,14,0)))</f>
        <v/>
      </c>
      <c r="P94" s="111" t="str">
        <f>IF(AND(VLOOKUP($A94,BASIC_TAB!$C$11:$AU$151,8,0)="",VLOOKUP($A94,BASIC_TAB!$C$11:$AU$151,9,0)=""),"",IF(VLOOKUP($A94,BASIC_TAB!$C$11:$AU$151,15,0)="*",0,VLOOKUP($A94,BASIC_TAB!$C$11:$AU$151,15,0)))</f>
        <v/>
      </c>
      <c r="Q94" s="111" t="str">
        <f>IF(AND(VLOOKUP($A94,BASIC_TAB!$C$11:$AU$151,8,0)="",VLOOKUP($A94,BASIC_TAB!$C$11:$AU$151,9,0)=""),"",IF(VLOOKUP($A94,BASIC_TAB!$C$11:$AU$151,16,0)="*",0,VLOOKUP($A94,BASIC_TAB!$C$11:$AU$151,16,0)))</f>
        <v/>
      </c>
      <c r="R94" s="111" t="str">
        <f>IF(AND(VLOOKUP($A94,BASIC_TAB!$C$11:$AU$151,8,0)="",VLOOKUP($A94,BASIC_TAB!$C$11:$AU$151,9,0)=""),"",IF(VLOOKUP($A94,BASIC_TAB!$C$11:$AU$151,17,0)="*",0,VLOOKUP($A94,BASIC_TAB!$C$11:$AU$151,17,0)))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VLOOKUP(LARGE(BASIC_TAB!$B$11:$B$151,ROW(B95)-5),BASIC_TAB!$B$11:$C$151,2,0)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IF(AND(VLOOKUP($A95,BASIC_TAB!$C$11:$AU$151,8,0)="",VLOOKUP($A95,BASIC_TAB!$C$11:$AU$151,9,0)=""),"",IF(VLOOKUP($A95,BASIC_TAB!$C$11:$AU$151,14,0)="*",0,VLOOKUP($A95,BASIC_TAB!$C$11:$AU$151,14,0)))</f>
        <v/>
      </c>
      <c r="P95" s="111" t="str">
        <f>IF(AND(VLOOKUP($A95,BASIC_TAB!$C$11:$AU$151,8,0)="",VLOOKUP($A95,BASIC_TAB!$C$11:$AU$151,9,0)=""),"",IF(VLOOKUP($A95,BASIC_TAB!$C$11:$AU$151,15,0)="*",0,VLOOKUP($A95,BASIC_TAB!$C$11:$AU$151,15,0)))</f>
        <v/>
      </c>
      <c r="Q95" s="111" t="str">
        <f>IF(AND(VLOOKUP($A95,BASIC_TAB!$C$11:$AU$151,8,0)="",VLOOKUP($A95,BASIC_TAB!$C$11:$AU$151,9,0)=""),"",IF(VLOOKUP($A95,BASIC_TAB!$C$11:$AU$151,16,0)="*",0,VLOOKUP($A95,BASIC_TAB!$C$11:$AU$151,16,0)))</f>
        <v/>
      </c>
      <c r="R95" s="111" t="str">
        <f>IF(AND(VLOOKUP($A95,BASIC_TAB!$C$11:$AU$151,8,0)="",VLOOKUP($A95,BASIC_TAB!$C$11:$AU$151,9,0)=""),"",IF(VLOOKUP($A95,BASIC_TAB!$C$11:$AU$151,17,0)="*",0,VLOOKUP($A95,BASIC_TAB!$C$11:$AU$151,17,0)))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VLOOKUP(LARGE(BASIC_TAB!$B$11:$B$151,ROW(B96)-5),BASIC_TAB!$B$11:$C$151,2,0)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IF(AND(VLOOKUP($A96,BASIC_TAB!$C$11:$AU$151,8,0)="",VLOOKUP($A96,BASIC_TAB!$C$11:$AU$151,9,0)=""),"",IF(VLOOKUP($A96,BASIC_TAB!$C$11:$AU$151,14,0)="*",0,VLOOKUP($A96,BASIC_TAB!$C$11:$AU$151,14,0)))</f>
        <v/>
      </c>
      <c r="P96" s="111" t="str">
        <f>IF(AND(VLOOKUP($A96,BASIC_TAB!$C$11:$AU$151,8,0)="",VLOOKUP($A96,BASIC_TAB!$C$11:$AU$151,9,0)=""),"",IF(VLOOKUP($A96,BASIC_TAB!$C$11:$AU$151,15,0)="*",0,VLOOKUP($A96,BASIC_TAB!$C$11:$AU$151,15,0)))</f>
        <v/>
      </c>
      <c r="Q96" s="111" t="str">
        <f>IF(AND(VLOOKUP($A96,BASIC_TAB!$C$11:$AU$151,8,0)="",VLOOKUP($A96,BASIC_TAB!$C$11:$AU$151,9,0)=""),"",IF(VLOOKUP($A96,BASIC_TAB!$C$11:$AU$151,16,0)="*",0,VLOOKUP($A96,BASIC_TAB!$C$11:$AU$151,16,0)))</f>
        <v/>
      </c>
      <c r="R96" s="111" t="str">
        <f>IF(AND(VLOOKUP($A96,BASIC_TAB!$C$11:$AU$151,8,0)="",VLOOKUP($A96,BASIC_TAB!$C$11:$AU$151,9,0)=""),"",IF(VLOOKUP($A96,BASIC_TAB!$C$11:$AU$151,17,0)="*",0,VLOOKUP($A96,BASIC_TAB!$C$11:$AU$151,17,0)))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VLOOKUP(LARGE(BASIC_TAB!$B$11:$B$151,ROW(B97)-5),BASIC_TAB!$B$11:$C$151,2,0)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IF(AND(VLOOKUP($A97,BASIC_TAB!$C$11:$AU$151,8,0)="",VLOOKUP($A97,BASIC_TAB!$C$11:$AU$151,9,0)=""),"",IF(VLOOKUP($A97,BASIC_TAB!$C$11:$AU$151,14,0)="*",0,VLOOKUP($A97,BASIC_TAB!$C$11:$AU$151,14,0)))</f>
        <v/>
      </c>
      <c r="P97" s="111" t="str">
        <f>IF(AND(VLOOKUP($A97,BASIC_TAB!$C$11:$AU$151,8,0)="",VLOOKUP($A97,BASIC_TAB!$C$11:$AU$151,9,0)=""),"",IF(VLOOKUP($A97,BASIC_TAB!$C$11:$AU$151,15,0)="*",0,VLOOKUP($A97,BASIC_TAB!$C$11:$AU$151,15,0)))</f>
        <v/>
      </c>
      <c r="Q97" s="111" t="str">
        <f>IF(AND(VLOOKUP($A97,BASIC_TAB!$C$11:$AU$151,8,0)="",VLOOKUP($A97,BASIC_TAB!$C$11:$AU$151,9,0)=""),"",IF(VLOOKUP($A97,BASIC_TAB!$C$11:$AU$151,16,0)="*",0,VLOOKUP($A97,BASIC_TAB!$C$11:$AU$151,16,0)))</f>
        <v/>
      </c>
      <c r="R97" s="111" t="str">
        <f>IF(AND(VLOOKUP($A97,BASIC_TAB!$C$11:$AU$151,8,0)="",VLOOKUP($A97,BASIC_TAB!$C$11:$AU$151,9,0)=""),"",IF(VLOOKUP($A97,BASIC_TAB!$C$11:$AU$151,17,0)="*",0,VLOOKUP($A97,BASIC_TAB!$C$11:$AU$151,17,0)))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VLOOKUP(LARGE(BASIC_TAB!$B$11:$B$151,ROW(B98)-5),BASIC_TAB!$B$11:$C$151,2,0)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IF(AND(VLOOKUP($A98,BASIC_TAB!$C$11:$AU$151,8,0)="",VLOOKUP($A98,BASIC_TAB!$C$11:$AU$151,9,0)=""),"",IF(VLOOKUP($A98,BASIC_TAB!$C$11:$AU$151,14,0)="*",0,VLOOKUP($A98,BASIC_TAB!$C$11:$AU$151,14,0)))</f>
        <v/>
      </c>
      <c r="P98" s="111" t="str">
        <f>IF(AND(VLOOKUP($A98,BASIC_TAB!$C$11:$AU$151,8,0)="",VLOOKUP($A98,BASIC_TAB!$C$11:$AU$151,9,0)=""),"",IF(VLOOKUP($A98,BASIC_TAB!$C$11:$AU$151,15,0)="*",0,VLOOKUP($A98,BASIC_TAB!$C$11:$AU$151,15,0)))</f>
        <v/>
      </c>
      <c r="Q98" s="111" t="str">
        <f>IF(AND(VLOOKUP($A98,BASIC_TAB!$C$11:$AU$151,8,0)="",VLOOKUP($A98,BASIC_TAB!$C$11:$AU$151,9,0)=""),"",IF(VLOOKUP($A98,BASIC_TAB!$C$11:$AU$151,16,0)="*",0,VLOOKUP($A98,BASIC_TAB!$C$11:$AU$151,16,0)))</f>
        <v/>
      </c>
      <c r="R98" s="111" t="str">
        <f>IF(AND(VLOOKUP($A98,BASIC_TAB!$C$11:$AU$151,8,0)="",VLOOKUP($A98,BASIC_TAB!$C$11:$AU$151,9,0)=""),"",IF(VLOOKUP($A98,BASIC_TAB!$C$11:$AU$151,17,0)="*",0,VLOOKUP($A98,BASIC_TAB!$C$11:$AU$151,17,0)))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VLOOKUP(LARGE(BASIC_TAB!$B$11:$B$151,ROW(B99)-5),BASIC_TAB!$B$11:$C$151,2,0)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IF(AND(VLOOKUP($A99,BASIC_TAB!$C$11:$AU$151,8,0)="",VLOOKUP($A99,BASIC_TAB!$C$11:$AU$151,9,0)=""),"",IF(VLOOKUP($A99,BASIC_TAB!$C$11:$AU$151,14,0)="*",0,VLOOKUP($A99,BASIC_TAB!$C$11:$AU$151,14,0)))</f>
        <v/>
      </c>
      <c r="P99" s="111" t="str">
        <f>IF(AND(VLOOKUP($A99,BASIC_TAB!$C$11:$AU$151,8,0)="",VLOOKUP($A99,BASIC_TAB!$C$11:$AU$151,9,0)=""),"",IF(VLOOKUP($A99,BASIC_TAB!$C$11:$AU$151,15,0)="*",0,VLOOKUP($A99,BASIC_TAB!$C$11:$AU$151,15,0)))</f>
        <v/>
      </c>
      <c r="Q99" s="111" t="str">
        <f>IF(AND(VLOOKUP($A99,BASIC_TAB!$C$11:$AU$151,8,0)="",VLOOKUP($A99,BASIC_TAB!$C$11:$AU$151,9,0)=""),"",IF(VLOOKUP($A99,BASIC_TAB!$C$11:$AU$151,16,0)="*",0,VLOOKUP($A99,BASIC_TAB!$C$11:$AU$151,16,0)))</f>
        <v/>
      </c>
      <c r="R99" s="111" t="str">
        <f>IF(AND(VLOOKUP($A99,BASIC_TAB!$C$11:$AU$151,8,0)="",VLOOKUP($A99,BASIC_TAB!$C$11:$AU$151,9,0)=""),"",IF(VLOOKUP($A99,BASIC_TAB!$C$11:$AU$151,17,0)="*",0,VLOOKUP($A99,BASIC_TAB!$C$11:$AU$151,17,0)))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VLOOKUP(LARGE(BASIC_TAB!$B$11:$B$151,ROW(B100)-5),BASIC_TAB!$B$11:$C$151,2,0)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IF(AND(VLOOKUP($A100,BASIC_TAB!$C$11:$AU$151,8,0)="",VLOOKUP($A100,BASIC_TAB!$C$11:$AU$151,9,0)=""),"",IF(VLOOKUP($A100,BASIC_TAB!$C$11:$AU$151,14,0)="*",0,VLOOKUP($A100,BASIC_TAB!$C$11:$AU$151,14,0)))</f>
        <v/>
      </c>
      <c r="P100" s="111" t="str">
        <f>IF(AND(VLOOKUP($A100,BASIC_TAB!$C$11:$AU$151,8,0)="",VLOOKUP($A100,BASIC_TAB!$C$11:$AU$151,9,0)=""),"",IF(VLOOKUP($A100,BASIC_TAB!$C$11:$AU$151,15,0)="*",0,VLOOKUP($A100,BASIC_TAB!$C$11:$AU$151,15,0)))</f>
        <v/>
      </c>
      <c r="Q100" s="111" t="str">
        <f>IF(AND(VLOOKUP($A100,BASIC_TAB!$C$11:$AU$151,8,0)="",VLOOKUP($A100,BASIC_TAB!$C$11:$AU$151,9,0)=""),"",IF(VLOOKUP($A100,BASIC_TAB!$C$11:$AU$151,16,0)="*",0,VLOOKUP($A100,BASIC_TAB!$C$11:$AU$151,16,0)))</f>
        <v/>
      </c>
      <c r="R100" s="111" t="str">
        <f>IF(AND(VLOOKUP($A100,BASIC_TAB!$C$11:$AU$151,8,0)="",VLOOKUP($A100,BASIC_TAB!$C$11:$AU$151,9,0)=""),"",IF(VLOOKUP($A100,BASIC_TAB!$C$11:$AU$151,17,0)="*",0,VLOOKUP($A100,BASIC_TAB!$C$11:$AU$151,17,0)))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VLOOKUP(LARGE(BASIC_TAB!$B$11:$B$151,ROW(B101)-5),BASIC_TAB!$B$11:$C$151,2,0)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IF(AND(VLOOKUP($A101,BASIC_TAB!$C$11:$AU$151,8,0)="",VLOOKUP($A101,BASIC_TAB!$C$11:$AU$151,9,0)=""),"",IF(VLOOKUP($A101,BASIC_TAB!$C$11:$AU$151,14,0)="*",0,VLOOKUP($A101,BASIC_TAB!$C$11:$AU$151,14,0)))</f>
        <v/>
      </c>
      <c r="P101" s="111" t="str">
        <f>IF(AND(VLOOKUP($A101,BASIC_TAB!$C$11:$AU$151,8,0)="",VLOOKUP($A101,BASIC_TAB!$C$11:$AU$151,9,0)=""),"",IF(VLOOKUP($A101,BASIC_TAB!$C$11:$AU$151,15,0)="*",0,VLOOKUP($A101,BASIC_TAB!$C$11:$AU$151,15,0)))</f>
        <v/>
      </c>
      <c r="Q101" s="111" t="str">
        <f>IF(AND(VLOOKUP($A101,BASIC_TAB!$C$11:$AU$151,8,0)="",VLOOKUP($A101,BASIC_TAB!$C$11:$AU$151,9,0)=""),"",IF(VLOOKUP($A101,BASIC_TAB!$C$11:$AU$151,16,0)="*",0,VLOOKUP($A101,BASIC_TAB!$C$11:$AU$151,16,0)))</f>
        <v/>
      </c>
      <c r="R101" s="111" t="str">
        <f>IF(AND(VLOOKUP($A101,BASIC_TAB!$C$11:$AU$151,8,0)="",VLOOKUP($A101,BASIC_TAB!$C$11:$AU$151,9,0)=""),"",IF(VLOOKUP($A101,BASIC_TAB!$C$11:$AU$151,17,0)="*",0,VLOOKUP($A101,BASIC_TAB!$C$11:$AU$151,17,0)))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VLOOKUP(LARGE(BASIC_TAB!$B$11:$B$151,ROW(B102)-5),BASIC_TAB!$B$11:$C$151,2,0)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IF(AND(VLOOKUP($A102,BASIC_TAB!$C$11:$AU$151,8,0)="",VLOOKUP($A102,BASIC_TAB!$C$11:$AU$151,9,0)=""),"",IF(VLOOKUP($A102,BASIC_TAB!$C$11:$AU$151,14,0)="*",0,VLOOKUP($A102,BASIC_TAB!$C$11:$AU$151,14,0)))</f>
        <v/>
      </c>
      <c r="P102" s="111" t="str">
        <f>IF(AND(VLOOKUP($A102,BASIC_TAB!$C$11:$AU$151,8,0)="",VLOOKUP($A102,BASIC_TAB!$C$11:$AU$151,9,0)=""),"",IF(VLOOKUP($A102,BASIC_TAB!$C$11:$AU$151,15,0)="*",0,VLOOKUP($A102,BASIC_TAB!$C$11:$AU$151,15,0)))</f>
        <v/>
      </c>
      <c r="Q102" s="111" t="str">
        <f>IF(AND(VLOOKUP($A102,BASIC_TAB!$C$11:$AU$151,8,0)="",VLOOKUP($A102,BASIC_TAB!$C$11:$AU$151,9,0)=""),"",IF(VLOOKUP($A102,BASIC_TAB!$C$11:$AU$151,16,0)="*",0,VLOOKUP($A102,BASIC_TAB!$C$11:$AU$151,16,0)))</f>
        <v/>
      </c>
      <c r="R102" s="111" t="str">
        <f>IF(AND(VLOOKUP($A102,BASIC_TAB!$C$11:$AU$151,8,0)="",VLOOKUP($A102,BASIC_TAB!$C$11:$AU$151,9,0)=""),"",IF(VLOOKUP($A102,BASIC_TAB!$C$11:$AU$151,17,0)="*",0,VLOOKUP($A102,BASIC_TAB!$C$11:$AU$151,17,0)))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VLOOKUP(LARGE(BASIC_TAB!$B$11:$B$151,ROW(B103)-5),BASIC_TAB!$B$11:$C$151,2,0)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IF(AND(VLOOKUP($A103,BASIC_TAB!$C$11:$AU$151,8,0)="",VLOOKUP($A103,BASIC_TAB!$C$11:$AU$151,9,0)=""),"",IF(VLOOKUP($A103,BASIC_TAB!$C$11:$AU$151,14,0)="*",0,VLOOKUP($A103,BASIC_TAB!$C$11:$AU$151,14,0)))</f>
        <v/>
      </c>
      <c r="P103" s="111" t="str">
        <f>IF(AND(VLOOKUP($A103,BASIC_TAB!$C$11:$AU$151,8,0)="",VLOOKUP($A103,BASIC_TAB!$C$11:$AU$151,9,0)=""),"",IF(VLOOKUP($A103,BASIC_TAB!$C$11:$AU$151,15,0)="*",0,VLOOKUP($A103,BASIC_TAB!$C$11:$AU$151,15,0)))</f>
        <v/>
      </c>
      <c r="Q103" s="111" t="str">
        <f>IF(AND(VLOOKUP($A103,BASIC_TAB!$C$11:$AU$151,8,0)="",VLOOKUP($A103,BASIC_TAB!$C$11:$AU$151,9,0)=""),"",IF(VLOOKUP($A103,BASIC_TAB!$C$11:$AU$151,16,0)="*",0,VLOOKUP($A103,BASIC_TAB!$C$11:$AU$151,16,0)))</f>
        <v/>
      </c>
      <c r="R103" s="111" t="str">
        <f>IF(AND(VLOOKUP($A103,BASIC_TAB!$C$11:$AU$151,8,0)="",VLOOKUP($A103,BASIC_TAB!$C$11:$AU$151,9,0)=""),"",IF(VLOOKUP($A103,BASIC_TAB!$C$11:$AU$151,17,0)="*",0,VLOOKUP($A103,BASIC_TAB!$C$11:$AU$151,17,0)))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VLOOKUP(LARGE(BASIC_TAB!$B$11:$B$151,ROW(B104)-5),BASIC_TAB!$B$11:$C$151,2,0)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IF(AND(VLOOKUP($A104,BASIC_TAB!$C$11:$AU$151,8,0)="",VLOOKUP($A104,BASIC_TAB!$C$11:$AU$151,9,0)=""),"",IF(VLOOKUP($A104,BASIC_TAB!$C$11:$AU$151,14,0)="*",0,VLOOKUP($A104,BASIC_TAB!$C$11:$AU$151,14,0)))</f>
        <v/>
      </c>
      <c r="P104" s="111" t="str">
        <f>IF(AND(VLOOKUP($A104,BASIC_TAB!$C$11:$AU$151,8,0)="",VLOOKUP($A104,BASIC_TAB!$C$11:$AU$151,9,0)=""),"",IF(VLOOKUP($A104,BASIC_TAB!$C$11:$AU$151,15,0)="*",0,VLOOKUP($A104,BASIC_TAB!$C$11:$AU$151,15,0)))</f>
        <v/>
      </c>
      <c r="Q104" s="111" t="str">
        <f>IF(AND(VLOOKUP($A104,BASIC_TAB!$C$11:$AU$151,8,0)="",VLOOKUP($A104,BASIC_TAB!$C$11:$AU$151,9,0)=""),"",IF(VLOOKUP($A104,BASIC_TAB!$C$11:$AU$151,16,0)="*",0,VLOOKUP($A104,BASIC_TAB!$C$11:$AU$151,16,0)))</f>
        <v/>
      </c>
      <c r="R104" s="111" t="str">
        <f>IF(AND(VLOOKUP($A104,BASIC_TAB!$C$11:$AU$151,8,0)="",VLOOKUP($A104,BASIC_TAB!$C$11:$AU$151,9,0)=""),"",IF(VLOOKUP($A104,BASIC_TAB!$C$11:$AU$151,17,0)="*",0,VLOOKUP($A104,BASIC_TAB!$C$11:$AU$151,17,0)))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VLOOKUP(LARGE(BASIC_TAB!$B$11:$B$151,ROW(B105)-5),BASIC_TAB!$B$11:$C$151,2,0)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IF(AND(VLOOKUP($A105,BASIC_TAB!$C$11:$AU$151,8,0)="",VLOOKUP($A105,BASIC_TAB!$C$11:$AU$151,9,0)=""),"",IF(VLOOKUP($A105,BASIC_TAB!$C$11:$AU$151,14,0)="*",0,VLOOKUP($A105,BASIC_TAB!$C$11:$AU$151,14,0)))</f>
        <v/>
      </c>
      <c r="P105" s="111" t="str">
        <f>IF(AND(VLOOKUP($A105,BASIC_TAB!$C$11:$AU$151,8,0)="",VLOOKUP($A105,BASIC_TAB!$C$11:$AU$151,9,0)=""),"",IF(VLOOKUP($A105,BASIC_TAB!$C$11:$AU$151,15,0)="*",0,VLOOKUP($A105,BASIC_TAB!$C$11:$AU$151,15,0)))</f>
        <v/>
      </c>
      <c r="Q105" s="111" t="str">
        <f>IF(AND(VLOOKUP($A105,BASIC_TAB!$C$11:$AU$151,8,0)="",VLOOKUP($A105,BASIC_TAB!$C$11:$AU$151,9,0)=""),"",IF(VLOOKUP($A105,BASIC_TAB!$C$11:$AU$151,16,0)="*",0,VLOOKUP($A105,BASIC_TAB!$C$11:$AU$151,16,0)))</f>
        <v/>
      </c>
      <c r="R105" s="111" t="str">
        <f>IF(AND(VLOOKUP($A105,BASIC_TAB!$C$11:$AU$151,8,0)="",VLOOKUP($A105,BASIC_TAB!$C$11:$AU$151,9,0)=""),"",IF(VLOOKUP($A105,BASIC_TAB!$C$11:$AU$151,17,0)="*",0,VLOOKUP($A105,BASIC_TAB!$C$11:$AU$151,17,0)))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VLOOKUP(LARGE(BASIC_TAB!$B$11:$B$151,ROW(B106)-5),BASIC_TAB!$B$11:$C$151,2,0)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IF(AND(VLOOKUP($A106,BASIC_TAB!$C$11:$AU$151,8,0)="",VLOOKUP($A106,BASIC_TAB!$C$11:$AU$151,9,0)=""),"",IF(VLOOKUP($A106,BASIC_TAB!$C$11:$AU$151,14,0)="*",0,VLOOKUP($A106,BASIC_TAB!$C$11:$AU$151,14,0)))</f>
        <v/>
      </c>
      <c r="P106" s="111" t="str">
        <f>IF(AND(VLOOKUP($A106,BASIC_TAB!$C$11:$AU$151,8,0)="",VLOOKUP($A106,BASIC_TAB!$C$11:$AU$151,9,0)=""),"",IF(VLOOKUP($A106,BASIC_TAB!$C$11:$AU$151,15,0)="*",0,VLOOKUP($A106,BASIC_TAB!$C$11:$AU$151,15,0)))</f>
        <v/>
      </c>
      <c r="Q106" s="111" t="str">
        <f>IF(AND(VLOOKUP($A106,BASIC_TAB!$C$11:$AU$151,8,0)="",VLOOKUP($A106,BASIC_TAB!$C$11:$AU$151,9,0)=""),"",IF(VLOOKUP($A106,BASIC_TAB!$C$11:$AU$151,16,0)="*",0,VLOOKUP($A106,BASIC_TAB!$C$11:$AU$151,16,0)))</f>
        <v/>
      </c>
      <c r="R106" s="111" t="str">
        <f>IF(AND(VLOOKUP($A106,BASIC_TAB!$C$11:$AU$151,8,0)="",VLOOKUP($A106,BASIC_TAB!$C$11:$AU$151,9,0)=""),"",IF(VLOOKUP($A106,BASIC_TAB!$C$11:$AU$151,17,0)="*",0,VLOOKUP($A106,BASIC_TAB!$C$11:$AU$151,17,0)))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VLOOKUP(LARGE(BASIC_TAB!$B$11:$B$151,ROW(B107)-5),BASIC_TAB!$B$11:$C$151,2,0)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IF(AND(VLOOKUP($A107,BASIC_TAB!$C$11:$AU$151,8,0)="",VLOOKUP($A107,BASIC_TAB!$C$11:$AU$151,9,0)=""),"",IF(VLOOKUP($A107,BASIC_TAB!$C$11:$AU$151,14,0)="*",0,VLOOKUP($A107,BASIC_TAB!$C$11:$AU$151,14,0)))</f>
        <v/>
      </c>
      <c r="P107" s="111" t="str">
        <f>IF(AND(VLOOKUP($A107,BASIC_TAB!$C$11:$AU$151,8,0)="",VLOOKUP($A107,BASIC_TAB!$C$11:$AU$151,9,0)=""),"",IF(VLOOKUP($A107,BASIC_TAB!$C$11:$AU$151,15,0)="*",0,VLOOKUP($A107,BASIC_TAB!$C$11:$AU$151,15,0)))</f>
        <v/>
      </c>
      <c r="Q107" s="111" t="str">
        <f>IF(AND(VLOOKUP($A107,BASIC_TAB!$C$11:$AU$151,8,0)="",VLOOKUP($A107,BASIC_TAB!$C$11:$AU$151,9,0)=""),"",IF(VLOOKUP($A107,BASIC_TAB!$C$11:$AU$151,16,0)="*",0,VLOOKUP($A107,BASIC_TAB!$C$11:$AU$151,16,0)))</f>
        <v/>
      </c>
      <c r="R107" s="111" t="str">
        <f>IF(AND(VLOOKUP($A107,BASIC_TAB!$C$11:$AU$151,8,0)="",VLOOKUP($A107,BASIC_TAB!$C$11:$AU$151,9,0)=""),"",IF(VLOOKUP($A107,BASIC_TAB!$C$11:$AU$151,17,0)="*",0,VLOOKUP($A107,BASIC_TAB!$C$11:$AU$151,17,0)))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VLOOKUP(LARGE(BASIC_TAB!$B$11:$B$151,ROW(B108)-5),BASIC_TAB!$B$11:$C$151,2,0)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IF(AND(VLOOKUP($A108,BASIC_TAB!$C$11:$AU$151,8,0)="",VLOOKUP($A108,BASIC_TAB!$C$11:$AU$151,9,0)=""),"",IF(VLOOKUP($A108,BASIC_TAB!$C$11:$AU$151,14,0)="*",0,VLOOKUP($A108,BASIC_TAB!$C$11:$AU$151,14,0)))</f>
        <v/>
      </c>
      <c r="P108" s="111" t="str">
        <f>IF(AND(VLOOKUP($A108,BASIC_TAB!$C$11:$AU$151,8,0)="",VLOOKUP($A108,BASIC_TAB!$C$11:$AU$151,9,0)=""),"",IF(VLOOKUP($A108,BASIC_TAB!$C$11:$AU$151,15,0)="*",0,VLOOKUP($A108,BASIC_TAB!$C$11:$AU$151,15,0)))</f>
        <v/>
      </c>
      <c r="Q108" s="111" t="str">
        <f>IF(AND(VLOOKUP($A108,BASIC_TAB!$C$11:$AU$151,8,0)="",VLOOKUP($A108,BASIC_TAB!$C$11:$AU$151,9,0)=""),"",IF(VLOOKUP($A108,BASIC_TAB!$C$11:$AU$151,16,0)="*",0,VLOOKUP($A108,BASIC_TAB!$C$11:$AU$151,16,0)))</f>
        <v/>
      </c>
      <c r="R108" s="111" t="str">
        <f>IF(AND(VLOOKUP($A108,BASIC_TAB!$C$11:$AU$151,8,0)="",VLOOKUP($A108,BASIC_TAB!$C$11:$AU$151,9,0)=""),"",IF(VLOOKUP($A108,BASIC_TAB!$C$11:$AU$151,17,0)="*",0,VLOOKUP($A108,BASIC_TAB!$C$11:$AU$151,17,0)))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VLOOKUP(LARGE(BASIC_TAB!$B$11:$B$151,ROW(B109)-5),BASIC_TAB!$B$11:$C$151,2,0)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IF(AND(VLOOKUP($A109,BASIC_TAB!$C$11:$AU$151,8,0)="",VLOOKUP($A109,BASIC_TAB!$C$11:$AU$151,9,0)=""),"",IF(VLOOKUP($A109,BASIC_TAB!$C$11:$AU$151,14,0)="*",0,VLOOKUP($A109,BASIC_TAB!$C$11:$AU$151,14,0)))</f>
        <v/>
      </c>
      <c r="P109" s="111" t="str">
        <f>IF(AND(VLOOKUP($A109,BASIC_TAB!$C$11:$AU$151,8,0)="",VLOOKUP($A109,BASIC_TAB!$C$11:$AU$151,9,0)=""),"",IF(VLOOKUP($A109,BASIC_TAB!$C$11:$AU$151,15,0)="*",0,VLOOKUP($A109,BASIC_TAB!$C$11:$AU$151,15,0)))</f>
        <v/>
      </c>
      <c r="Q109" s="111" t="str">
        <f>IF(AND(VLOOKUP($A109,BASIC_TAB!$C$11:$AU$151,8,0)="",VLOOKUP($A109,BASIC_TAB!$C$11:$AU$151,9,0)=""),"",IF(VLOOKUP($A109,BASIC_TAB!$C$11:$AU$151,16,0)="*",0,VLOOKUP($A109,BASIC_TAB!$C$11:$AU$151,16,0)))</f>
        <v/>
      </c>
      <c r="R109" s="111" t="str">
        <f>IF(AND(VLOOKUP($A109,BASIC_TAB!$C$11:$AU$151,8,0)="",VLOOKUP($A109,BASIC_TAB!$C$11:$AU$151,9,0)=""),"",IF(VLOOKUP($A109,BASIC_TAB!$C$11:$AU$151,17,0)="*",0,VLOOKUP($A109,BASIC_TAB!$C$11:$AU$151,17,0)))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VLOOKUP(LARGE(BASIC_TAB!$B$11:$B$151,ROW(B110)-5),BASIC_TAB!$B$11:$C$151,2,0)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IF(AND(VLOOKUP($A110,BASIC_TAB!$C$11:$AU$151,8,0)="",VLOOKUP($A110,BASIC_TAB!$C$11:$AU$151,9,0)=""),"",IF(VLOOKUP($A110,BASIC_TAB!$C$11:$AU$151,14,0)="*",0,VLOOKUP($A110,BASIC_TAB!$C$11:$AU$151,14,0)))</f>
        <v/>
      </c>
      <c r="P110" s="111" t="str">
        <f>IF(AND(VLOOKUP($A110,BASIC_TAB!$C$11:$AU$151,8,0)="",VLOOKUP($A110,BASIC_TAB!$C$11:$AU$151,9,0)=""),"",IF(VLOOKUP($A110,BASIC_TAB!$C$11:$AU$151,15,0)="*",0,VLOOKUP($A110,BASIC_TAB!$C$11:$AU$151,15,0)))</f>
        <v/>
      </c>
      <c r="Q110" s="111" t="str">
        <f>IF(AND(VLOOKUP($A110,BASIC_TAB!$C$11:$AU$151,8,0)="",VLOOKUP($A110,BASIC_TAB!$C$11:$AU$151,9,0)=""),"",IF(VLOOKUP($A110,BASIC_TAB!$C$11:$AU$151,16,0)="*",0,VLOOKUP($A110,BASIC_TAB!$C$11:$AU$151,16,0)))</f>
        <v/>
      </c>
      <c r="R110" s="111" t="str">
        <f>IF(AND(VLOOKUP($A110,BASIC_TAB!$C$11:$AU$151,8,0)="",VLOOKUP($A110,BASIC_TAB!$C$11:$AU$151,9,0)=""),"",IF(VLOOKUP($A110,BASIC_TAB!$C$11:$AU$151,17,0)="*",0,VLOOKUP($A110,BASIC_TAB!$C$11:$AU$151,17,0)))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VLOOKUP(LARGE(BASIC_TAB!$B$11:$B$151,ROW(B111)-5),BASIC_TAB!$B$11:$C$151,2,0)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IF(AND(VLOOKUP($A111,BASIC_TAB!$C$11:$AU$151,8,0)="",VLOOKUP($A111,BASIC_TAB!$C$11:$AU$151,9,0)=""),"",IF(VLOOKUP($A111,BASIC_TAB!$C$11:$AU$151,14,0)="*",0,VLOOKUP($A111,BASIC_TAB!$C$11:$AU$151,14,0)))</f>
        <v/>
      </c>
      <c r="P111" s="111" t="str">
        <f>IF(AND(VLOOKUP($A111,BASIC_TAB!$C$11:$AU$151,8,0)="",VLOOKUP($A111,BASIC_TAB!$C$11:$AU$151,9,0)=""),"",IF(VLOOKUP($A111,BASIC_TAB!$C$11:$AU$151,15,0)="*",0,VLOOKUP($A111,BASIC_TAB!$C$11:$AU$151,15,0)))</f>
        <v/>
      </c>
      <c r="Q111" s="111" t="str">
        <f>IF(AND(VLOOKUP($A111,BASIC_TAB!$C$11:$AU$151,8,0)="",VLOOKUP($A111,BASIC_TAB!$C$11:$AU$151,9,0)=""),"",IF(VLOOKUP($A111,BASIC_TAB!$C$11:$AU$151,16,0)="*",0,VLOOKUP($A111,BASIC_TAB!$C$11:$AU$151,16,0)))</f>
        <v/>
      </c>
      <c r="R111" s="111" t="str">
        <f>IF(AND(VLOOKUP($A111,BASIC_TAB!$C$11:$AU$151,8,0)="",VLOOKUP($A111,BASIC_TAB!$C$11:$AU$151,9,0)=""),"",IF(VLOOKUP($A111,BASIC_TAB!$C$11:$AU$151,17,0)="*",0,VLOOKUP($A111,BASIC_TAB!$C$11:$AU$151,17,0)))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VLOOKUP(LARGE(BASIC_TAB!$B$11:$B$151,ROW(B112)-5),BASIC_TAB!$B$11:$C$151,2,0)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IF(AND(VLOOKUP($A112,BASIC_TAB!$C$11:$AU$151,8,0)="",VLOOKUP($A112,BASIC_TAB!$C$11:$AU$151,9,0)=""),"",IF(VLOOKUP($A112,BASIC_TAB!$C$11:$AU$151,14,0)="*",0,VLOOKUP($A112,BASIC_TAB!$C$11:$AU$151,14,0)))</f>
        <v/>
      </c>
      <c r="P112" s="111" t="str">
        <f>IF(AND(VLOOKUP($A112,BASIC_TAB!$C$11:$AU$151,8,0)="",VLOOKUP($A112,BASIC_TAB!$C$11:$AU$151,9,0)=""),"",IF(VLOOKUP($A112,BASIC_TAB!$C$11:$AU$151,15,0)="*",0,VLOOKUP($A112,BASIC_TAB!$C$11:$AU$151,15,0)))</f>
        <v/>
      </c>
      <c r="Q112" s="111" t="str">
        <f>IF(AND(VLOOKUP($A112,BASIC_TAB!$C$11:$AU$151,8,0)="",VLOOKUP($A112,BASIC_TAB!$C$11:$AU$151,9,0)=""),"",IF(VLOOKUP($A112,BASIC_TAB!$C$11:$AU$151,16,0)="*",0,VLOOKUP($A112,BASIC_TAB!$C$11:$AU$151,16,0)))</f>
        <v/>
      </c>
      <c r="R112" s="111" t="str">
        <f>IF(AND(VLOOKUP($A112,BASIC_TAB!$C$11:$AU$151,8,0)="",VLOOKUP($A112,BASIC_TAB!$C$11:$AU$151,9,0)=""),"",IF(VLOOKUP($A112,BASIC_TAB!$C$11:$AU$151,17,0)="*",0,VLOOKUP($A112,BASIC_TAB!$C$11:$AU$151,17,0)))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VLOOKUP(LARGE(BASIC_TAB!$B$11:$B$151,ROW(B113)-5),BASIC_TAB!$B$11:$C$151,2,0)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IF(AND(VLOOKUP($A113,BASIC_TAB!$C$11:$AU$151,8,0)="",VLOOKUP($A113,BASIC_TAB!$C$11:$AU$151,9,0)=""),"",IF(VLOOKUP($A113,BASIC_TAB!$C$11:$AU$151,14,0)="*",0,VLOOKUP($A113,BASIC_TAB!$C$11:$AU$151,14,0)))</f>
        <v/>
      </c>
      <c r="P113" s="111" t="str">
        <f>IF(AND(VLOOKUP($A113,BASIC_TAB!$C$11:$AU$151,8,0)="",VLOOKUP($A113,BASIC_TAB!$C$11:$AU$151,9,0)=""),"",IF(VLOOKUP($A113,BASIC_TAB!$C$11:$AU$151,15,0)="*",0,VLOOKUP($A113,BASIC_TAB!$C$11:$AU$151,15,0)))</f>
        <v/>
      </c>
      <c r="Q113" s="111" t="str">
        <f>IF(AND(VLOOKUP($A113,BASIC_TAB!$C$11:$AU$151,8,0)="",VLOOKUP($A113,BASIC_TAB!$C$11:$AU$151,9,0)=""),"",IF(VLOOKUP($A113,BASIC_TAB!$C$11:$AU$151,16,0)="*",0,VLOOKUP($A113,BASIC_TAB!$C$11:$AU$151,16,0)))</f>
        <v/>
      </c>
      <c r="R113" s="111" t="str">
        <f>IF(AND(VLOOKUP($A113,BASIC_TAB!$C$11:$AU$151,8,0)="",VLOOKUP($A113,BASIC_TAB!$C$11:$AU$151,9,0)=""),"",IF(VLOOKUP($A113,BASIC_TAB!$C$11:$AU$151,17,0)="*",0,VLOOKUP($A113,BASIC_TAB!$C$11:$AU$151,17,0)))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VLOOKUP(LARGE(BASIC_TAB!$B$11:$B$151,ROW(B114)-5),BASIC_TAB!$B$11:$C$151,2,0)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IF(AND(VLOOKUP($A114,BASIC_TAB!$C$11:$AU$151,8,0)="",VLOOKUP($A114,BASIC_TAB!$C$11:$AU$151,9,0)=""),"",IF(VLOOKUP($A114,BASIC_TAB!$C$11:$AU$151,14,0)="*",0,VLOOKUP($A114,BASIC_TAB!$C$11:$AU$151,14,0)))</f>
        <v/>
      </c>
      <c r="P114" s="111" t="str">
        <f>IF(AND(VLOOKUP($A114,BASIC_TAB!$C$11:$AU$151,8,0)="",VLOOKUP($A114,BASIC_TAB!$C$11:$AU$151,9,0)=""),"",IF(VLOOKUP($A114,BASIC_TAB!$C$11:$AU$151,15,0)="*",0,VLOOKUP($A114,BASIC_TAB!$C$11:$AU$151,15,0)))</f>
        <v/>
      </c>
      <c r="Q114" s="111" t="str">
        <f>IF(AND(VLOOKUP($A114,BASIC_TAB!$C$11:$AU$151,8,0)="",VLOOKUP($A114,BASIC_TAB!$C$11:$AU$151,9,0)=""),"",IF(VLOOKUP($A114,BASIC_TAB!$C$11:$AU$151,16,0)="*",0,VLOOKUP($A114,BASIC_TAB!$C$11:$AU$151,16,0)))</f>
        <v/>
      </c>
      <c r="R114" s="111" t="str">
        <f>IF(AND(VLOOKUP($A114,BASIC_TAB!$C$11:$AU$151,8,0)="",VLOOKUP($A114,BASIC_TAB!$C$11:$AU$151,9,0)=""),"",IF(VLOOKUP($A114,BASIC_TAB!$C$11:$AU$151,17,0)="*",0,VLOOKUP($A114,BASIC_TAB!$C$11:$AU$151,17,0)))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VLOOKUP(LARGE(BASIC_TAB!$B$11:$B$151,ROW(B115)-5),BASIC_TAB!$B$11:$C$151,2,0)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IF(AND(VLOOKUP($A115,BASIC_TAB!$C$11:$AU$151,8,0)="",VLOOKUP($A115,BASIC_TAB!$C$11:$AU$151,9,0)=""),"",IF(VLOOKUP($A115,BASIC_TAB!$C$11:$AU$151,14,0)="*",0,VLOOKUP($A115,BASIC_TAB!$C$11:$AU$151,14,0)))</f>
        <v/>
      </c>
      <c r="P115" s="111" t="str">
        <f>IF(AND(VLOOKUP($A115,BASIC_TAB!$C$11:$AU$151,8,0)="",VLOOKUP($A115,BASIC_TAB!$C$11:$AU$151,9,0)=""),"",IF(VLOOKUP($A115,BASIC_TAB!$C$11:$AU$151,15,0)="*",0,VLOOKUP($A115,BASIC_TAB!$C$11:$AU$151,15,0)))</f>
        <v/>
      </c>
      <c r="Q115" s="111" t="str">
        <f>IF(AND(VLOOKUP($A115,BASIC_TAB!$C$11:$AU$151,8,0)="",VLOOKUP($A115,BASIC_TAB!$C$11:$AU$151,9,0)=""),"",IF(VLOOKUP($A115,BASIC_TAB!$C$11:$AU$151,16,0)="*",0,VLOOKUP($A115,BASIC_TAB!$C$11:$AU$151,16,0)))</f>
        <v/>
      </c>
      <c r="R115" s="111" t="str">
        <f>IF(AND(VLOOKUP($A115,BASIC_TAB!$C$11:$AU$151,8,0)="",VLOOKUP($A115,BASIC_TAB!$C$11:$AU$151,9,0)=""),"",IF(VLOOKUP($A115,BASIC_TAB!$C$11:$AU$151,17,0)="*",0,VLOOKUP($A115,BASIC_TAB!$C$11:$AU$151,17,0)))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VLOOKUP(LARGE(BASIC_TAB!$B$11:$B$151,ROW(B116)-5),BASIC_TAB!$B$11:$C$151,2,0)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IF(AND(VLOOKUP($A116,BASIC_TAB!$C$11:$AU$151,8,0)="",VLOOKUP($A116,BASIC_TAB!$C$11:$AU$151,9,0)=""),"",IF(VLOOKUP($A116,BASIC_TAB!$C$11:$AU$151,14,0)="*",0,VLOOKUP($A116,BASIC_TAB!$C$11:$AU$151,14,0)))</f>
        <v/>
      </c>
      <c r="P116" s="111" t="str">
        <f>IF(AND(VLOOKUP($A116,BASIC_TAB!$C$11:$AU$151,8,0)="",VLOOKUP($A116,BASIC_TAB!$C$11:$AU$151,9,0)=""),"",IF(VLOOKUP($A116,BASIC_TAB!$C$11:$AU$151,15,0)="*",0,VLOOKUP($A116,BASIC_TAB!$C$11:$AU$151,15,0)))</f>
        <v/>
      </c>
      <c r="Q116" s="111" t="str">
        <f>IF(AND(VLOOKUP($A116,BASIC_TAB!$C$11:$AU$151,8,0)="",VLOOKUP($A116,BASIC_TAB!$C$11:$AU$151,9,0)=""),"",IF(VLOOKUP($A116,BASIC_TAB!$C$11:$AU$151,16,0)="*",0,VLOOKUP($A116,BASIC_TAB!$C$11:$AU$151,16,0)))</f>
        <v/>
      </c>
      <c r="R116" s="111" t="str">
        <f>IF(AND(VLOOKUP($A116,BASIC_TAB!$C$11:$AU$151,8,0)="",VLOOKUP($A116,BASIC_TAB!$C$11:$AU$151,9,0)=""),"",IF(VLOOKUP($A116,BASIC_TAB!$C$11:$AU$151,17,0)="*",0,VLOOKUP($A116,BASIC_TAB!$C$11:$AU$151,17,0)))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VLOOKUP(LARGE(BASIC_TAB!$B$11:$B$151,ROW(B117)-5),BASIC_TAB!$B$11:$C$151,2,0)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IF(AND(VLOOKUP($A117,BASIC_TAB!$C$11:$AU$151,8,0)="",VLOOKUP($A117,BASIC_TAB!$C$11:$AU$151,9,0)=""),"",IF(VLOOKUP($A117,BASIC_TAB!$C$11:$AU$151,14,0)="*",0,VLOOKUP($A117,BASIC_TAB!$C$11:$AU$151,14,0)))</f>
        <v/>
      </c>
      <c r="P117" s="111" t="str">
        <f>IF(AND(VLOOKUP($A117,BASIC_TAB!$C$11:$AU$151,8,0)="",VLOOKUP($A117,BASIC_TAB!$C$11:$AU$151,9,0)=""),"",IF(VLOOKUP($A117,BASIC_TAB!$C$11:$AU$151,15,0)="*",0,VLOOKUP($A117,BASIC_TAB!$C$11:$AU$151,15,0)))</f>
        <v/>
      </c>
      <c r="Q117" s="111" t="str">
        <f>IF(AND(VLOOKUP($A117,BASIC_TAB!$C$11:$AU$151,8,0)="",VLOOKUP($A117,BASIC_TAB!$C$11:$AU$151,9,0)=""),"",IF(VLOOKUP($A117,BASIC_TAB!$C$11:$AU$151,16,0)="*",0,VLOOKUP($A117,BASIC_TAB!$C$11:$AU$151,16,0)))</f>
        <v/>
      </c>
      <c r="R117" s="111" t="str">
        <f>IF(AND(VLOOKUP($A117,BASIC_TAB!$C$11:$AU$151,8,0)="",VLOOKUP($A117,BASIC_TAB!$C$11:$AU$151,9,0)=""),"",IF(VLOOKUP($A117,BASIC_TAB!$C$11:$AU$151,17,0)="*",0,VLOOKUP($A117,BASIC_TAB!$C$11:$AU$151,17,0)))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VLOOKUP(LARGE(BASIC_TAB!$B$11:$B$151,ROW(B118)-5),BASIC_TAB!$B$11:$C$151,2,0)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IF(AND(VLOOKUP($A118,BASIC_TAB!$C$11:$AU$151,8,0)="",VLOOKUP($A118,BASIC_TAB!$C$11:$AU$151,9,0)=""),"",IF(VLOOKUP($A118,BASIC_TAB!$C$11:$AU$151,14,0)="*",0,VLOOKUP($A118,BASIC_TAB!$C$11:$AU$151,14,0)))</f>
        <v/>
      </c>
      <c r="P118" s="111" t="str">
        <f>IF(AND(VLOOKUP($A118,BASIC_TAB!$C$11:$AU$151,8,0)="",VLOOKUP($A118,BASIC_TAB!$C$11:$AU$151,9,0)=""),"",IF(VLOOKUP($A118,BASIC_TAB!$C$11:$AU$151,15,0)="*",0,VLOOKUP($A118,BASIC_TAB!$C$11:$AU$151,15,0)))</f>
        <v/>
      </c>
      <c r="Q118" s="111" t="str">
        <f>IF(AND(VLOOKUP($A118,BASIC_TAB!$C$11:$AU$151,8,0)="",VLOOKUP($A118,BASIC_TAB!$C$11:$AU$151,9,0)=""),"",IF(VLOOKUP($A118,BASIC_TAB!$C$11:$AU$151,16,0)="*",0,VLOOKUP($A118,BASIC_TAB!$C$11:$AU$151,16,0)))</f>
        <v/>
      </c>
      <c r="R118" s="111" t="str">
        <f>IF(AND(VLOOKUP($A118,BASIC_TAB!$C$11:$AU$151,8,0)="",VLOOKUP($A118,BASIC_TAB!$C$11:$AU$151,9,0)=""),"",IF(VLOOKUP($A118,BASIC_TAB!$C$11:$AU$151,17,0)="*",0,VLOOKUP($A118,BASIC_TAB!$C$11:$AU$151,17,0)))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VLOOKUP(LARGE(BASIC_TAB!$B$11:$B$151,ROW(B119)-5),BASIC_TAB!$B$11:$C$151,2,0)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IF(AND(VLOOKUP($A119,BASIC_TAB!$C$11:$AU$151,8,0)="",VLOOKUP($A119,BASIC_TAB!$C$11:$AU$151,9,0)=""),"",IF(VLOOKUP($A119,BASIC_TAB!$C$11:$AU$151,14,0)="*",0,VLOOKUP($A119,BASIC_TAB!$C$11:$AU$151,14,0)))</f>
        <v/>
      </c>
      <c r="P119" s="111" t="str">
        <f>IF(AND(VLOOKUP($A119,BASIC_TAB!$C$11:$AU$151,8,0)="",VLOOKUP($A119,BASIC_TAB!$C$11:$AU$151,9,0)=""),"",IF(VLOOKUP($A119,BASIC_TAB!$C$11:$AU$151,15,0)="*",0,VLOOKUP($A119,BASIC_TAB!$C$11:$AU$151,15,0)))</f>
        <v/>
      </c>
      <c r="Q119" s="111" t="str">
        <f>IF(AND(VLOOKUP($A119,BASIC_TAB!$C$11:$AU$151,8,0)="",VLOOKUP($A119,BASIC_TAB!$C$11:$AU$151,9,0)=""),"",IF(VLOOKUP($A119,BASIC_TAB!$C$11:$AU$151,16,0)="*",0,VLOOKUP($A119,BASIC_TAB!$C$11:$AU$151,16,0)))</f>
        <v/>
      </c>
      <c r="R119" s="111" t="str">
        <f>IF(AND(VLOOKUP($A119,BASIC_TAB!$C$11:$AU$151,8,0)="",VLOOKUP($A119,BASIC_TAB!$C$11:$AU$151,9,0)=""),"",IF(VLOOKUP($A119,BASIC_TAB!$C$11:$AU$151,17,0)="*",0,VLOOKUP($A119,BASIC_TAB!$C$11:$AU$151,17,0)))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VLOOKUP(LARGE(BASIC_TAB!$B$11:$B$151,ROW(B120)-5),BASIC_TAB!$B$11:$C$151,2,0)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IF(AND(VLOOKUP($A120,BASIC_TAB!$C$11:$AU$151,8,0)="",VLOOKUP($A120,BASIC_TAB!$C$11:$AU$151,9,0)=""),"",IF(VLOOKUP($A120,BASIC_TAB!$C$11:$AU$151,14,0)="*",0,VLOOKUP($A120,BASIC_TAB!$C$11:$AU$151,14,0)))</f>
        <v/>
      </c>
      <c r="P120" s="111" t="str">
        <f>IF(AND(VLOOKUP($A120,BASIC_TAB!$C$11:$AU$151,8,0)="",VLOOKUP($A120,BASIC_TAB!$C$11:$AU$151,9,0)=""),"",IF(VLOOKUP($A120,BASIC_TAB!$C$11:$AU$151,15,0)="*",0,VLOOKUP($A120,BASIC_TAB!$C$11:$AU$151,15,0)))</f>
        <v/>
      </c>
      <c r="Q120" s="111" t="str">
        <f>IF(AND(VLOOKUP($A120,BASIC_TAB!$C$11:$AU$151,8,0)="",VLOOKUP($A120,BASIC_TAB!$C$11:$AU$151,9,0)=""),"",IF(VLOOKUP($A120,BASIC_TAB!$C$11:$AU$151,16,0)="*",0,VLOOKUP($A120,BASIC_TAB!$C$11:$AU$151,16,0)))</f>
        <v/>
      </c>
      <c r="R120" s="111" t="str">
        <f>IF(AND(VLOOKUP($A120,BASIC_TAB!$C$11:$AU$151,8,0)="",VLOOKUP($A120,BASIC_TAB!$C$11:$AU$151,9,0)=""),"",IF(VLOOKUP($A120,BASIC_TAB!$C$11:$AU$151,17,0)="*",0,VLOOKUP($A120,BASIC_TAB!$C$11:$AU$151,17,0)))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VLOOKUP(LARGE(BASIC_TAB!$B$11:$B$151,ROW(B121)-5),BASIC_TAB!$B$11:$C$151,2,0)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IF(AND(VLOOKUP($A121,BASIC_TAB!$C$11:$AU$151,8,0)="",VLOOKUP($A121,BASIC_TAB!$C$11:$AU$151,9,0)=""),"",IF(VLOOKUP($A121,BASIC_TAB!$C$11:$AU$151,14,0)="*",0,VLOOKUP($A121,BASIC_TAB!$C$11:$AU$151,14,0)))</f>
        <v/>
      </c>
      <c r="P121" s="111" t="str">
        <f>IF(AND(VLOOKUP($A121,BASIC_TAB!$C$11:$AU$151,8,0)="",VLOOKUP($A121,BASIC_TAB!$C$11:$AU$151,9,0)=""),"",IF(VLOOKUP($A121,BASIC_TAB!$C$11:$AU$151,15,0)="*",0,VLOOKUP($A121,BASIC_TAB!$C$11:$AU$151,15,0)))</f>
        <v/>
      </c>
      <c r="Q121" s="111" t="str">
        <f>IF(AND(VLOOKUP($A121,BASIC_TAB!$C$11:$AU$151,8,0)="",VLOOKUP($A121,BASIC_TAB!$C$11:$AU$151,9,0)=""),"",IF(VLOOKUP($A121,BASIC_TAB!$C$11:$AU$151,16,0)="*",0,VLOOKUP($A121,BASIC_TAB!$C$11:$AU$151,16,0)))</f>
        <v/>
      </c>
      <c r="R121" s="111" t="str">
        <f>IF(AND(VLOOKUP($A121,BASIC_TAB!$C$11:$AU$151,8,0)="",VLOOKUP($A121,BASIC_TAB!$C$11:$AU$151,9,0)=""),"",IF(VLOOKUP($A121,BASIC_TAB!$C$11:$AU$151,17,0)="*",0,VLOOKUP($A121,BASIC_TAB!$C$11:$AU$151,17,0)))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VLOOKUP(LARGE(BASIC_TAB!$B$11:$B$151,ROW(B122)-5),BASIC_TAB!$B$11:$C$151,2,0)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IF(AND(VLOOKUP($A122,BASIC_TAB!$C$11:$AU$151,8,0)="",VLOOKUP($A122,BASIC_TAB!$C$11:$AU$151,9,0)=""),"",IF(VLOOKUP($A122,BASIC_TAB!$C$11:$AU$151,14,0)="*",0,VLOOKUP($A122,BASIC_TAB!$C$11:$AU$151,14,0)))</f>
        <v/>
      </c>
      <c r="P122" s="111" t="str">
        <f>IF(AND(VLOOKUP($A122,BASIC_TAB!$C$11:$AU$151,8,0)="",VLOOKUP($A122,BASIC_TAB!$C$11:$AU$151,9,0)=""),"",IF(VLOOKUP($A122,BASIC_TAB!$C$11:$AU$151,15,0)="*",0,VLOOKUP($A122,BASIC_TAB!$C$11:$AU$151,15,0)))</f>
        <v/>
      </c>
      <c r="Q122" s="111" t="str">
        <f>IF(AND(VLOOKUP($A122,BASIC_TAB!$C$11:$AU$151,8,0)="",VLOOKUP($A122,BASIC_TAB!$C$11:$AU$151,9,0)=""),"",IF(VLOOKUP($A122,BASIC_TAB!$C$11:$AU$151,16,0)="*",0,VLOOKUP($A122,BASIC_TAB!$C$11:$AU$151,16,0)))</f>
        <v/>
      </c>
      <c r="R122" s="111" t="str">
        <f>IF(AND(VLOOKUP($A122,BASIC_TAB!$C$11:$AU$151,8,0)="",VLOOKUP($A122,BASIC_TAB!$C$11:$AU$151,9,0)=""),"",IF(VLOOKUP($A122,BASIC_TAB!$C$11:$AU$151,17,0)="*",0,VLOOKUP($A122,BASIC_TAB!$C$11:$AU$151,17,0)))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VLOOKUP(LARGE(BASIC_TAB!$B$11:$B$151,ROW(B123)-5),BASIC_TAB!$B$11:$C$151,2,0)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IF(AND(VLOOKUP($A123,BASIC_TAB!$C$11:$AU$151,8,0)="",VLOOKUP($A123,BASIC_TAB!$C$11:$AU$151,9,0)=""),"",IF(VLOOKUP($A123,BASIC_TAB!$C$11:$AU$151,14,0)="*",0,VLOOKUP($A123,BASIC_TAB!$C$11:$AU$151,14,0)))</f>
        <v/>
      </c>
      <c r="P123" s="111" t="str">
        <f>IF(AND(VLOOKUP($A123,BASIC_TAB!$C$11:$AU$151,8,0)="",VLOOKUP($A123,BASIC_TAB!$C$11:$AU$151,9,0)=""),"",IF(VLOOKUP($A123,BASIC_TAB!$C$11:$AU$151,15,0)="*",0,VLOOKUP($A123,BASIC_TAB!$C$11:$AU$151,15,0)))</f>
        <v/>
      </c>
      <c r="Q123" s="111" t="str">
        <f>IF(AND(VLOOKUP($A123,BASIC_TAB!$C$11:$AU$151,8,0)="",VLOOKUP($A123,BASIC_TAB!$C$11:$AU$151,9,0)=""),"",IF(VLOOKUP($A123,BASIC_TAB!$C$11:$AU$151,16,0)="*",0,VLOOKUP($A123,BASIC_TAB!$C$11:$AU$151,16,0)))</f>
        <v/>
      </c>
      <c r="R123" s="111" t="str">
        <f>IF(AND(VLOOKUP($A123,BASIC_TAB!$C$11:$AU$151,8,0)="",VLOOKUP($A123,BASIC_TAB!$C$11:$AU$151,9,0)=""),"",IF(VLOOKUP($A123,BASIC_TAB!$C$11:$AU$151,17,0)="*",0,VLOOKUP($A123,BASIC_TAB!$C$11:$AU$151,17,0)))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VLOOKUP(LARGE(BASIC_TAB!$B$11:$B$151,ROW(B124)-5),BASIC_TAB!$B$11:$C$151,2,0)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IF(AND(VLOOKUP($A124,BASIC_TAB!$C$11:$AU$151,8,0)="",VLOOKUP($A124,BASIC_TAB!$C$11:$AU$151,9,0)=""),"",IF(VLOOKUP($A124,BASIC_TAB!$C$11:$AU$151,14,0)="*",0,VLOOKUP($A124,BASIC_TAB!$C$11:$AU$151,14,0)))</f>
        <v/>
      </c>
      <c r="P124" s="111" t="str">
        <f>IF(AND(VLOOKUP($A124,BASIC_TAB!$C$11:$AU$151,8,0)="",VLOOKUP($A124,BASIC_TAB!$C$11:$AU$151,9,0)=""),"",IF(VLOOKUP($A124,BASIC_TAB!$C$11:$AU$151,15,0)="*",0,VLOOKUP($A124,BASIC_TAB!$C$11:$AU$151,15,0)))</f>
        <v/>
      </c>
      <c r="Q124" s="111" t="str">
        <f>IF(AND(VLOOKUP($A124,BASIC_TAB!$C$11:$AU$151,8,0)="",VLOOKUP($A124,BASIC_TAB!$C$11:$AU$151,9,0)=""),"",IF(VLOOKUP($A124,BASIC_TAB!$C$11:$AU$151,16,0)="*",0,VLOOKUP($A124,BASIC_TAB!$C$11:$AU$151,16,0)))</f>
        <v/>
      </c>
      <c r="R124" s="111" t="str">
        <f>IF(AND(VLOOKUP($A124,BASIC_TAB!$C$11:$AU$151,8,0)="",VLOOKUP($A124,BASIC_TAB!$C$11:$AU$151,9,0)=""),"",IF(VLOOKUP($A124,BASIC_TAB!$C$11:$AU$151,17,0)="*",0,VLOOKUP($A124,BASIC_TAB!$C$11:$AU$151,17,0)))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VLOOKUP(LARGE(BASIC_TAB!$B$11:$B$151,ROW(B125)-5),BASIC_TAB!$B$11:$C$151,2,0)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IF(AND(VLOOKUP($A125,BASIC_TAB!$C$11:$AU$151,8,0)="",VLOOKUP($A125,BASIC_TAB!$C$11:$AU$151,9,0)=""),"",IF(VLOOKUP($A125,BASIC_TAB!$C$11:$AU$151,14,0)="*",0,VLOOKUP($A125,BASIC_TAB!$C$11:$AU$151,14,0)))</f>
        <v/>
      </c>
      <c r="P125" s="111" t="str">
        <f>IF(AND(VLOOKUP($A125,BASIC_TAB!$C$11:$AU$151,8,0)="",VLOOKUP($A125,BASIC_TAB!$C$11:$AU$151,9,0)=""),"",IF(VLOOKUP($A125,BASIC_TAB!$C$11:$AU$151,15,0)="*",0,VLOOKUP($A125,BASIC_TAB!$C$11:$AU$151,15,0)))</f>
        <v/>
      </c>
      <c r="Q125" s="111" t="str">
        <f>IF(AND(VLOOKUP($A125,BASIC_TAB!$C$11:$AU$151,8,0)="",VLOOKUP($A125,BASIC_TAB!$C$11:$AU$151,9,0)=""),"",IF(VLOOKUP($A125,BASIC_TAB!$C$11:$AU$151,16,0)="*",0,VLOOKUP($A125,BASIC_TAB!$C$11:$AU$151,16,0)))</f>
        <v/>
      </c>
      <c r="R125" s="111" t="str">
        <f>IF(AND(VLOOKUP($A125,BASIC_TAB!$C$11:$AU$151,8,0)="",VLOOKUP($A125,BASIC_TAB!$C$11:$AU$151,9,0)=""),"",IF(VLOOKUP($A125,BASIC_TAB!$C$11:$AU$151,17,0)="*",0,VLOOKUP($A125,BASIC_TAB!$C$11:$AU$151,17,0)))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VLOOKUP(LARGE(BASIC_TAB!$B$11:$B$151,ROW(B126)-5),BASIC_TAB!$B$11:$C$151,2,0)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IF(AND(VLOOKUP($A126,BASIC_TAB!$C$11:$AU$151,8,0)="",VLOOKUP($A126,BASIC_TAB!$C$11:$AU$151,9,0)=""),"",IF(VLOOKUP($A126,BASIC_TAB!$C$11:$AU$151,14,0)="*",0,VLOOKUP($A126,BASIC_TAB!$C$11:$AU$151,14,0)))</f>
        <v/>
      </c>
      <c r="P126" s="111" t="str">
        <f>IF(AND(VLOOKUP($A126,BASIC_TAB!$C$11:$AU$151,8,0)="",VLOOKUP($A126,BASIC_TAB!$C$11:$AU$151,9,0)=""),"",IF(VLOOKUP($A126,BASIC_TAB!$C$11:$AU$151,15,0)="*",0,VLOOKUP($A126,BASIC_TAB!$C$11:$AU$151,15,0)))</f>
        <v/>
      </c>
      <c r="Q126" s="111" t="str">
        <f>IF(AND(VLOOKUP($A126,BASIC_TAB!$C$11:$AU$151,8,0)="",VLOOKUP($A126,BASIC_TAB!$C$11:$AU$151,9,0)=""),"",IF(VLOOKUP($A126,BASIC_TAB!$C$11:$AU$151,16,0)="*",0,VLOOKUP($A126,BASIC_TAB!$C$11:$AU$151,16,0)))</f>
        <v/>
      </c>
      <c r="R126" s="111" t="str">
        <f>IF(AND(VLOOKUP($A126,BASIC_TAB!$C$11:$AU$151,8,0)="",VLOOKUP($A126,BASIC_TAB!$C$11:$AU$151,9,0)=""),"",IF(VLOOKUP($A126,BASIC_TAB!$C$11:$AU$151,17,0)="*",0,VLOOKUP($A126,BASIC_TAB!$C$11:$AU$151,17,0)))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VLOOKUP(LARGE(BASIC_TAB!$B$11:$B$151,ROW(B127)-5),BASIC_TAB!$B$11:$C$151,2,0)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IF(AND(VLOOKUP($A127,BASIC_TAB!$C$11:$AU$151,8,0)="",VLOOKUP($A127,BASIC_TAB!$C$11:$AU$151,9,0)=""),"",IF(VLOOKUP($A127,BASIC_TAB!$C$11:$AU$151,14,0)="*",0,VLOOKUP($A127,BASIC_TAB!$C$11:$AU$151,14,0)))</f>
        <v/>
      </c>
      <c r="P127" s="111" t="str">
        <f>IF(AND(VLOOKUP($A127,BASIC_TAB!$C$11:$AU$151,8,0)="",VLOOKUP($A127,BASIC_TAB!$C$11:$AU$151,9,0)=""),"",IF(VLOOKUP($A127,BASIC_TAB!$C$11:$AU$151,15,0)="*",0,VLOOKUP($A127,BASIC_TAB!$C$11:$AU$151,15,0)))</f>
        <v/>
      </c>
      <c r="Q127" s="111" t="str">
        <f>IF(AND(VLOOKUP($A127,BASIC_TAB!$C$11:$AU$151,8,0)="",VLOOKUP($A127,BASIC_TAB!$C$11:$AU$151,9,0)=""),"",IF(VLOOKUP($A127,BASIC_TAB!$C$11:$AU$151,16,0)="*",0,VLOOKUP($A127,BASIC_TAB!$C$11:$AU$151,16,0)))</f>
        <v/>
      </c>
      <c r="R127" s="111" t="str">
        <f>IF(AND(VLOOKUP($A127,BASIC_TAB!$C$11:$AU$151,8,0)="",VLOOKUP($A127,BASIC_TAB!$C$11:$AU$151,9,0)=""),"",IF(VLOOKUP($A127,BASIC_TAB!$C$11:$AU$151,17,0)="*",0,VLOOKUP($A127,BASIC_TAB!$C$11:$AU$151,17,0)))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VLOOKUP(LARGE(BASIC_TAB!$B$11:$B$151,ROW(B128)-5),BASIC_TAB!$B$11:$C$151,2,0)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IF(AND(VLOOKUP($A128,BASIC_TAB!$C$11:$AU$151,8,0)="",VLOOKUP($A128,BASIC_TAB!$C$11:$AU$151,9,0)=""),"",IF(VLOOKUP($A128,BASIC_TAB!$C$11:$AU$151,14,0)="*",0,VLOOKUP($A128,BASIC_TAB!$C$11:$AU$151,14,0)))</f>
        <v/>
      </c>
      <c r="P128" s="111" t="str">
        <f>IF(AND(VLOOKUP($A128,BASIC_TAB!$C$11:$AU$151,8,0)="",VLOOKUP($A128,BASIC_TAB!$C$11:$AU$151,9,0)=""),"",IF(VLOOKUP($A128,BASIC_TAB!$C$11:$AU$151,15,0)="*",0,VLOOKUP($A128,BASIC_TAB!$C$11:$AU$151,15,0)))</f>
        <v/>
      </c>
      <c r="Q128" s="111" t="str">
        <f>IF(AND(VLOOKUP($A128,BASIC_TAB!$C$11:$AU$151,8,0)="",VLOOKUP($A128,BASIC_TAB!$C$11:$AU$151,9,0)=""),"",IF(VLOOKUP($A128,BASIC_TAB!$C$11:$AU$151,16,0)="*",0,VLOOKUP($A128,BASIC_TAB!$C$11:$AU$151,16,0)))</f>
        <v/>
      </c>
      <c r="R128" s="111" t="str">
        <f>IF(AND(VLOOKUP($A128,BASIC_TAB!$C$11:$AU$151,8,0)="",VLOOKUP($A128,BASIC_TAB!$C$11:$AU$151,9,0)=""),"",IF(VLOOKUP($A128,BASIC_TAB!$C$11:$AU$151,17,0)="*",0,VLOOKUP($A128,BASIC_TAB!$C$11:$AU$151,17,0)))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VLOOKUP(LARGE(BASIC_TAB!$B$11:$B$151,ROW(B129)-5),BASIC_TAB!$B$11:$C$151,2,0)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IF(AND(VLOOKUP($A129,BASIC_TAB!$C$11:$AU$151,8,0)="",VLOOKUP($A129,BASIC_TAB!$C$11:$AU$151,9,0)=""),"",IF(VLOOKUP($A129,BASIC_TAB!$C$11:$AU$151,14,0)="*",0,VLOOKUP($A129,BASIC_TAB!$C$11:$AU$151,14,0)))</f>
        <v/>
      </c>
      <c r="P129" s="111" t="str">
        <f>IF(AND(VLOOKUP($A129,BASIC_TAB!$C$11:$AU$151,8,0)="",VLOOKUP($A129,BASIC_TAB!$C$11:$AU$151,9,0)=""),"",IF(VLOOKUP($A129,BASIC_TAB!$C$11:$AU$151,15,0)="*",0,VLOOKUP($A129,BASIC_TAB!$C$11:$AU$151,15,0)))</f>
        <v/>
      </c>
      <c r="Q129" s="111" t="str">
        <f>IF(AND(VLOOKUP($A129,BASIC_TAB!$C$11:$AU$151,8,0)="",VLOOKUP($A129,BASIC_TAB!$C$11:$AU$151,9,0)=""),"",IF(VLOOKUP($A129,BASIC_TAB!$C$11:$AU$151,16,0)="*",0,VLOOKUP($A129,BASIC_TAB!$C$11:$AU$151,16,0)))</f>
        <v/>
      </c>
      <c r="R129" s="111" t="str">
        <f>IF(AND(VLOOKUP($A129,BASIC_TAB!$C$11:$AU$151,8,0)="",VLOOKUP($A129,BASIC_TAB!$C$11:$AU$151,9,0)=""),"",IF(VLOOKUP($A129,BASIC_TAB!$C$11:$AU$151,17,0)="*",0,VLOOKUP($A129,BASIC_TAB!$C$11:$AU$151,17,0)))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VLOOKUP(LARGE(BASIC_TAB!$B$11:$B$151,ROW(B130)-5),BASIC_TAB!$B$11:$C$151,2,0)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IF(AND(VLOOKUP($A130,BASIC_TAB!$C$11:$AU$151,8,0)="",VLOOKUP($A130,BASIC_TAB!$C$11:$AU$151,9,0)=""),"",IF(VLOOKUP($A130,BASIC_TAB!$C$11:$AU$151,14,0)="*",0,VLOOKUP($A130,BASIC_TAB!$C$11:$AU$151,14,0)))</f>
        <v/>
      </c>
      <c r="P130" s="111" t="str">
        <f>IF(AND(VLOOKUP($A130,BASIC_TAB!$C$11:$AU$151,8,0)="",VLOOKUP($A130,BASIC_TAB!$C$11:$AU$151,9,0)=""),"",IF(VLOOKUP($A130,BASIC_TAB!$C$11:$AU$151,15,0)="*",0,VLOOKUP($A130,BASIC_TAB!$C$11:$AU$151,15,0)))</f>
        <v/>
      </c>
      <c r="Q130" s="111" t="str">
        <f>IF(AND(VLOOKUP($A130,BASIC_TAB!$C$11:$AU$151,8,0)="",VLOOKUP($A130,BASIC_TAB!$C$11:$AU$151,9,0)=""),"",IF(VLOOKUP($A130,BASIC_TAB!$C$11:$AU$151,16,0)="*",0,VLOOKUP($A130,BASIC_TAB!$C$11:$AU$151,16,0)))</f>
        <v/>
      </c>
      <c r="R130" s="111" t="str">
        <f>IF(AND(VLOOKUP($A130,BASIC_TAB!$C$11:$AU$151,8,0)="",VLOOKUP($A130,BASIC_TAB!$C$11:$AU$151,9,0)=""),"",IF(VLOOKUP($A130,BASIC_TAB!$C$11:$AU$151,17,0)="*",0,VLOOKUP($A130,BASIC_TAB!$C$11:$AU$151,17,0)))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VLOOKUP(LARGE(BASIC_TAB!$B$11:$B$151,ROW(B131)-5),BASIC_TAB!$B$11:$C$151,2,0)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IF(AND(VLOOKUP($A131,BASIC_TAB!$C$11:$AU$151,8,0)="",VLOOKUP($A131,BASIC_TAB!$C$11:$AU$151,9,0)=""),"",IF(VLOOKUP($A131,BASIC_TAB!$C$11:$AU$151,14,0)="*",0,VLOOKUP($A131,BASIC_TAB!$C$11:$AU$151,14,0)))</f>
        <v/>
      </c>
      <c r="P131" s="111" t="str">
        <f>IF(AND(VLOOKUP($A131,BASIC_TAB!$C$11:$AU$151,8,0)="",VLOOKUP($A131,BASIC_TAB!$C$11:$AU$151,9,0)=""),"",IF(VLOOKUP($A131,BASIC_TAB!$C$11:$AU$151,15,0)="*",0,VLOOKUP($A131,BASIC_TAB!$C$11:$AU$151,15,0)))</f>
        <v/>
      </c>
      <c r="Q131" s="111" t="str">
        <f>IF(AND(VLOOKUP($A131,BASIC_TAB!$C$11:$AU$151,8,0)="",VLOOKUP($A131,BASIC_TAB!$C$11:$AU$151,9,0)=""),"",IF(VLOOKUP($A131,BASIC_TAB!$C$11:$AU$151,16,0)="*",0,VLOOKUP($A131,BASIC_TAB!$C$11:$AU$151,16,0)))</f>
        <v/>
      </c>
      <c r="R131" s="111" t="str">
        <f>IF(AND(VLOOKUP($A131,BASIC_TAB!$C$11:$AU$151,8,0)="",VLOOKUP($A131,BASIC_TAB!$C$11:$AU$151,9,0)=""),"",IF(VLOOKUP($A131,BASIC_TAB!$C$11:$AU$151,17,0)="*",0,VLOOKUP($A131,BASIC_TAB!$C$11:$AU$151,17,0)))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VLOOKUP(LARGE(BASIC_TAB!$B$11:$B$151,ROW(B132)-5),BASIC_TAB!$B$11:$C$151,2,0)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IF(AND(VLOOKUP($A132,BASIC_TAB!$C$11:$AU$151,8,0)="",VLOOKUP($A132,BASIC_TAB!$C$11:$AU$151,9,0)=""),"",IF(VLOOKUP($A132,BASIC_TAB!$C$11:$AU$151,14,0)="*",0,VLOOKUP($A132,BASIC_TAB!$C$11:$AU$151,14,0)))</f>
        <v/>
      </c>
      <c r="P132" s="111" t="str">
        <f>IF(AND(VLOOKUP($A132,BASIC_TAB!$C$11:$AU$151,8,0)="",VLOOKUP($A132,BASIC_TAB!$C$11:$AU$151,9,0)=""),"",IF(VLOOKUP($A132,BASIC_TAB!$C$11:$AU$151,15,0)="*",0,VLOOKUP($A132,BASIC_TAB!$C$11:$AU$151,15,0)))</f>
        <v/>
      </c>
      <c r="Q132" s="111" t="str">
        <f>IF(AND(VLOOKUP($A132,BASIC_TAB!$C$11:$AU$151,8,0)="",VLOOKUP($A132,BASIC_TAB!$C$11:$AU$151,9,0)=""),"",IF(VLOOKUP($A132,BASIC_TAB!$C$11:$AU$151,16,0)="*",0,VLOOKUP($A132,BASIC_TAB!$C$11:$AU$151,16,0)))</f>
        <v/>
      </c>
      <c r="R132" s="111" t="str">
        <f>IF(AND(VLOOKUP($A132,BASIC_TAB!$C$11:$AU$151,8,0)="",VLOOKUP($A132,BASIC_TAB!$C$11:$AU$151,9,0)=""),"",IF(VLOOKUP($A132,BASIC_TAB!$C$11:$AU$151,17,0)="*",0,VLOOKUP($A132,BASIC_TAB!$C$11:$AU$151,17,0)))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VLOOKUP(LARGE(BASIC_TAB!$B$11:$B$151,ROW(B133)-5),BASIC_TAB!$B$11:$C$151,2,0)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IF(AND(VLOOKUP($A133,BASIC_TAB!$C$11:$AU$151,8,0)="",VLOOKUP($A133,BASIC_TAB!$C$11:$AU$151,9,0)=""),"",IF(VLOOKUP($A133,BASIC_TAB!$C$11:$AU$151,14,0)="*",0,VLOOKUP($A133,BASIC_TAB!$C$11:$AU$151,14,0)))</f>
        <v/>
      </c>
      <c r="P133" s="111" t="str">
        <f>IF(AND(VLOOKUP($A133,BASIC_TAB!$C$11:$AU$151,8,0)="",VLOOKUP($A133,BASIC_TAB!$C$11:$AU$151,9,0)=""),"",IF(VLOOKUP($A133,BASIC_TAB!$C$11:$AU$151,15,0)="*",0,VLOOKUP($A133,BASIC_TAB!$C$11:$AU$151,15,0)))</f>
        <v/>
      </c>
      <c r="Q133" s="111" t="str">
        <f>IF(AND(VLOOKUP($A133,BASIC_TAB!$C$11:$AU$151,8,0)="",VLOOKUP($A133,BASIC_TAB!$C$11:$AU$151,9,0)=""),"",IF(VLOOKUP($A133,BASIC_TAB!$C$11:$AU$151,16,0)="*",0,VLOOKUP($A133,BASIC_TAB!$C$11:$AU$151,16,0)))</f>
        <v/>
      </c>
      <c r="R133" s="111" t="str">
        <f>IF(AND(VLOOKUP($A133,BASIC_TAB!$C$11:$AU$151,8,0)="",VLOOKUP($A133,BASIC_TAB!$C$11:$AU$151,9,0)=""),"",IF(VLOOKUP($A133,BASIC_TAB!$C$11:$AU$151,17,0)="*",0,VLOOKUP($A133,BASIC_TAB!$C$11:$AU$151,17,0)))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VLOOKUP(LARGE(BASIC_TAB!$B$11:$B$151,ROW(B134)-5),BASIC_TAB!$B$11:$C$151,2,0)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IF(AND(VLOOKUP($A134,BASIC_TAB!$C$11:$AU$151,8,0)="",VLOOKUP($A134,BASIC_TAB!$C$11:$AU$151,9,0)=""),"",IF(VLOOKUP($A134,BASIC_TAB!$C$11:$AU$151,14,0)="*",0,VLOOKUP($A134,BASIC_TAB!$C$11:$AU$151,14,0)))</f>
        <v/>
      </c>
      <c r="P134" s="111" t="str">
        <f>IF(AND(VLOOKUP($A134,BASIC_TAB!$C$11:$AU$151,8,0)="",VLOOKUP($A134,BASIC_TAB!$C$11:$AU$151,9,0)=""),"",IF(VLOOKUP($A134,BASIC_TAB!$C$11:$AU$151,15,0)="*",0,VLOOKUP($A134,BASIC_TAB!$C$11:$AU$151,15,0)))</f>
        <v/>
      </c>
      <c r="Q134" s="111" t="str">
        <f>IF(AND(VLOOKUP($A134,BASIC_TAB!$C$11:$AU$151,8,0)="",VLOOKUP($A134,BASIC_TAB!$C$11:$AU$151,9,0)=""),"",IF(VLOOKUP($A134,BASIC_TAB!$C$11:$AU$151,16,0)="*",0,VLOOKUP($A134,BASIC_TAB!$C$11:$AU$151,16,0)))</f>
        <v/>
      </c>
      <c r="R134" s="111" t="str">
        <f>IF(AND(VLOOKUP($A134,BASIC_TAB!$C$11:$AU$151,8,0)="",VLOOKUP($A134,BASIC_TAB!$C$11:$AU$151,9,0)=""),"",IF(VLOOKUP($A134,BASIC_TAB!$C$11:$AU$151,17,0)="*",0,VLOOKUP($A134,BASIC_TAB!$C$11:$AU$151,17,0)))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VLOOKUP(LARGE(BASIC_TAB!$B$11:$B$151,ROW(B135)-5),BASIC_TAB!$B$11:$C$151,2,0)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IF(AND(VLOOKUP($A135,BASIC_TAB!$C$11:$AU$151,8,0)="",VLOOKUP($A135,BASIC_TAB!$C$11:$AU$151,9,0)=""),"",IF(VLOOKUP($A135,BASIC_TAB!$C$11:$AU$151,14,0)="*",0,VLOOKUP($A135,BASIC_TAB!$C$11:$AU$151,14,0)))</f>
        <v/>
      </c>
      <c r="P135" s="111" t="str">
        <f>IF(AND(VLOOKUP($A135,BASIC_TAB!$C$11:$AU$151,8,0)="",VLOOKUP($A135,BASIC_TAB!$C$11:$AU$151,9,0)=""),"",IF(VLOOKUP($A135,BASIC_TAB!$C$11:$AU$151,15,0)="*",0,VLOOKUP($A135,BASIC_TAB!$C$11:$AU$151,15,0)))</f>
        <v/>
      </c>
      <c r="Q135" s="111" t="str">
        <f>IF(AND(VLOOKUP($A135,BASIC_TAB!$C$11:$AU$151,8,0)="",VLOOKUP($A135,BASIC_TAB!$C$11:$AU$151,9,0)=""),"",IF(VLOOKUP($A135,BASIC_TAB!$C$11:$AU$151,16,0)="*",0,VLOOKUP($A135,BASIC_TAB!$C$11:$AU$151,16,0)))</f>
        <v/>
      </c>
      <c r="R135" s="111" t="str">
        <f>IF(AND(VLOOKUP($A135,BASIC_TAB!$C$11:$AU$151,8,0)="",VLOOKUP($A135,BASIC_TAB!$C$11:$AU$151,9,0)=""),"",IF(VLOOKUP($A135,BASIC_TAB!$C$11:$AU$151,17,0)="*",0,VLOOKUP($A135,BASIC_TAB!$C$11:$AU$151,17,0)))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VLOOKUP(LARGE(BASIC_TAB!$B$11:$B$151,ROW(B136)-5),BASIC_TAB!$B$11:$C$151,2,0)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IF(AND(VLOOKUP($A136,BASIC_TAB!$C$11:$AU$151,8,0)="",VLOOKUP($A136,BASIC_TAB!$C$11:$AU$151,9,0)=""),"",IF(VLOOKUP($A136,BASIC_TAB!$C$11:$AU$151,14,0)="*",0,VLOOKUP($A136,BASIC_TAB!$C$11:$AU$151,14,0)))</f>
        <v/>
      </c>
      <c r="P136" s="111" t="str">
        <f>IF(AND(VLOOKUP($A136,BASIC_TAB!$C$11:$AU$151,8,0)="",VLOOKUP($A136,BASIC_TAB!$C$11:$AU$151,9,0)=""),"",IF(VLOOKUP($A136,BASIC_TAB!$C$11:$AU$151,15,0)="*",0,VLOOKUP($A136,BASIC_TAB!$C$11:$AU$151,15,0)))</f>
        <v/>
      </c>
      <c r="Q136" s="111" t="str">
        <f>IF(AND(VLOOKUP($A136,BASIC_TAB!$C$11:$AU$151,8,0)="",VLOOKUP($A136,BASIC_TAB!$C$11:$AU$151,9,0)=""),"",IF(VLOOKUP($A136,BASIC_TAB!$C$11:$AU$151,16,0)="*",0,VLOOKUP($A136,BASIC_TAB!$C$11:$AU$151,16,0)))</f>
        <v/>
      </c>
      <c r="R136" s="111" t="str">
        <f>IF(AND(VLOOKUP($A136,BASIC_TAB!$C$11:$AU$151,8,0)="",VLOOKUP($A136,BASIC_TAB!$C$11:$AU$151,9,0)=""),"",IF(VLOOKUP($A136,BASIC_TAB!$C$11:$AU$151,17,0)="*",0,VLOOKUP($A136,BASIC_TAB!$C$11:$AU$151,17,0)))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VLOOKUP(LARGE(BASIC_TAB!$B$11:$B$151,ROW(B137)-5),BASIC_TAB!$B$11:$C$151,2,0)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IF(AND(VLOOKUP($A137,BASIC_TAB!$C$11:$AU$151,8,0)="",VLOOKUP($A137,BASIC_TAB!$C$11:$AU$151,9,0)=""),"",IF(VLOOKUP($A137,BASIC_TAB!$C$11:$AU$151,14,0)="*",0,VLOOKUP($A137,BASIC_TAB!$C$11:$AU$151,14,0)))</f>
        <v/>
      </c>
      <c r="P137" s="111" t="str">
        <f>IF(AND(VLOOKUP($A137,BASIC_TAB!$C$11:$AU$151,8,0)="",VLOOKUP($A137,BASIC_TAB!$C$11:$AU$151,9,0)=""),"",IF(VLOOKUP($A137,BASIC_TAB!$C$11:$AU$151,15,0)="*",0,VLOOKUP($A137,BASIC_TAB!$C$11:$AU$151,15,0)))</f>
        <v/>
      </c>
      <c r="Q137" s="111" t="str">
        <f>IF(AND(VLOOKUP($A137,BASIC_TAB!$C$11:$AU$151,8,0)="",VLOOKUP($A137,BASIC_TAB!$C$11:$AU$151,9,0)=""),"",IF(VLOOKUP($A137,BASIC_TAB!$C$11:$AU$151,16,0)="*",0,VLOOKUP($A137,BASIC_TAB!$C$11:$AU$151,16,0)))</f>
        <v/>
      </c>
      <c r="R137" s="111" t="str">
        <f>IF(AND(VLOOKUP($A137,BASIC_TAB!$C$11:$AU$151,8,0)="",VLOOKUP($A137,BASIC_TAB!$C$11:$AU$151,9,0)=""),"",IF(VLOOKUP($A137,BASIC_TAB!$C$11:$AU$151,17,0)="*",0,VLOOKUP($A137,BASIC_TAB!$C$11:$AU$151,17,0)))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VLOOKUP(LARGE(BASIC_TAB!$B$11:$B$151,ROW(B138)-5),BASIC_TAB!$B$11:$C$151,2,0)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IF(AND(VLOOKUP($A138,BASIC_TAB!$C$11:$AU$151,8,0)="",VLOOKUP($A138,BASIC_TAB!$C$11:$AU$151,9,0)=""),"",IF(VLOOKUP($A138,BASIC_TAB!$C$11:$AU$151,14,0)="*",0,VLOOKUP($A138,BASIC_TAB!$C$11:$AU$151,14,0)))</f>
        <v/>
      </c>
      <c r="P138" s="111" t="str">
        <f>IF(AND(VLOOKUP($A138,BASIC_TAB!$C$11:$AU$151,8,0)="",VLOOKUP($A138,BASIC_TAB!$C$11:$AU$151,9,0)=""),"",IF(VLOOKUP($A138,BASIC_TAB!$C$11:$AU$151,15,0)="*",0,VLOOKUP($A138,BASIC_TAB!$C$11:$AU$151,15,0)))</f>
        <v/>
      </c>
      <c r="Q138" s="111" t="str">
        <f>IF(AND(VLOOKUP($A138,BASIC_TAB!$C$11:$AU$151,8,0)="",VLOOKUP($A138,BASIC_TAB!$C$11:$AU$151,9,0)=""),"",IF(VLOOKUP($A138,BASIC_TAB!$C$11:$AU$151,16,0)="*",0,VLOOKUP($A138,BASIC_TAB!$C$11:$AU$151,16,0)))</f>
        <v/>
      </c>
      <c r="R138" s="111" t="str">
        <f>IF(AND(VLOOKUP($A138,BASIC_TAB!$C$11:$AU$151,8,0)="",VLOOKUP($A138,BASIC_TAB!$C$11:$AU$151,9,0)=""),"",IF(VLOOKUP($A138,BASIC_TAB!$C$11:$AU$151,17,0)="*",0,VLOOKUP($A138,BASIC_TAB!$C$11:$AU$151,17,0)))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VLOOKUP(LARGE(BASIC_TAB!$B$11:$B$151,ROW(B139)-5),BASIC_TAB!$B$11:$C$151,2,0)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IF(AND(VLOOKUP($A139,BASIC_TAB!$C$11:$AU$151,8,0)="",VLOOKUP($A139,BASIC_TAB!$C$11:$AU$151,9,0)=""),"",IF(VLOOKUP($A139,BASIC_TAB!$C$11:$AU$151,14,0)="*",0,VLOOKUP($A139,BASIC_TAB!$C$11:$AU$151,14,0)))</f>
        <v/>
      </c>
      <c r="P139" s="111" t="str">
        <f>IF(AND(VLOOKUP($A139,BASIC_TAB!$C$11:$AU$151,8,0)="",VLOOKUP($A139,BASIC_TAB!$C$11:$AU$151,9,0)=""),"",IF(VLOOKUP($A139,BASIC_TAB!$C$11:$AU$151,15,0)="*",0,VLOOKUP($A139,BASIC_TAB!$C$11:$AU$151,15,0)))</f>
        <v/>
      </c>
      <c r="Q139" s="111" t="str">
        <f>IF(AND(VLOOKUP($A139,BASIC_TAB!$C$11:$AU$151,8,0)="",VLOOKUP($A139,BASIC_TAB!$C$11:$AU$151,9,0)=""),"",IF(VLOOKUP($A139,BASIC_TAB!$C$11:$AU$151,16,0)="*",0,VLOOKUP($A139,BASIC_TAB!$C$11:$AU$151,16,0)))</f>
        <v/>
      </c>
      <c r="R139" s="111" t="str">
        <f>IF(AND(VLOOKUP($A139,BASIC_TAB!$C$11:$AU$151,8,0)="",VLOOKUP($A139,BASIC_TAB!$C$11:$AU$151,9,0)=""),"",IF(VLOOKUP($A139,BASIC_TAB!$C$11:$AU$151,17,0)="*",0,VLOOKUP($A139,BASIC_TAB!$C$11:$AU$151,17,0)))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VLOOKUP(LARGE(BASIC_TAB!$B$11:$B$151,ROW(B140)-5),BASIC_TAB!$B$11:$C$151,2,0)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IF(AND(VLOOKUP($A140,BASIC_TAB!$C$11:$AU$151,8,0)="",VLOOKUP($A140,BASIC_TAB!$C$11:$AU$151,9,0)=""),"",IF(VLOOKUP($A140,BASIC_TAB!$C$11:$AU$151,14,0)="*",0,VLOOKUP($A140,BASIC_TAB!$C$11:$AU$151,14,0)))</f>
        <v/>
      </c>
      <c r="P140" s="111" t="str">
        <f>IF(AND(VLOOKUP($A140,BASIC_TAB!$C$11:$AU$151,8,0)="",VLOOKUP($A140,BASIC_TAB!$C$11:$AU$151,9,0)=""),"",IF(VLOOKUP($A140,BASIC_TAB!$C$11:$AU$151,15,0)="*",0,VLOOKUP($A140,BASIC_TAB!$C$11:$AU$151,15,0)))</f>
        <v/>
      </c>
      <c r="Q140" s="111" t="str">
        <f>IF(AND(VLOOKUP($A140,BASIC_TAB!$C$11:$AU$151,8,0)="",VLOOKUP($A140,BASIC_TAB!$C$11:$AU$151,9,0)=""),"",IF(VLOOKUP($A140,BASIC_TAB!$C$11:$AU$151,16,0)="*",0,VLOOKUP($A140,BASIC_TAB!$C$11:$AU$151,16,0)))</f>
        <v/>
      </c>
      <c r="R140" s="111" t="str">
        <f>IF(AND(VLOOKUP($A140,BASIC_TAB!$C$11:$AU$151,8,0)="",VLOOKUP($A140,BASIC_TAB!$C$11:$AU$151,9,0)=""),"",IF(VLOOKUP($A140,BASIC_TAB!$C$11:$AU$151,17,0)="*",0,VLOOKUP($A140,BASIC_TAB!$C$11:$AU$151,17,0)))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T140"/>
  <sheetViews>
    <sheetView topLeftCell="J110" workbookViewId="0">
      <selection activeCell="S7" sqref="S7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600</v>
      </c>
      <c r="P3" s="42">
        <v>650</v>
      </c>
      <c r="Q3" s="42">
        <v>500</v>
      </c>
      <c r="R3" s="42">
        <v>600</v>
      </c>
      <c r="S3" s="42">
        <v>600</v>
      </c>
      <c r="T3" s="42">
        <v>650</v>
      </c>
      <c r="U3" s="42">
        <v>500</v>
      </c>
      <c r="V3" s="42">
        <v>600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24</v>
      </c>
      <c r="P4" s="39">
        <v>25</v>
      </c>
      <c r="Q4" s="39">
        <v>20</v>
      </c>
      <c r="R4" s="39">
        <v>17</v>
      </c>
      <c r="S4" s="39">
        <v>24</v>
      </c>
      <c r="T4" s="39">
        <v>25</v>
      </c>
      <c r="U4" s="39">
        <v>20</v>
      </c>
      <c r="V4" s="39">
        <v>17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VLOOKUP(LARGE(BASIC_TAB!$A$11:$A$151,ROW(A6)-5),BASIC_TAB!$A$11:$C$151,3,0)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IF(AND(VLOOKUP($A6,BASIC_TAB!$C$11:$AU$151,8,0)="",VLOOKUP($A6,BASIC_TAB!$C$11:$AU$151,9,0)=""),"",IF(VLOOKUP($A6,BASIC_TAB!$C$11:$AU$151,18,0)="*",0,VLOOKUP($A6,BASIC_TAB!$C$11:$AU$151,18,0)))</f>
        <v/>
      </c>
      <c r="P6" s="111" t="str">
        <f>IF(AND(VLOOKUP($A6,BASIC_TAB!$C$11:$AU$151,8,0)="",VLOOKUP($A6,BASIC_TAB!$C$11:$AU$151,9,0)=""),"",IF(VLOOKUP($A6,BASIC_TAB!$C$11:$AU$151,19,0)="*",0,VLOOKUP($A6,BASIC_TAB!$C$11:$AU$151,19,0)))</f>
        <v/>
      </c>
      <c r="Q6" s="111" t="str">
        <f>IF(AND(VLOOKUP($A6,BASIC_TAB!$C$11:$AU$151,8,0)="",VLOOKUP($A6,BASIC_TAB!$C$11:$AU$151,9,0)=""),"",IF(VLOOKUP($A6,BASIC_TAB!$C$11:$AU$151,20,0)="*",0,VLOOKUP($A6,BASIC_TAB!$C$11:$AU$151,20,0)))</f>
        <v/>
      </c>
      <c r="R6" s="111" t="str">
        <f>IF(AND(VLOOKUP($A6,BASIC_TAB!$C$11:$AU$151,8,0)="",VLOOKUP($A6,BASIC_TAB!$C$11:$AU$151,9,0)=""),"",IF(VLOOKUP($A6,BASIC_TAB!$C$11:$AU$151,21,0)="*",0,VLOOKUP($A6,BASIC_TAB!$C$11:$AU$151,21,0)))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VLOOKUP(LARGE(BASIC_TAB!$A$11:$A$151,ROW(A7)-5),BASIC_TAB!$A$11:$C$151,3,0)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IF(AND(VLOOKUP($A7,BASIC_TAB!$C$11:$AU$151,8,0)="",VLOOKUP($A7,BASIC_TAB!$C$11:$AU$151,9,0)=""),"",IF(VLOOKUP($A7,BASIC_TAB!$C$11:$AU$151,18,0)="*",0,VLOOKUP($A7,BASIC_TAB!$C$11:$AU$151,18,0)))</f>
        <v/>
      </c>
      <c r="P7" s="111" t="str">
        <f>IF(AND(VLOOKUP($A7,BASIC_TAB!$C$11:$AU$151,8,0)="",VLOOKUP($A7,BASIC_TAB!$C$11:$AU$151,9,0)=""),"",IF(VLOOKUP($A7,BASIC_TAB!$C$11:$AU$151,19,0)="*",0,VLOOKUP($A7,BASIC_TAB!$C$11:$AU$151,19,0)))</f>
        <v/>
      </c>
      <c r="Q7" s="111" t="str">
        <f>IF(AND(VLOOKUP($A7,BASIC_TAB!$C$11:$AU$151,8,0)="",VLOOKUP($A7,BASIC_TAB!$C$11:$AU$151,9,0)=""),"",IF(VLOOKUP($A7,BASIC_TAB!$C$11:$AU$151,20,0)="*",0,VLOOKUP($A7,BASIC_TAB!$C$11:$AU$151,20,0)))</f>
        <v/>
      </c>
      <c r="R7" s="111" t="str">
        <f>IF(AND(VLOOKUP($A7,BASIC_TAB!$C$11:$AU$151,8,0)="",VLOOKUP($A7,BASIC_TAB!$C$11:$AU$151,9,0)=""),"",IF(VLOOKUP($A7,BASIC_TAB!$C$11:$AU$151,21,0)="*",0,VLOOKUP($A7,BASIC_TAB!$C$11:$AU$151,21,0)))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VLOOKUP(LARGE(BASIC_TAB!$A$11:$A$151,ROW(A8)-5),BASIC_TAB!$A$11:$C$151,3,0)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IF(AND(VLOOKUP($A8,BASIC_TAB!$C$11:$AU$151,8,0)="",VLOOKUP($A8,BASIC_TAB!$C$11:$AU$151,9,0)=""),"",IF(VLOOKUP($A8,BASIC_TAB!$C$11:$AU$151,18,0)="*",0,VLOOKUP($A8,BASIC_TAB!$C$11:$AU$151,18,0)))</f>
        <v/>
      </c>
      <c r="P8" s="111" t="str">
        <f>IF(AND(VLOOKUP($A8,BASIC_TAB!$C$11:$AU$151,8,0)="",VLOOKUP($A8,BASIC_TAB!$C$11:$AU$151,9,0)=""),"",IF(VLOOKUP($A8,BASIC_TAB!$C$11:$AU$151,19,0)="*",0,VLOOKUP($A8,BASIC_TAB!$C$11:$AU$151,19,0)))</f>
        <v/>
      </c>
      <c r="Q8" s="111" t="str">
        <f>IF(AND(VLOOKUP($A8,BASIC_TAB!$C$11:$AU$151,8,0)="",VLOOKUP($A8,BASIC_TAB!$C$11:$AU$151,9,0)=""),"",IF(VLOOKUP($A8,BASIC_TAB!$C$11:$AU$151,20,0)="*",0,VLOOKUP($A8,BASIC_TAB!$C$11:$AU$151,20,0)))</f>
        <v/>
      </c>
      <c r="R8" s="111" t="str">
        <f>IF(AND(VLOOKUP($A8,BASIC_TAB!$C$11:$AU$151,8,0)="",VLOOKUP($A8,BASIC_TAB!$C$11:$AU$151,9,0)=""),"",IF(VLOOKUP($A8,BASIC_TAB!$C$11:$AU$151,21,0)="*",0,VLOOKUP($A8,BASIC_TAB!$C$11:$AU$151,21,0)))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VLOOKUP(LARGE(BASIC_TAB!$A$11:$A$151,ROW(A9)-5),BASIC_TAB!$A$11:$C$151,3,0)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IF(AND(VLOOKUP($A9,BASIC_TAB!$C$11:$AU$151,8,0)="",VLOOKUP($A9,BASIC_TAB!$C$11:$AU$151,9,0)=""),"",IF(VLOOKUP($A9,BASIC_TAB!$C$11:$AU$151,18,0)="*",0,VLOOKUP($A9,BASIC_TAB!$C$11:$AU$151,18,0)))</f>
        <v/>
      </c>
      <c r="P9" s="111" t="str">
        <f>IF(AND(VLOOKUP($A9,BASIC_TAB!$C$11:$AU$151,8,0)="",VLOOKUP($A9,BASIC_TAB!$C$11:$AU$151,9,0)=""),"",IF(VLOOKUP($A9,BASIC_TAB!$C$11:$AU$151,19,0)="*",0,VLOOKUP($A9,BASIC_TAB!$C$11:$AU$151,19,0)))</f>
        <v/>
      </c>
      <c r="Q9" s="111" t="str">
        <f>IF(AND(VLOOKUP($A9,BASIC_TAB!$C$11:$AU$151,8,0)="",VLOOKUP($A9,BASIC_TAB!$C$11:$AU$151,9,0)=""),"",IF(VLOOKUP($A9,BASIC_TAB!$C$11:$AU$151,20,0)="*",0,VLOOKUP($A9,BASIC_TAB!$C$11:$AU$151,20,0)))</f>
        <v/>
      </c>
      <c r="R9" s="111" t="str">
        <f>IF(AND(VLOOKUP($A9,BASIC_TAB!$C$11:$AU$151,8,0)="",VLOOKUP($A9,BASIC_TAB!$C$11:$AU$151,9,0)=""),"",IF(VLOOKUP($A9,BASIC_TAB!$C$11:$AU$151,21,0)="*",0,VLOOKUP($A9,BASIC_TAB!$C$11:$AU$151,21,0)))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VLOOKUP(LARGE(BASIC_TAB!$A$11:$A$151,ROW(A10)-5),BASIC_TAB!$A$11:$C$151,3,0)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IF(AND(VLOOKUP($A10,BASIC_TAB!$C$11:$AU$151,8,0)="",VLOOKUP($A10,BASIC_TAB!$C$11:$AU$151,9,0)=""),"",IF(VLOOKUP($A10,BASIC_TAB!$C$11:$AU$151,18,0)="*",0,VLOOKUP($A10,BASIC_TAB!$C$11:$AU$151,18,0)))</f>
        <v/>
      </c>
      <c r="P10" s="111" t="str">
        <f>IF(AND(VLOOKUP($A10,BASIC_TAB!$C$11:$AU$151,8,0)="",VLOOKUP($A10,BASIC_TAB!$C$11:$AU$151,9,0)=""),"",IF(VLOOKUP($A10,BASIC_TAB!$C$11:$AU$151,19,0)="*",0,VLOOKUP($A10,BASIC_TAB!$C$11:$AU$151,19,0)))</f>
        <v/>
      </c>
      <c r="Q10" s="111" t="str">
        <f>IF(AND(VLOOKUP($A10,BASIC_TAB!$C$11:$AU$151,8,0)="",VLOOKUP($A10,BASIC_TAB!$C$11:$AU$151,9,0)=""),"",IF(VLOOKUP($A10,BASIC_TAB!$C$11:$AU$151,20,0)="*",0,VLOOKUP($A10,BASIC_TAB!$C$11:$AU$151,20,0)))</f>
        <v/>
      </c>
      <c r="R10" s="111" t="str">
        <f>IF(AND(VLOOKUP($A10,BASIC_TAB!$C$11:$AU$151,8,0)="",VLOOKUP($A10,BASIC_TAB!$C$11:$AU$151,9,0)=""),"",IF(VLOOKUP($A10,BASIC_TAB!$C$11:$AU$151,21,0)="*",0,VLOOKUP($A10,BASIC_TAB!$C$11:$AU$151,21,0)))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VLOOKUP(LARGE(BASIC_TAB!$A$11:$A$151,ROW(A11)-5),BASIC_TAB!$A$11:$C$151,3,0)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0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IF(AND(VLOOKUP($A11,BASIC_TAB!$C$11:$AU$151,8,0)="",VLOOKUP($A11,BASIC_TAB!$C$11:$AU$151,9,0)=""),"",IF(VLOOKUP($A11,BASIC_TAB!$C$11:$AU$151,18,0)="*",0,VLOOKUP($A11,BASIC_TAB!$C$11:$AU$151,18,0)))</f>
        <v/>
      </c>
      <c r="P11" s="111" t="str">
        <f>IF(AND(VLOOKUP($A11,BASIC_TAB!$C$11:$AU$151,8,0)="",VLOOKUP($A11,BASIC_TAB!$C$11:$AU$151,9,0)=""),"",IF(VLOOKUP($A11,BASIC_TAB!$C$11:$AU$151,19,0)="*",0,VLOOKUP($A11,BASIC_TAB!$C$11:$AU$151,19,0)))</f>
        <v/>
      </c>
      <c r="Q11" s="111" t="str">
        <f>IF(AND(VLOOKUP($A11,BASIC_TAB!$C$11:$AU$151,8,0)="",VLOOKUP($A11,BASIC_TAB!$C$11:$AU$151,9,0)=""),"",IF(VLOOKUP($A11,BASIC_TAB!$C$11:$AU$151,20,0)="*",0,VLOOKUP($A11,BASIC_TAB!$C$11:$AU$151,20,0)))</f>
        <v/>
      </c>
      <c r="R11" s="111" t="str">
        <f>IF(AND(VLOOKUP($A11,BASIC_TAB!$C$11:$AU$151,8,0)="",VLOOKUP($A11,BASIC_TAB!$C$11:$AU$151,9,0)=""),"",IF(VLOOKUP($A11,BASIC_TAB!$C$11:$AU$151,21,0)="*",0,VLOOKUP($A11,BASIC_TAB!$C$11:$AU$151,21,0)))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VLOOKUP(LARGE(BASIC_TAB!$A$11:$A$151,ROW(A12)-5),BASIC_TAB!$A$11:$C$151,3,0)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IF(AND(VLOOKUP($A12,BASIC_TAB!$C$11:$AU$151,8,0)="",VLOOKUP($A12,BASIC_TAB!$C$11:$AU$151,9,0)=""),"",IF(VLOOKUP($A12,BASIC_TAB!$C$11:$AU$151,18,0)="*",0,VLOOKUP($A12,BASIC_TAB!$C$11:$AU$151,18,0)))</f>
        <v/>
      </c>
      <c r="P12" s="111" t="str">
        <f>IF(AND(VLOOKUP($A12,BASIC_TAB!$C$11:$AU$151,8,0)="",VLOOKUP($A12,BASIC_TAB!$C$11:$AU$151,9,0)=""),"",IF(VLOOKUP($A12,BASIC_TAB!$C$11:$AU$151,19,0)="*",0,VLOOKUP($A12,BASIC_TAB!$C$11:$AU$151,19,0)))</f>
        <v/>
      </c>
      <c r="Q12" s="111" t="str">
        <f>IF(AND(VLOOKUP($A12,BASIC_TAB!$C$11:$AU$151,8,0)="",VLOOKUP($A12,BASIC_TAB!$C$11:$AU$151,9,0)=""),"",IF(VLOOKUP($A12,BASIC_TAB!$C$11:$AU$151,20,0)="*",0,VLOOKUP($A12,BASIC_TAB!$C$11:$AU$151,20,0)))</f>
        <v/>
      </c>
      <c r="R12" s="111" t="str">
        <f>IF(AND(VLOOKUP($A12,BASIC_TAB!$C$11:$AU$151,8,0)="",VLOOKUP($A12,BASIC_TAB!$C$11:$AU$151,9,0)=""),"",IF(VLOOKUP($A12,BASIC_TAB!$C$11:$AU$151,21,0)="*",0,VLOOKUP($A12,BASIC_TAB!$C$11:$AU$151,21,0)))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VLOOKUP(LARGE(BASIC_TAB!$A$11:$A$151,ROW(A13)-5),BASIC_TAB!$A$11:$C$151,3,0)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0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IF(AND(VLOOKUP($A13,BASIC_TAB!$C$11:$AU$151,8,0)="",VLOOKUP($A13,BASIC_TAB!$C$11:$AU$151,9,0)=""),"",IF(VLOOKUP($A13,BASIC_TAB!$C$11:$AU$151,18,0)="*",0,VLOOKUP($A13,BASIC_TAB!$C$11:$AU$151,18,0)))</f>
        <v/>
      </c>
      <c r="P13" s="111" t="str">
        <f>IF(AND(VLOOKUP($A13,BASIC_TAB!$C$11:$AU$151,8,0)="",VLOOKUP($A13,BASIC_TAB!$C$11:$AU$151,9,0)=""),"",IF(VLOOKUP($A13,BASIC_TAB!$C$11:$AU$151,19,0)="*",0,VLOOKUP($A13,BASIC_TAB!$C$11:$AU$151,19,0)))</f>
        <v/>
      </c>
      <c r="Q13" s="111" t="str">
        <f>IF(AND(VLOOKUP($A13,BASIC_TAB!$C$11:$AU$151,8,0)="",VLOOKUP($A13,BASIC_TAB!$C$11:$AU$151,9,0)=""),"",IF(VLOOKUP($A13,BASIC_TAB!$C$11:$AU$151,20,0)="*",0,VLOOKUP($A13,BASIC_TAB!$C$11:$AU$151,20,0)))</f>
        <v/>
      </c>
      <c r="R13" s="111" t="str">
        <f>IF(AND(VLOOKUP($A13,BASIC_TAB!$C$11:$AU$151,8,0)="",VLOOKUP($A13,BASIC_TAB!$C$11:$AU$151,9,0)=""),"",IF(VLOOKUP($A13,BASIC_TAB!$C$11:$AU$151,21,0)="*",0,VLOOKUP($A13,BASIC_TAB!$C$11:$AU$151,21,0)))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VLOOKUP(LARGE(BASIC_TAB!$A$11:$A$151,ROW(A14)-5),BASIC_TAB!$A$11:$C$151,3,0)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0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IF(AND(VLOOKUP($A14,BASIC_TAB!$C$11:$AU$151,8,0)="",VLOOKUP($A14,BASIC_TAB!$C$11:$AU$151,9,0)=""),"",IF(VLOOKUP($A14,BASIC_TAB!$C$11:$AU$151,18,0)="*",0,VLOOKUP($A14,BASIC_TAB!$C$11:$AU$151,18,0)))</f>
        <v/>
      </c>
      <c r="P14" s="111" t="str">
        <f>IF(AND(VLOOKUP($A14,BASIC_TAB!$C$11:$AU$151,8,0)="",VLOOKUP($A14,BASIC_TAB!$C$11:$AU$151,9,0)=""),"",IF(VLOOKUP($A14,BASIC_TAB!$C$11:$AU$151,19,0)="*",0,VLOOKUP($A14,BASIC_TAB!$C$11:$AU$151,19,0)))</f>
        <v/>
      </c>
      <c r="Q14" s="111" t="str">
        <f>IF(AND(VLOOKUP($A14,BASIC_TAB!$C$11:$AU$151,8,0)="",VLOOKUP($A14,BASIC_TAB!$C$11:$AU$151,9,0)=""),"",IF(VLOOKUP($A14,BASIC_TAB!$C$11:$AU$151,20,0)="*",0,VLOOKUP($A14,BASIC_TAB!$C$11:$AU$151,20,0)))</f>
        <v/>
      </c>
      <c r="R14" s="111" t="str">
        <f>IF(AND(VLOOKUP($A14,BASIC_TAB!$C$11:$AU$151,8,0)="",VLOOKUP($A14,BASIC_TAB!$C$11:$AU$151,9,0)=""),"",IF(VLOOKUP($A14,BASIC_TAB!$C$11:$AU$151,21,0)="*",0,VLOOKUP($A14,BASIC_TAB!$C$11:$AU$151,21,0)))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VLOOKUP(LARGE(BASIC_TAB!$A$11:$A$151,ROW(A15)-5),BASIC_TAB!$A$11:$C$151,3,0)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IF(AND(VLOOKUP($A15,BASIC_TAB!$C$11:$AU$151,8,0)="",VLOOKUP($A15,BASIC_TAB!$C$11:$AU$151,9,0)=""),"",IF(VLOOKUP($A15,BASIC_TAB!$C$11:$AU$151,18,0)="*",0,VLOOKUP($A15,BASIC_TAB!$C$11:$AU$151,18,0)))</f>
        <v/>
      </c>
      <c r="P15" s="111" t="str">
        <f>IF(AND(VLOOKUP($A15,BASIC_TAB!$C$11:$AU$151,8,0)="",VLOOKUP($A15,BASIC_TAB!$C$11:$AU$151,9,0)=""),"",IF(VLOOKUP($A15,BASIC_TAB!$C$11:$AU$151,19,0)="*",0,VLOOKUP($A15,BASIC_TAB!$C$11:$AU$151,19,0)))</f>
        <v/>
      </c>
      <c r="Q15" s="111" t="str">
        <f>IF(AND(VLOOKUP($A15,BASIC_TAB!$C$11:$AU$151,8,0)="",VLOOKUP($A15,BASIC_TAB!$C$11:$AU$151,9,0)=""),"",IF(VLOOKUP($A15,BASIC_TAB!$C$11:$AU$151,20,0)="*",0,VLOOKUP($A15,BASIC_TAB!$C$11:$AU$151,20,0)))</f>
        <v/>
      </c>
      <c r="R15" s="111" t="str">
        <f>IF(AND(VLOOKUP($A15,BASIC_TAB!$C$11:$AU$151,8,0)="",VLOOKUP($A15,BASIC_TAB!$C$11:$AU$151,9,0)=""),"",IF(VLOOKUP($A15,BASIC_TAB!$C$11:$AU$151,21,0)="*",0,VLOOKUP($A15,BASIC_TAB!$C$11:$AU$151,21,0)))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VLOOKUP(LARGE(BASIC_TAB!$A$11:$A$151,ROW(A16)-5),BASIC_TAB!$A$11:$C$151,3,0)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IF(AND(VLOOKUP($A16,BASIC_TAB!$C$11:$AU$151,8,0)="",VLOOKUP($A16,BASIC_TAB!$C$11:$AU$151,9,0)=""),"",IF(VLOOKUP($A16,BASIC_TAB!$C$11:$AU$151,18,0)="*",0,VLOOKUP($A16,BASIC_TAB!$C$11:$AU$151,18,0)))</f>
        <v/>
      </c>
      <c r="P16" s="111" t="str">
        <f>IF(AND(VLOOKUP($A16,BASIC_TAB!$C$11:$AU$151,8,0)="",VLOOKUP($A16,BASIC_TAB!$C$11:$AU$151,9,0)=""),"",IF(VLOOKUP($A16,BASIC_TAB!$C$11:$AU$151,19,0)="*",0,VLOOKUP($A16,BASIC_TAB!$C$11:$AU$151,19,0)))</f>
        <v/>
      </c>
      <c r="Q16" s="111" t="str">
        <f>IF(AND(VLOOKUP($A16,BASIC_TAB!$C$11:$AU$151,8,0)="",VLOOKUP($A16,BASIC_TAB!$C$11:$AU$151,9,0)=""),"",IF(VLOOKUP($A16,BASIC_TAB!$C$11:$AU$151,20,0)="*",0,VLOOKUP($A16,BASIC_TAB!$C$11:$AU$151,20,0)))</f>
        <v/>
      </c>
      <c r="R16" s="111" t="str">
        <f>IF(AND(VLOOKUP($A16,BASIC_TAB!$C$11:$AU$151,8,0)="",VLOOKUP($A16,BASIC_TAB!$C$11:$AU$151,9,0)=""),"",IF(VLOOKUP($A16,BASIC_TAB!$C$11:$AU$151,21,0)="*",0,VLOOKUP($A16,BASIC_TAB!$C$11:$AU$151,21,0)))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VLOOKUP(LARGE(BASIC_TAB!$A$11:$A$151,ROW(A17)-5),BASIC_TAB!$A$11:$C$151,3,0)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IF(AND(VLOOKUP($A17,BASIC_TAB!$C$11:$AU$151,8,0)="",VLOOKUP($A17,BASIC_TAB!$C$11:$AU$151,9,0)=""),"",IF(VLOOKUP($A17,BASIC_TAB!$C$11:$AU$151,18,0)="*",0,VLOOKUP($A17,BASIC_TAB!$C$11:$AU$151,18,0)))</f>
        <v/>
      </c>
      <c r="P17" s="111" t="str">
        <f>IF(AND(VLOOKUP($A17,BASIC_TAB!$C$11:$AU$151,8,0)="",VLOOKUP($A17,BASIC_TAB!$C$11:$AU$151,9,0)=""),"",IF(VLOOKUP($A17,BASIC_TAB!$C$11:$AU$151,19,0)="*",0,VLOOKUP($A17,BASIC_TAB!$C$11:$AU$151,19,0)))</f>
        <v/>
      </c>
      <c r="Q17" s="111" t="str">
        <f>IF(AND(VLOOKUP($A17,BASIC_TAB!$C$11:$AU$151,8,0)="",VLOOKUP($A17,BASIC_TAB!$C$11:$AU$151,9,0)=""),"",IF(VLOOKUP($A17,BASIC_TAB!$C$11:$AU$151,20,0)="*",0,VLOOKUP($A17,BASIC_TAB!$C$11:$AU$151,20,0)))</f>
        <v/>
      </c>
      <c r="R17" s="111" t="str">
        <f>IF(AND(VLOOKUP($A17,BASIC_TAB!$C$11:$AU$151,8,0)="",VLOOKUP($A17,BASIC_TAB!$C$11:$AU$151,9,0)=""),"",IF(VLOOKUP($A17,BASIC_TAB!$C$11:$AU$151,21,0)="*",0,VLOOKUP($A17,BASIC_TAB!$C$11:$AU$151,21,0)))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VLOOKUP(LARGE(BASIC_TAB!$A$11:$A$151,ROW(A18)-5),BASIC_TAB!$A$11:$C$151,3,0)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IF(AND(VLOOKUP($A18,BASIC_TAB!$C$11:$AU$151,8,0)="",VLOOKUP($A18,BASIC_TAB!$C$11:$AU$151,9,0)=""),"",IF(VLOOKUP($A18,BASIC_TAB!$C$11:$AU$151,18,0)="*",0,VLOOKUP($A18,BASIC_TAB!$C$11:$AU$151,18,0)))</f>
        <v/>
      </c>
      <c r="P18" s="111" t="str">
        <f>IF(AND(VLOOKUP($A18,BASIC_TAB!$C$11:$AU$151,8,0)="",VLOOKUP($A18,BASIC_TAB!$C$11:$AU$151,9,0)=""),"",IF(VLOOKUP($A18,BASIC_TAB!$C$11:$AU$151,19,0)="*",0,VLOOKUP($A18,BASIC_TAB!$C$11:$AU$151,19,0)))</f>
        <v/>
      </c>
      <c r="Q18" s="111" t="str">
        <f>IF(AND(VLOOKUP($A18,BASIC_TAB!$C$11:$AU$151,8,0)="",VLOOKUP($A18,BASIC_TAB!$C$11:$AU$151,9,0)=""),"",IF(VLOOKUP($A18,BASIC_TAB!$C$11:$AU$151,20,0)="*",0,VLOOKUP($A18,BASIC_TAB!$C$11:$AU$151,20,0)))</f>
        <v/>
      </c>
      <c r="R18" s="111" t="str">
        <f>IF(AND(VLOOKUP($A18,BASIC_TAB!$C$11:$AU$151,8,0)="",VLOOKUP($A18,BASIC_TAB!$C$11:$AU$151,9,0)=""),"",IF(VLOOKUP($A18,BASIC_TAB!$C$11:$AU$151,21,0)="*",0,VLOOKUP($A18,BASIC_TAB!$C$11:$AU$151,21,0)))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VLOOKUP(LARGE(BASIC_TAB!$A$11:$A$151,ROW(A19)-5),BASIC_TAB!$A$11:$C$151,3,0)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IF(AND(VLOOKUP($A19,BASIC_TAB!$C$11:$AU$151,8,0)="",VLOOKUP($A19,BASIC_TAB!$C$11:$AU$151,9,0)=""),"",IF(VLOOKUP($A19,BASIC_TAB!$C$11:$AU$151,18,0)="*",0,VLOOKUP($A19,BASIC_TAB!$C$11:$AU$151,18,0)))</f>
        <v/>
      </c>
      <c r="P19" s="111" t="str">
        <f>IF(AND(VLOOKUP($A19,BASIC_TAB!$C$11:$AU$151,8,0)="",VLOOKUP($A19,BASIC_TAB!$C$11:$AU$151,9,0)=""),"",IF(VLOOKUP($A19,BASIC_TAB!$C$11:$AU$151,19,0)="*",0,VLOOKUP($A19,BASIC_TAB!$C$11:$AU$151,19,0)))</f>
        <v/>
      </c>
      <c r="Q19" s="111" t="str">
        <f>IF(AND(VLOOKUP($A19,BASIC_TAB!$C$11:$AU$151,8,0)="",VLOOKUP($A19,BASIC_TAB!$C$11:$AU$151,9,0)=""),"",IF(VLOOKUP($A19,BASIC_TAB!$C$11:$AU$151,20,0)="*",0,VLOOKUP($A19,BASIC_TAB!$C$11:$AU$151,20,0)))</f>
        <v/>
      </c>
      <c r="R19" s="111" t="str">
        <f>IF(AND(VLOOKUP($A19,BASIC_TAB!$C$11:$AU$151,8,0)="",VLOOKUP($A19,BASIC_TAB!$C$11:$AU$151,9,0)=""),"",IF(VLOOKUP($A19,BASIC_TAB!$C$11:$AU$151,21,0)="*",0,VLOOKUP($A19,BASIC_TAB!$C$11:$AU$151,21,0)))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VLOOKUP(LARGE(BASIC_TAB!$A$11:$A$151,ROW(A20)-5),BASIC_TAB!$A$11:$C$151,3,0)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IF(AND(VLOOKUP($A20,BASIC_TAB!$C$11:$AU$151,8,0)="",VLOOKUP($A20,BASIC_TAB!$C$11:$AU$151,9,0)=""),"",IF(VLOOKUP($A20,BASIC_TAB!$C$11:$AU$151,18,0)="*",0,VLOOKUP($A20,BASIC_TAB!$C$11:$AU$151,18,0)))</f>
        <v/>
      </c>
      <c r="P20" s="111" t="str">
        <f>IF(AND(VLOOKUP($A20,BASIC_TAB!$C$11:$AU$151,8,0)="",VLOOKUP($A20,BASIC_TAB!$C$11:$AU$151,9,0)=""),"",IF(VLOOKUP($A20,BASIC_TAB!$C$11:$AU$151,19,0)="*",0,VLOOKUP($A20,BASIC_TAB!$C$11:$AU$151,19,0)))</f>
        <v/>
      </c>
      <c r="Q20" s="111" t="str">
        <f>IF(AND(VLOOKUP($A20,BASIC_TAB!$C$11:$AU$151,8,0)="",VLOOKUP($A20,BASIC_TAB!$C$11:$AU$151,9,0)=""),"",IF(VLOOKUP($A20,BASIC_TAB!$C$11:$AU$151,20,0)="*",0,VLOOKUP($A20,BASIC_TAB!$C$11:$AU$151,20,0)))</f>
        <v/>
      </c>
      <c r="R20" s="111" t="str">
        <f>IF(AND(VLOOKUP($A20,BASIC_TAB!$C$11:$AU$151,8,0)="",VLOOKUP($A20,BASIC_TAB!$C$11:$AU$151,9,0)=""),"",IF(VLOOKUP($A20,BASIC_TAB!$C$11:$AU$151,21,0)="*",0,VLOOKUP($A20,BASIC_TAB!$C$11:$AU$151,21,0)))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VLOOKUP(LARGE(BASIC_TAB!$A$11:$A$151,ROW(A21)-5),BASIC_TAB!$A$11:$C$151,3,0)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IF(AND(VLOOKUP($A21,BASIC_TAB!$C$11:$AU$151,8,0)="",VLOOKUP($A21,BASIC_TAB!$C$11:$AU$151,9,0)=""),"",IF(VLOOKUP($A21,BASIC_TAB!$C$11:$AU$151,18,0)="*",0,VLOOKUP($A21,BASIC_TAB!$C$11:$AU$151,18,0)))</f>
        <v/>
      </c>
      <c r="P21" s="111" t="str">
        <f>IF(AND(VLOOKUP($A21,BASIC_TAB!$C$11:$AU$151,8,0)="",VLOOKUP($A21,BASIC_TAB!$C$11:$AU$151,9,0)=""),"",IF(VLOOKUP($A21,BASIC_TAB!$C$11:$AU$151,19,0)="*",0,VLOOKUP($A21,BASIC_TAB!$C$11:$AU$151,19,0)))</f>
        <v/>
      </c>
      <c r="Q21" s="111" t="str">
        <f>IF(AND(VLOOKUP($A21,BASIC_TAB!$C$11:$AU$151,8,0)="",VLOOKUP($A21,BASIC_TAB!$C$11:$AU$151,9,0)=""),"",IF(VLOOKUP($A21,BASIC_TAB!$C$11:$AU$151,20,0)="*",0,VLOOKUP($A21,BASIC_TAB!$C$11:$AU$151,20,0)))</f>
        <v/>
      </c>
      <c r="R21" s="111" t="str">
        <f>IF(AND(VLOOKUP($A21,BASIC_TAB!$C$11:$AU$151,8,0)="",VLOOKUP($A21,BASIC_TAB!$C$11:$AU$151,9,0)=""),"",IF(VLOOKUP($A21,BASIC_TAB!$C$11:$AU$151,21,0)="*",0,VLOOKUP($A21,BASIC_TAB!$C$11:$AU$151,21,0)))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VLOOKUP(LARGE(BASIC_TAB!$A$11:$A$151,ROW(A22)-5),BASIC_TAB!$A$11:$C$151,3,0)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IF(AND(VLOOKUP($A22,BASIC_TAB!$C$11:$AU$151,8,0)="",VLOOKUP($A22,BASIC_TAB!$C$11:$AU$151,9,0)=""),"",IF(VLOOKUP($A22,BASIC_TAB!$C$11:$AU$151,18,0)="*",0,VLOOKUP($A22,BASIC_TAB!$C$11:$AU$151,18,0)))</f>
        <v/>
      </c>
      <c r="P22" s="111" t="str">
        <f>IF(AND(VLOOKUP($A22,BASIC_TAB!$C$11:$AU$151,8,0)="",VLOOKUP($A22,BASIC_TAB!$C$11:$AU$151,9,0)=""),"",IF(VLOOKUP($A22,BASIC_TAB!$C$11:$AU$151,19,0)="*",0,VLOOKUP($A22,BASIC_TAB!$C$11:$AU$151,19,0)))</f>
        <v/>
      </c>
      <c r="Q22" s="111" t="str">
        <f>IF(AND(VLOOKUP($A22,BASIC_TAB!$C$11:$AU$151,8,0)="",VLOOKUP($A22,BASIC_TAB!$C$11:$AU$151,9,0)=""),"",IF(VLOOKUP($A22,BASIC_TAB!$C$11:$AU$151,20,0)="*",0,VLOOKUP($A22,BASIC_TAB!$C$11:$AU$151,20,0)))</f>
        <v/>
      </c>
      <c r="R22" s="111" t="str">
        <f>IF(AND(VLOOKUP($A22,BASIC_TAB!$C$11:$AU$151,8,0)="",VLOOKUP($A22,BASIC_TAB!$C$11:$AU$151,9,0)=""),"",IF(VLOOKUP($A22,BASIC_TAB!$C$11:$AU$151,21,0)="*",0,VLOOKUP($A22,BASIC_TAB!$C$11:$AU$151,21,0)))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VLOOKUP(LARGE(BASIC_TAB!$A$11:$A$151,ROW(A23)-5),BASIC_TAB!$A$11:$C$151,3,0)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IF(AND(VLOOKUP($A23,BASIC_TAB!$C$11:$AU$151,8,0)="",VLOOKUP($A23,BASIC_TAB!$C$11:$AU$151,9,0)=""),"",IF(VLOOKUP($A23,BASIC_TAB!$C$11:$AU$151,18,0)="*",0,VLOOKUP($A23,BASIC_TAB!$C$11:$AU$151,18,0)))</f>
        <v/>
      </c>
      <c r="P23" s="111" t="str">
        <f>IF(AND(VLOOKUP($A23,BASIC_TAB!$C$11:$AU$151,8,0)="",VLOOKUP($A23,BASIC_TAB!$C$11:$AU$151,9,0)=""),"",IF(VLOOKUP($A23,BASIC_TAB!$C$11:$AU$151,19,0)="*",0,VLOOKUP($A23,BASIC_TAB!$C$11:$AU$151,19,0)))</f>
        <v/>
      </c>
      <c r="Q23" s="111" t="str">
        <f>IF(AND(VLOOKUP($A23,BASIC_TAB!$C$11:$AU$151,8,0)="",VLOOKUP($A23,BASIC_TAB!$C$11:$AU$151,9,0)=""),"",IF(VLOOKUP($A23,BASIC_TAB!$C$11:$AU$151,20,0)="*",0,VLOOKUP($A23,BASIC_TAB!$C$11:$AU$151,20,0)))</f>
        <v/>
      </c>
      <c r="R23" s="111" t="str">
        <f>IF(AND(VLOOKUP($A23,BASIC_TAB!$C$11:$AU$151,8,0)="",VLOOKUP($A23,BASIC_TAB!$C$11:$AU$151,9,0)=""),"",IF(VLOOKUP($A23,BASIC_TAB!$C$11:$AU$151,21,0)="*",0,VLOOKUP($A23,BASIC_TAB!$C$11:$AU$151,21,0)))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VLOOKUP(LARGE(BASIC_TAB!$A$11:$A$151,ROW(A24)-5),BASIC_TAB!$A$11:$C$151,3,0)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IF(AND(VLOOKUP($A24,BASIC_TAB!$C$11:$AU$151,8,0)="",VLOOKUP($A24,BASIC_TAB!$C$11:$AU$151,9,0)=""),"",IF(VLOOKUP($A24,BASIC_TAB!$C$11:$AU$151,18,0)="*",0,VLOOKUP($A24,BASIC_TAB!$C$11:$AU$151,18,0)))</f>
        <v/>
      </c>
      <c r="P24" s="111" t="str">
        <f>IF(AND(VLOOKUP($A24,BASIC_TAB!$C$11:$AU$151,8,0)="",VLOOKUP($A24,BASIC_TAB!$C$11:$AU$151,9,0)=""),"",IF(VLOOKUP($A24,BASIC_TAB!$C$11:$AU$151,19,0)="*",0,VLOOKUP($A24,BASIC_TAB!$C$11:$AU$151,19,0)))</f>
        <v/>
      </c>
      <c r="Q24" s="111" t="str">
        <f>IF(AND(VLOOKUP($A24,BASIC_TAB!$C$11:$AU$151,8,0)="",VLOOKUP($A24,BASIC_TAB!$C$11:$AU$151,9,0)=""),"",IF(VLOOKUP($A24,BASIC_TAB!$C$11:$AU$151,20,0)="*",0,VLOOKUP($A24,BASIC_TAB!$C$11:$AU$151,20,0)))</f>
        <v/>
      </c>
      <c r="R24" s="111" t="str">
        <f>IF(AND(VLOOKUP($A24,BASIC_TAB!$C$11:$AU$151,8,0)="",VLOOKUP($A24,BASIC_TAB!$C$11:$AU$151,9,0)=""),"",IF(VLOOKUP($A24,BASIC_TAB!$C$11:$AU$151,21,0)="*",0,VLOOKUP($A24,BASIC_TAB!$C$11:$AU$151,21,0)))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VLOOKUP(LARGE(BASIC_TAB!$A$11:$A$151,ROW(A25)-5),BASIC_TAB!$A$11:$C$151,3,0)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IF(AND(VLOOKUP($A25,BASIC_TAB!$C$11:$AU$151,8,0)="",VLOOKUP($A25,BASIC_TAB!$C$11:$AU$151,9,0)=""),"",IF(VLOOKUP($A25,BASIC_TAB!$C$11:$AU$151,18,0)="*",0,VLOOKUP($A25,BASIC_TAB!$C$11:$AU$151,18,0)))</f>
        <v/>
      </c>
      <c r="P25" s="111" t="str">
        <f>IF(AND(VLOOKUP($A25,BASIC_TAB!$C$11:$AU$151,8,0)="",VLOOKUP($A25,BASIC_TAB!$C$11:$AU$151,9,0)=""),"",IF(VLOOKUP($A25,BASIC_TAB!$C$11:$AU$151,19,0)="*",0,VLOOKUP($A25,BASIC_TAB!$C$11:$AU$151,19,0)))</f>
        <v/>
      </c>
      <c r="Q25" s="111" t="str">
        <f>IF(AND(VLOOKUP($A25,BASIC_TAB!$C$11:$AU$151,8,0)="",VLOOKUP($A25,BASIC_TAB!$C$11:$AU$151,9,0)=""),"",IF(VLOOKUP($A25,BASIC_TAB!$C$11:$AU$151,20,0)="*",0,VLOOKUP($A25,BASIC_TAB!$C$11:$AU$151,20,0)))</f>
        <v/>
      </c>
      <c r="R25" s="111" t="str">
        <f>IF(AND(VLOOKUP($A25,BASIC_TAB!$C$11:$AU$151,8,0)="",VLOOKUP($A25,BASIC_TAB!$C$11:$AU$151,9,0)=""),"",IF(VLOOKUP($A25,BASIC_TAB!$C$11:$AU$151,21,0)="*",0,VLOOKUP($A25,BASIC_TAB!$C$11:$AU$151,21,0)))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VLOOKUP(LARGE(BASIC_TAB!$A$11:$A$151,ROW(A26)-5),BASIC_TAB!$A$11:$C$151,3,0)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IF(AND(VLOOKUP($A26,BASIC_TAB!$C$11:$AU$151,8,0)="",VLOOKUP($A26,BASIC_TAB!$C$11:$AU$151,9,0)=""),"",IF(VLOOKUP($A26,BASIC_TAB!$C$11:$AU$151,18,0)="*",0,VLOOKUP($A26,BASIC_TAB!$C$11:$AU$151,18,0)))</f>
        <v/>
      </c>
      <c r="P26" s="111" t="str">
        <f>IF(AND(VLOOKUP($A26,BASIC_TAB!$C$11:$AU$151,8,0)="",VLOOKUP($A26,BASIC_TAB!$C$11:$AU$151,9,0)=""),"",IF(VLOOKUP($A26,BASIC_TAB!$C$11:$AU$151,19,0)="*",0,VLOOKUP($A26,BASIC_TAB!$C$11:$AU$151,19,0)))</f>
        <v/>
      </c>
      <c r="Q26" s="111" t="str">
        <f>IF(AND(VLOOKUP($A26,BASIC_TAB!$C$11:$AU$151,8,0)="",VLOOKUP($A26,BASIC_TAB!$C$11:$AU$151,9,0)=""),"",IF(VLOOKUP($A26,BASIC_TAB!$C$11:$AU$151,20,0)="*",0,VLOOKUP($A26,BASIC_TAB!$C$11:$AU$151,20,0)))</f>
        <v/>
      </c>
      <c r="R26" s="111" t="str">
        <f>IF(AND(VLOOKUP($A26,BASIC_TAB!$C$11:$AU$151,8,0)="",VLOOKUP($A26,BASIC_TAB!$C$11:$AU$151,9,0)=""),"",IF(VLOOKUP($A26,BASIC_TAB!$C$11:$AU$151,21,0)="*",0,VLOOKUP($A26,BASIC_TAB!$C$11:$AU$151,21,0)))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VLOOKUP(LARGE(BASIC_TAB!$A$11:$A$151,ROW(A27)-5),BASIC_TAB!$A$11:$C$151,3,0)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IF(AND(VLOOKUP($A27,BASIC_TAB!$C$11:$AU$151,8,0)="",VLOOKUP($A27,BASIC_TAB!$C$11:$AU$151,9,0)=""),"",IF(VLOOKUP($A27,BASIC_TAB!$C$11:$AU$151,18,0)="*",0,VLOOKUP($A27,BASIC_TAB!$C$11:$AU$151,18,0)))</f>
        <v/>
      </c>
      <c r="P27" s="111" t="str">
        <f>IF(AND(VLOOKUP($A27,BASIC_TAB!$C$11:$AU$151,8,0)="",VLOOKUP($A27,BASIC_TAB!$C$11:$AU$151,9,0)=""),"",IF(VLOOKUP($A27,BASIC_TAB!$C$11:$AU$151,19,0)="*",0,VLOOKUP($A27,BASIC_TAB!$C$11:$AU$151,19,0)))</f>
        <v/>
      </c>
      <c r="Q27" s="111" t="str">
        <f>IF(AND(VLOOKUP($A27,BASIC_TAB!$C$11:$AU$151,8,0)="",VLOOKUP($A27,BASIC_TAB!$C$11:$AU$151,9,0)=""),"",IF(VLOOKUP($A27,BASIC_TAB!$C$11:$AU$151,20,0)="*",0,VLOOKUP($A27,BASIC_TAB!$C$11:$AU$151,20,0)))</f>
        <v/>
      </c>
      <c r="R27" s="111" t="str">
        <f>IF(AND(VLOOKUP($A27,BASIC_TAB!$C$11:$AU$151,8,0)="",VLOOKUP($A27,BASIC_TAB!$C$11:$AU$151,9,0)=""),"",IF(VLOOKUP($A27,BASIC_TAB!$C$11:$AU$151,21,0)="*",0,VLOOKUP($A27,BASIC_TAB!$C$11:$AU$151,21,0)))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VLOOKUP(LARGE(BASIC_TAB!$A$11:$A$151,ROW(A28)-5),BASIC_TAB!$A$11:$C$151,3,0)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IF(AND(VLOOKUP($A28,BASIC_TAB!$C$11:$AU$151,8,0)="",VLOOKUP($A28,BASIC_TAB!$C$11:$AU$151,9,0)=""),"",IF(VLOOKUP($A28,BASIC_TAB!$C$11:$AU$151,18,0)="*",0,VLOOKUP($A28,BASIC_TAB!$C$11:$AU$151,18,0)))</f>
        <v/>
      </c>
      <c r="P28" s="111" t="str">
        <f>IF(AND(VLOOKUP($A28,BASIC_TAB!$C$11:$AU$151,8,0)="",VLOOKUP($A28,BASIC_TAB!$C$11:$AU$151,9,0)=""),"",IF(VLOOKUP($A28,BASIC_TAB!$C$11:$AU$151,19,0)="*",0,VLOOKUP($A28,BASIC_TAB!$C$11:$AU$151,19,0)))</f>
        <v/>
      </c>
      <c r="Q28" s="111" t="str">
        <f>IF(AND(VLOOKUP($A28,BASIC_TAB!$C$11:$AU$151,8,0)="",VLOOKUP($A28,BASIC_TAB!$C$11:$AU$151,9,0)=""),"",IF(VLOOKUP($A28,BASIC_TAB!$C$11:$AU$151,20,0)="*",0,VLOOKUP($A28,BASIC_TAB!$C$11:$AU$151,20,0)))</f>
        <v/>
      </c>
      <c r="R28" s="111" t="str">
        <f>IF(AND(VLOOKUP($A28,BASIC_TAB!$C$11:$AU$151,8,0)="",VLOOKUP($A28,BASIC_TAB!$C$11:$AU$151,9,0)=""),"",IF(VLOOKUP($A28,BASIC_TAB!$C$11:$AU$151,21,0)="*",0,VLOOKUP($A28,BASIC_TAB!$C$11:$AU$151,21,0)))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VLOOKUP(LARGE(BASIC_TAB!$A$11:$A$151,ROW(A29)-5),BASIC_TAB!$A$11:$C$151,3,0)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IF(AND(VLOOKUP($A29,BASIC_TAB!$C$11:$AU$151,8,0)="",VLOOKUP($A29,BASIC_TAB!$C$11:$AU$151,9,0)=""),"",IF(VLOOKUP($A29,BASIC_TAB!$C$11:$AU$151,18,0)="*",0,VLOOKUP($A29,BASIC_TAB!$C$11:$AU$151,18,0)))</f>
        <v/>
      </c>
      <c r="P29" s="111" t="str">
        <f>IF(AND(VLOOKUP($A29,BASIC_TAB!$C$11:$AU$151,8,0)="",VLOOKUP($A29,BASIC_TAB!$C$11:$AU$151,9,0)=""),"",IF(VLOOKUP($A29,BASIC_TAB!$C$11:$AU$151,19,0)="*",0,VLOOKUP($A29,BASIC_TAB!$C$11:$AU$151,19,0)))</f>
        <v/>
      </c>
      <c r="Q29" s="111" t="str">
        <f>IF(AND(VLOOKUP($A29,BASIC_TAB!$C$11:$AU$151,8,0)="",VLOOKUP($A29,BASIC_TAB!$C$11:$AU$151,9,0)=""),"",IF(VLOOKUP($A29,BASIC_TAB!$C$11:$AU$151,20,0)="*",0,VLOOKUP($A29,BASIC_TAB!$C$11:$AU$151,20,0)))</f>
        <v/>
      </c>
      <c r="R29" s="111" t="str">
        <f>IF(AND(VLOOKUP($A29,BASIC_TAB!$C$11:$AU$151,8,0)="",VLOOKUP($A29,BASIC_TAB!$C$11:$AU$151,9,0)=""),"",IF(VLOOKUP($A29,BASIC_TAB!$C$11:$AU$151,21,0)="*",0,VLOOKUP($A29,BASIC_TAB!$C$11:$AU$151,21,0)))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VLOOKUP(LARGE(BASIC_TAB!$A$11:$A$151,ROW(A30)-5),BASIC_TAB!$A$11:$C$151,3,0)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IF(AND(VLOOKUP($A30,BASIC_TAB!$C$11:$AU$151,8,0)="",VLOOKUP($A30,BASIC_TAB!$C$11:$AU$151,9,0)=""),"",IF(VLOOKUP($A30,BASIC_TAB!$C$11:$AU$151,18,0)="*",0,VLOOKUP($A30,BASIC_TAB!$C$11:$AU$151,18,0)))</f>
        <v/>
      </c>
      <c r="P30" s="111" t="str">
        <f>IF(AND(VLOOKUP($A30,BASIC_TAB!$C$11:$AU$151,8,0)="",VLOOKUP($A30,BASIC_TAB!$C$11:$AU$151,9,0)=""),"",IF(VLOOKUP($A30,BASIC_TAB!$C$11:$AU$151,19,0)="*",0,VLOOKUP($A30,BASIC_TAB!$C$11:$AU$151,19,0)))</f>
        <v/>
      </c>
      <c r="Q30" s="111" t="str">
        <f>IF(AND(VLOOKUP($A30,BASIC_TAB!$C$11:$AU$151,8,0)="",VLOOKUP($A30,BASIC_TAB!$C$11:$AU$151,9,0)=""),"",IF(VLOOKUP($A30,BASIC_TAB!$C$11:$AU$151,20,0)="*",0,VLOOKUP($A30,BASIC_TAB!$C$11:$AU$151,20,0)))</f>
        <v/>
      </c>
      <c r="R30" s="111" t="str">
        <f>IF(AND(VLOOKUP($A30,BASIC_TAB!$C$11:$AU$151,8,0)="",VLOOKUP($A30,BASIC_TAB!$C$11:$AU$151,9,0)=""),"",IF(VLOOKUP($A30,BASIC_TAB!$C$11:$AU$151,21,0)="*",0,VLOOKUP($A30,BASIC_TAB!$C$11:$AU$151,21,0)))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VLOOKUP(LARGE(BASIC_TAB!$A$11:$A$151,ROW(A31)-5),BASIC_TAB!$A$11:$C$151,3,0)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0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IF(AND(VLOOKUP($A31,BASIC_TAB!$C$11:$AU$151,8,0)="",VLOOKUP($A31,BASIC_TAB!$C$11:$AU$151,9,0)=""),"",IF(VLOOKUP($A31,BASIC_TAB!$C$11:$AU$151,18,0)="*",0,VLOOKUP($A31,BASIC_TAB!$C$11:$AU$151,18,0)))</f>
        <v/>
      </c>
      <c r="P31" s="111" t="str">
        <f>IF(AND(VLOOKUP($A31,BASIC_TAB!$C$11:$AU$151,8,0)="",VLOOKUP($A31,BASIC_TAB!$C$11:$AU$151,9,0)=""),"",IF(VLOOKUP($A31,BASIC_TAB!$C$11:$AU$151,19,0)="*",0,VLOOKUP($A31,BASIC_TAB!$C$11:$AU$151,19,0)))</f>
        <v/>
      </c>
      <c r="Q31" s="111" t="str">
        <f>IF(AND(VLOOKUP($A31,BASIC_TAB!$C$11:$AU$151,8,0)="",VLOOKUP($A31,BASIC_TAB!$C$11:$AU$151,9,0)=""),"",IF(VLOOKUP($A31,BASIC_TAB!$C$11:$AU$151,20,0)="*",0,VLOOKUP($A31,BASIC_TAB!$C$11:$AU$151,20,0)))</f>
        <v/>
      </c>
      <c r="R31" s="111" t="str">
        <f>IF(AND(VLOOKUP($A31,BASIC_TAB!$C$11:$AU$151,8,0)="",VLOOKUP($A31,BASIC_TAB!$C$11:$AU$151,9,0)=""),"",IF(VLOOKUP($A31,BASIC_TAB!$C$11:$AU$151,21,0)="*",0,VLOOKUP($A31,BASIC_TAB!$C$11:$AU$151,21,0)))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VLOOKUP(LARGE(BASIC_TAB!$A$11:$A$151,ROW(A32)-5),BASIC_TAB!$A$11:$C$151,3,0)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IF(AND(VLOOKUP($A32,BASIC_TAB!$C$11:$AU$151,8,0)="",VLOOKUP($A32,BASIC_TAB!$C$11:$AU$151,9,0)=""),"",IF(VLOOKUP($A32,BASIC_TAB!$C$11:$AU$151,18,0)="*",0,VLOOKUP($A32,BASIC_TAB!$C$11:$AU$151,18,0)))</f>
        <v/>
      </c>
      <c r="P32" s="111" t="str">
        <f>IF(AND(VLOOKUP($A32,BASIC_TAB!$C$11:$AU$151,8,0)="",VLOOKUP($A32,BASIC_TAB!$C$11:$AU$151,9,0)=""),"",IF(VLOOKUP($A32,BASIC_TAB!$C$11:$AU$151,19,0)="*",0,VLOOKUP($A32,BASIC_TAB!$C$11:$AU$151,19,0)))</f>
        <v/>
      </c>
      <c r="Q32" s="111" t="str">
        <f>IF(AND(VLOOKUP($A32,BASIC_TAB!$C$11:$AU$151,8,0)="",VLOOKUP($A32,BASIC_TAB!$C$11:$AU$151,9,0)=""),"",IF(VLOOKUP($A32,BASIC_TAB!$C$11:$AU$151,20,0)="*",0,VLOOKUP($A32,BASIC_TAB!$C$11:$AU$151,20,0)))</f>
        <v/>
      </c>
      <c r="R32" s="111" t="str">
        <f>IF(AND(VLOOKUP($A32,BASIC_TAB!$C$11:$AU$151,8,0)="",VLOOKUP($A32,BASIC_TAB!$C$11:$AU$151,9,0)=""),"",IF(VLOOKUP($A32,BASIC_TAB!$C$11:$AU$151,21,0)="*",0,VLOOKUP($A32,BASIC_TAB!$C$11:$AU$151,21,0)))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VLOOKUP(LARGE(BASIC_TAB!$A$11:$A$151,ROW(A33)-5),BASIC_TAB!$A$11:$C$151,3,0)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IF(AND(VLOOKUP($A33,BASIC_TAB!$C$11:$AU$151,8,0)="",VLOOKUP($A33,BASIC_TAB!$C$11:$AU$151,9,0)=""),"",IF(VLOOKUP($A33,BASIC_TAB!$C$11:$AU$151,18,0)="*",0,VLOOKUP($A33,BASIC_TAB!$C$11:$AU$151,18,0)))</f>
        <v/>
      </c>
      <c r="P33" s="111" t="str">
        <f>IF(AND(VLOOKUP($A33,BASIC_TAB!$C$11:$AU$151,8,0)="",VLOOKUP($A33,BASIC_TAB!$C$11:$AU$151,9,0)=""),"",IF(VLOOKUP($A33,BASIC_TAB!$C$11:$AU$151,19,0)="*",0,VLOOKUP($A33,BASIC_TAB!$C$11:$AU$151,19,0)))</f>
        <v/>
      </c>
      <c r="Q33" s="111" t="str">
        <f>IF(AND(VLOOKUP($A33,BASIC_TAB!$C$11:$AU$151,8,0)="",VLOOKUP($A33,BASIC_TAB!$C$11:$AU$151,9,0)=""),"",IF(VLOOKUP($A33,BASIC_TAB!$C$11:$AU$151,20,0)="*",0,VLOOKUP($A33,BASIC_TAB!$C$11:$AU$151,20,0)))</f>
        <v/>
      </c>
      <c r="R33" s="111" t="str">
        <f>IF(AND(VLOOKUP($A33,BASIC_TAB!$C$11:$AU$151,8,0)="",VLOOKUP($A33,BASIC_TAB!$C$11:$AU$151,9,0)=""),"",IF(VLOOKUP($A33,BASIC_TAB!$C$11:$AU$151,21,0)="*",0,VLOOKUP($A33,BASIC_TAB!$C$11:$AU$151,21,0)))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VLOOKUP(LARGE(BASIC_TAB!$A$11:$A$151,ROW(A34)-5),BASIC_TAB!$A$11:$C$151,3,0)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IF(AND(VLOOKUP($A34,BASIC_TAB!$C$11:$AU$151,8,0)="",VLOOKUP($A34,BASIC_TAB!$C$11:$AU$151,9,0)=""),"",IF(VLOOKUP($A34,BASIC_TAB!$C$11:$AU$151,18,0)="*",0,VLOOKUP($A34,BASIC_TAB!$C$11:$AU$151,18,0)))</f>
        <v/>
      </c>
      <c r="P34" s="111" t="str">
        <f>IF(AND(VLOOKUP($A34,BASIC_TAB!$C$11:$AU$151,8,0)="",VLOOKUP($A34,BASIC_TAB!$C$11:$AU$151,9,0)=""),"",IF(VLOOKUP($A34,BASIC_TAB!$C$11:$AU$151,19,0)="*",0,VLOOKUP($A34,BASIC_TAB!$C$11:$AU$151,19,0)))</f>
        <v/>
      </c>
      <c r="Q34" s="111" t="str">
        <f>IF(AND(VLOOKUP($A34,BASIC_TAB!$C$11:$AU$151,8,0)="",VLOOKUP($A34,BASIC_TAB!$C$11:$AU$151,9,0)=""),"",IF(VLOOKUP($A34,BASIC_TAB!$C$11:$AU$151,20,0)="*",0,VLOOKUP($A34,BASIC_TAB!$C$11:$AU$151,20,0)))</f>
        <v/>
      </c>
      <c r="R34" s="111" t="str">
        <f>IF(AND(VLOOKUP($A34,BASIC_TAB!$C$11:$AU$151,8,0)="",VLOOKUP($A34,BASIC_TAB!$C$11:$AU$151,9,0)=""),"",IF(VLOOKUP($A34,BASIC_TAB!$C$11:$AU$151,21,0)="*",0,VLOOKUP($A34,BASIC_TAB!$C$11:$AU$151,21,0)))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VLOOKUP(LARGE(BASIC_TAB!$A$11:$A$151,ROW(A35)-5),BASIC_TAB!$A$11:$C$151,3,0)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IF(AND(VLOOKUP($A35,BASIC_TAB!$C$11:$AU$151,8,0)="",VLOOKUP($A35,BASIC_TAB!$C$11:$AU$151,9,0)=""),"",IF(VLOOKUP($A35,BASIC_TAB!$C$11:$AU$151,18,0)="*",0,VLOOKUP($A35,BASIC_TAB!$C$11:$AU$151,18,0)))</f>
        <v/>
      </c>
      <c r="P35" s="111" t="str">
        <f>IF(AND(VLOOKUP($A35,BASIC_TAB!$C$11:$AU$151,8,0)="",VLOOKUP($A35,BASIC_TAB!$C$11:$AU$151,9,0)=""),"",IF(VLOOKUP($A35,BASIC_TAB!$C$11:$AU$151,19,0)="*",0,VLOOKUP($A35,BASIC_TAB!$C$11:$AU$151,19,0)))</f>
        <v/>
      </c>
      <c r="Q35" s="111" t="str">
        <f>IF(AND(VLOOKUP($A35,BASIC_TAB!$C$11:$AU$151,8,0)="",VLOOKUP($A35,BASIC_TAB!$C$11:$AU$151,9,0)=""),"",IF(VLOOKUP($A35,BASIC_TAB!$C$11:$AU$151,20,0)="*",0,VLOOKUP($A35,BASIC_TAB!$C$11:$AU$151,20,0)))</f>
        <v/>
      </c>
      <c r="R35" s="111" t="str">
        <f>IF(AND(VLOOKUP($A35,BASIC_TAB!$C$11:$AU$151,8,0)="",VLOOKUP($A35,BASIC_TAB!$C$11:$AU$151,9,0)=""),"",IF(VLOOKUP($A35,BASIC_TAB!$C$11:$AU$151,21,0)="*",0,VLOOKUP($A35,BASIC_TAB!$C$11:$AU$151,21,0)))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VLOOKUP(LARGE(BASIC_TAB!$A$11:$A$151,ROW(A36)-5),BASIC_TAB!$A$11:$C$151,3,0)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IF(AND(VLOOKUP($A36,BASIC_TAB!$C$11:$AU$151,8,0)="",VLOOKUP($A36,BASIC_TAB!$C$11:$AU$151,9,0)=""),"",IF(VLOOKUP($A36,BASIC_TAB!$C$11:$AU$151,18,0)="*",0,VLOOKUP($A36,BASIC_TAB!$C$11:$AU$151,18,0)))</f>
        <v/>
      </c>
      <c r="P36" s="111" t="str">
        <f>IF(AND(VLOOKUP($A36,BASIC_TAB!$C$11:$AU$151,8,0)="",VLOOKUP($A36,BASIC_TAB!$C$11:$AU$151,9,0)=""),"",IF(VLOOKUP($A36,BASIC_TAB!$C$11:$AU$151,19,0)="*",0,VLOOKUP($A36,BASIC_TAB!$C$11:$AU$151,19,0)))</f>
        <v/>
      </c>
      <c r="Q36" s="111" t="str">
        <f>IF(AND(VLOOKUP($A36,BASIC_TAB!$C$11:$AU$151,8,0)="",VLOOKUP($A36,BASIC_TAB!$C$11:$AU$151,9,0)=""),"",IF(VLOOKUP($A36,BASIC_TAB!$C$11:$AU$151,20,0)="*",0,VLOOKUP($A36,BASIC_TAB!$C$11:$AU$151,20,0)))</f>
        <v/>
      </c>
      <c r="R36" s="111" t="str">
        <f>IF(AND(VLOOKUP($A36,BASIC_TAB!$C$11:$AU$151,8,0)="",VLOOKUP($A36,BASIC_TAB!$C$11:$AU$151,9,0)=""),"",IF(VLOOKUP($A36,BASIC_TAB!$C$11:$AU$151,21,0)="*",0,VLOOKUP($A36,BASIC_TAB!$C$11:$AU$151,21,0)))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VLOOKUP(LARGE(BASIC_TAB!$A$11:$A$151,ROW(A37)-5),BASIC_TAB!$A$11:$C$151,3,0)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IF(AND(VLOOKUP($A37,BASIC_TAB!$C$11:$AU$151,8,0)="",VLOOKUP($A37,BASIC_TAB!$C$11:$AU$151,9,0)=""),"",IF(VLOOKUP($A37,BASIC_TAB!$C$11:$AU$151,18,0)="*",0,VLOOKUP($A37,BASIC_TAB!$C$11:$AU$151,18,0)))</f>
        <v/>
      </c>
      <c r="P37" s="111" t="str">
        <f>IF(AND(VLOOKUP($A37,BASIC_TAB!$C$11:$AU$151,8,0)="",VLOOKUP($A37,BASIC_TAB!$C$11:$AU$151,9,0)=""),"",IF(VLOOKUP($A37,BASIC_TAB!$C$11:$AU$151,19,0)="*",0,VLOOKUP($A37,BASIC_TAB!$C$11:$AU$151,19,0)))</f>
        <v/>
      </c>
      <c r="Q37" s="111" t="str">
        <f>IF(AND(VLOOKUP($A37,BASIC_TAB!$C$11:$AU$151,8,0)="",VLOOKUP($A37,BASIC_TAB!$C$11:$AU$151,9,0)=""),"",IF(VLOOKUP($A37,BASIC_TAB!$C$11:$AU$151,20,0)="*",0,VLOOKUP($A37,BASIC_TAB!$C$11:$AU$151,20,0)))</f>
        <v/>
      </c>
      <c r="R37" s="111" t="str">
        <f>IF(AND(VLOOKUP($A37,BASIC_TAB!$C$11:$AU$151,8,0)="",VLOOKUP($A37,BASIC_TAB!$C$11:$AU$151,9,0)=""),"",IF(VLOOKUP($A37,BASIC_TAB!$C$11:$AU$151,21,0)="*",0,VLOOKUP($A37,BASIC_TAB!$C$11:$AU$151,21,0)))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VLOOKUP(LARGE(BASIC_TAB!$A$11:$A$151,ROW(A38)-5),BASIC_TAB!$A$11:$C$151,3,0)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IF(AND(VLOOKUP($A38,BASIC_TAB!$C$11:$AU$151,8,0)="",VLOOKUP($A38,BASIC_TAB!$C$11:$AU$151,9,0)=""),"",IF(VLOOKUP($A38,BASIC_TAB!$C$11:$AU$151,18,0)="*",0,VLOOKUP($A38,BASIC_TAB!$C$11:$AU$151,18,0)))</f>
        <v/>
      </c>
      <c r="P38" s="111" t="str">
        <f>IF(AND(VLOOKUP($A38,BASIC_TAB!$C$11:$AU$151,8,0)="",VLOOKUP($A38,BASIC_TAB!$C$11:$AU$151,9,0)=""),"",IF(VLOOKUP($A38,BASIC_TAB!$C$11:$AU$151,19,0)="*",0,VLOOKUP($A38,BASIC_TAB!$C$11:$AU$151,19,0)))</f>
        <v/>
      </c>
      <c r="Q38" s="111" t="str">
        <f>IF(AND(VLOOKUP($A38,BASIC_TAB!$C$11:$AU$151,8,0)="",VLOOKUP($A38,BASIC_TAB!$C$11:$AU$151,9,0)=""),"",IF(VLOOKUP($A38,BASIC_TAB!$C$11:$AU$151,20,0)="*",0,VLOOKUP($A38,BASIC_TAB!$C$11:$AU$151,20,0)))</f>
        <v/>
      </c>
      <c r="R38" s="111" t="str">
        <f>IF(AND(VLOOKUP($A38,BASIC_TAB!$C$11:$AU$151,8,0)="",VLOOKUP($A38,BASIC_TAB!$C$11:$AU$151,9,0)=""),"",IF(VLOOKUP($A38,BASIC_TAB!$C$11:$AU$151,21,0)="*",0,VLOOKUP($A38,BASIC_TAB!$C$11:$AU$151,21,0)))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VLOOKUP(LARGE(BASIC_TAB!$A$11:$A$151,ROW(A39)-5),BASIC_TAB!$A$11:$C$151,3,0)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IF(AND(VLOOKUP($A39,BASIC_TAB!$C$11:$AU$151,8,0)="",VLOOKUP($A39,BASIC_TAB!$C$11:$AU$151,9,0)=""),"",IF(VLOOKUP($A39,BASIC_TAB!$C$11:$AU$151,18,0)="*",0,VLOOKUP($A39,BASIC_TAB!$C$11:$AU$151,18,0)))</f>
        <v/>
      </c>
      <c r="P39" s="111" t="str">
        <f>IF(AND(VLOOKUP($A39,BASIC_TAB!$C$11:$AU$151,8,0)="",VLOOKUP($A39,BASIC_TAB!$C$11:$AU$151,9,0)=""),"",IF(VLOOKUP($A39,BASIC_TAB!$C$11:$AU$151,19,0)="*",0,VLOOKUP($A39,BASIC_TAB!$C$11:$AU$151,19,0)))</f>
        <v/>
      </c>
      <c r="Q39" s="111" t="str">
        <f>IF(AND(VLOOKUP($A39,BASIC_TAB!$C$11:$AU$151,8,0)="",VLOOKUP($A39,BASIC_TAB!$C$11:$AU$151,9,0)=""),"",IF(VLOOKUP($A39,BASIC_TAB!$C$11:$AU$151,20,0)="*",0,VLOOKUP($A39,BASIC_TAB!$C$11:$AU$151,20,0)))</f>
        <v/>
      </c>
      <c r="R39" s="111" t="str">
        <f>IF(AND(VLOOKUP($A39,BASIC_TAB!$C$11:$AU$151,8,0)="",VLOOKUP($A39,BASIC_TAB!$C$11:$AU$151,9,0)=""),"",IF(VLOOKUP($A39,BASIC_TAB!$C$11:$AU$151,21,0)="*",0,VLOOKUP($A39,BASIC_TAB!$C$11:$AU$151,21,0)))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VLOOKUP(LARGE(BASIC_TAB!$A$11:$A$151,ROW(A40)-5),BASIC_TAB!$A$11:$C$151,3,0)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IF(AND(VLOOKUP($A40,BASIC_TAB!$C$11:$AU$151,8,0)="",VLOOKUP($A40,BASIC_TAB!$C$11:$AU$151,9,0)=""),"",IF(VLOOKUP($A40,BASIC_TAB!$C$11:$AU$151,18,0)="*",0,VLOOKUP($A40,BASIC_TAB!$C$11:$AU$151,18,0)))</f>
        <v/>
      </c>
      <c r="P40" s="111" t="str">
        <f>IF(AND(VLOOKUP($A40,BASIC_TAB!$C$11:$AU$151,8,0)="",VLOOKUP($A40,BASIC_TAB!$C$11:$AU$151,9,0)=""),"",IF(VLOOKUP($A40,BASIC_TAB!$C$11:$AU$151,19,0)="*",0,VLOOKUP($A40,BASIC_TAB!$C$11:$AU$151,19,0)))</f>
        <v/>
      </c>
      <c r="Q40" s="111" t="str">
        <f>IF(AND(VLOOKUP($A40,BASIC_TAB!$C$11:$AU$151,8,0)="",VLOOKUP($A40,BASIC_TAB!$C$11:$AU$151,9,0)=""),"",IF(VLOOKUP($A40,BASIC_TAB!$C$11:$AU$151,20,0)="*",0,VLOOKUP($A40,BASIC_TAB!$C$11:$AU$151,20,0)))</f>
        <v/>
      </c>
      <c r="R40" s="111" t="str">
        <f>IF(AND(VLOOKUP($A40,BASIC_TAB!$C$11:$AU$151,8,0)="",VLOOKUP($A40,BASIC_TAB!$C$11:$AU$151,9,0)=""),"",IF(VLOOKUP($A40,BASIC_TAB!$C$11:$AU$151,21,0)="*",0,VLOOKUP($A40,BASIC_TAB!$C$11:$AU$151,21,0)))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VLOOKUP(LARGE(BASIC_TAB!$A$11:$A$151,ROW(A41)-5),BASIC_TAB!$A$11:$C$151,3,0)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IF(AND(VLOOKUP($A41,BASIC_TAB!$C$11:$AU$151,8,0)="",VLOOKUP($A41,BASIC_TAB!$C$11:$AU$151,9,0)=""),"",IF(VLOOKUP($A41,BASIC_TAB!$C$11:$AU$151,18,0)="*",0,VLOOKUP($A41,BASIC_TAB!$C$11:$AU$151,18,0)))</f>
        <v/>
      </c>
      <c r="P41" s="111" t="str">
        <f>IF(AND(VLOOKUP($A41,BASIC_TAB!$C$11:$AU$151,8,0)="",VLOOKUP($A41,BASIC_TAB!$C$11:$AU$151,9,0)=""),"",IF(VLOOKUP($A41,BASIC_TAB!$C$11:$AU$151,19,0)="*",0,VLOOKUP($A41,BASIC_TAB!$C$11:$AU$151,19,0)))</f>
        <v/>
      </c>
      <c r="Q41" s="111" t="str">
        <f>IF(AND(VLOOKUP($A41,BASIC_TAB!$C$11:$AU$151,8,0)="",VLOOKUP($A41,BASIC_TAB!$C$11:$AU$151,9,0)=""),"",IF(VLOOKUP($A41,BASIC_TAB!$C$11:$AU$151,20,0)="*",0,VLOOKUP($A41,BASIC_TAB!$C$11:$AU$151,20,0)))</f>
        <v/>
      </c>
      <c r="R41" s="111" t="str">
        <f>IF(AND(VLOOKUP($A41,BASIC_TAB!$C$11:$AU$151,8,0)="",VLOOKUP($A41,BASIC_TAB!$C$11:$AU$151,9,0)=""),"",IF(VLOOKUP($A41,BASIC_TAB!$C$11:$AU$151,21,0)="*",0,VLOOKUP($A41,BASIC_TAB!$C$11:$AU$151,21,0)))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VLOOKUP(LARGE(BASIC_TAB!$A$11:$A$151,ROW(A42)-5),BASIC_TAB!$A$11:$C$151,3,0)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0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IF(AND(VLOOKUP($A42,BASIC_TAB!$C$11:$AU$151,8,0)="",VLOOKUP($A42,BASIC_TAB!$C$11:$AU$151,9,0)=""),"",IF(VLOOKUP($A42,BASIC_TAB!$C$11:$AU$151,18,0)="*",0,VLOOKUP($A42,BASIC_TAB!$C$11:$AU$151,18,0)))</f>
        <v/>
      </c>
      <c r="P42" s="111" t="str">
        <f>IF(AND(VLOOKUP($A42,BASIC_TAB!$C$11:$AU$151,8,0)="",VLOOKUP($A42,BASIC_TAB!$C$11:$AU$151,9,0)=""),"",IF(VLOOKUP($A42,BASIC_TAB!$C$11:$AU$151,19,0)="*",0,VLOOKUP($A42,BASIC_TAB!$C$11:$AU$151,19,0)))</f>
        <v/>
      </c>
      <c r="Q42" s="111" t="str">
        <f>IF(AND(VLOOKUP($A42,BASIC_TAB!$C$11:$AU$151,8,0)="",VLOOKUP($A42,BASIC_TAB!$C$11:$AU$151,9,0)=""),"",IF(VLOOKUP($A42,BASIC_TAB!$C$11:$AU$151,20,0)="*",0,VLOOKUP($A42,BASIC_TAB!$C$11:$AU$151,20,0)))</f>
        <v/>
      </c>
      <c r="R42" s="111" t="str">
        <f>IF(AND(VLOOKUP($A42,BASIC_TAB!$C$11:$AU$151,8,0)="",VLOOKUP($A42,BASIC_TAB!$C$11:$AU$151,9,0)=""),"",IF(VLOOKUP($A42,BASIC_TAB!$C$11:$AU$151,21,0)="*",0,VLOOKUP($A42,BASIC_TAB!$C$11:$AU$151,21,0)))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VLOOKUP(LARGE(BASIC_TAB!$A$11:$A$151,ROW(A43)-5),BASIC_TAB!$A$11:$C$151,3,0)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0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IF(AND(VLOOKUP($A43,BASIC_TAB!$C$11:$AU$151,8,0)="",VLOOKUP($A43,BASIC_TAB!$C$11:$AU$151,9,0)=""),"",IF(VLOOKUP($A43,BASIC_TAB!$C$11:$AU$151,18,0)="*",0,VLOOKUP($A43,BASIC_TAB!$C$11:$AU$151,18,0)))</f>
        <v/>
      </c>
      <c r="P43" s="111" t="str">
        <f>IF(AND(VLOOKUP($A43,BASIC_TAB!$C$11:$AU$151,8,0)="",VLOOKUP($A43,BASIC_TAB!$C$11:$AU$151,9,0)=""),"",IF(VLOOKUP($A43,BASIC_TAB!$C$11:$AU$151,19,0)="*",0,VLOOKUP($A43,BASIC_TAB!$C$11:$AU$151,19,0)))</f>
        <v/>
      </c>
      <c r="Q43" s="111" t="str">
        <f>IF(AND(VLOOKUP($A43,BASIC_TAB!$C$11:$AU$151,8,0)="",VLOOKUP($A43,BASIC_TAB!$C$11:$AU$151,9,0)=""),"",IF(VLOOKUP($A43,BASIC_TAB!$C$11:$AU$151,20,0)="*",0,VLOOKUP($A43,BASIC_TAB!$C$11:$AU$151,20,0)))</f>
        <v/>
      </c>
      <c r="R43" s="111" t="str">
        <f>IF(AND(VLOOKUP($A43,BASIC_TAB!$C$11:$AU$151,8,0)="",VLOOKUP($A43,BASIC_TAB!$C$11:$AU$151,9,0)=""),"",IF(VLOOKUP($A43,BASIC_TAB!$C$11:$AU$151,21,0)="*",0,VLOOKUP($A43,BASIC_TAB!$C$11:$AU$151,21,0)))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VLOOKUP(LARGE(BASIC_TAB!$A$11:$A$151,ROW(A44)-5),BASIC_TAB!$A$11:$C$151,3,0)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0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IF(AND(VLOOKUP($A44,BASIC_TAB!$C$11:$AU$151,8,0)="",VLOOKUP($A44,BASIC_TAB!$C$11:$AU$151,9,0)=""),"",IF(VLOOKUP($A44,BASIC_TAB!$C$11:$AU$151,18,0)="*",0,VLOOKUP($A44,BASIC_TAB!$C$11:$AU$151,18,0)))</f>
        <v/>
      </c>
      <c r="P44" s="111" t="str">
        <f>IF(AND(VLOOKUP($A44,BASIC_TAB!$C$11:$AU$151,8,0)="",VLOOKUP($A44,BASIC_TAB!$C$11:$AU$151,9,0)=""),"",IF(VLOOKUP($A44,BASIC_TAB!$C$11:$AU$151,19,0)="*",0,VLOOKUP($A44,BASIC_TAB!$C$11:$AU$151,19,0)))</f>
        <v/>
      </c>
      <c r="Q44" s="111" t="str">
        <f>IF(AND(VLOOKUP($A44,BASIC_TAB!$C$11:$AU$151,8,0)="",VLOOKUP($A44,BASIC_TAB!$C$11:$AU$151,9,0)=""),"",IF(VLOOKUP($A44,BASIC_TAB!$C$11:$AU$151,20,0)="*",0,VLOOKUP($A44,BASIC_TAB!$C$11:$AU$151,20,0)))</f>
        <v/>
      </c>
      <c r="R44" s="111" t="str">
        <f>IF(AND(VLOOKUP($A44,BASIC_TAB!$C$11:$AU$151,8,0)="",VLOOKUP($A44,BASIC_TAB!$C$11:$AU$151,9,0)=""),"",IF(VLOOKUP($A44,BASIC_TAB!$C$11:$AU$151,21,0)="*",0,VLOOKUP($A44,BASIC_TAB!$C$11:$AU$151,21,0)))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VLOOKUP(LARGE(BASIC_TAB!$A$11:$A$151,ROW(A45)-5),BASIC_TAB!$A$11:$C$151,3,0)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IF(AND(VLOOKUP($A45,BASIC_TAB!$C$11:$AU$151,8,0)="",VLOOKUP($A45,BASIC_TAB!$C$11:$AU$151,9,0)=""),"",IF(VLOOKUP($A45,BASIC_TAB!$C$11:$AU$151,18,0)="*",0,VLOOKUP($A45,BASIC_TAB!$C$11:$AU$151,18,0)))</f>
        <v/>
      </c>
      <c r="P45" s="111" t="str">
        <f>IF(AND(VLOOKUP($A45,BASIC_TAB!$C$11:$AU$151,8,0)="",VLOOKUP($A45,BASIC_TAB!$C$11:$AU$151,9,0)=""),"",IF(VLOOKUP($A45,BASIC_TAB!$C$11:$AU$151,19,0)="*",0,VLOOKUP($A45,BASIC_TAB!$C$11:$AU$151,19,0)))</f>
        <v/>
      </c>
      <c r="Q45" s="111" t="str">
        <f>IF(AND(VLOOKUP($A45,BASIC_TAB!$C$11:$AU$151,8,0)="",VLOOKUP($A45,BASIC_TAB!$C$11:$AU$151,9,0)=""),"",IF(VLOOKUP($A45,BASIC_TAB!$C$11:$AU$151,20,0)="*",0,VLOOKUP($A45,BASIC_TAB!$C$11:$AU$151,20,0)))</f>
        <v/>
      </c>
      <c r="R45" s="111" t="str">
        <f>IF(AND(VLOOKUP($A45,BASIC_TAB!$C$11:$AU$151,8,0)="",VLOOKUP($A45,BASIC_TAB!$C$11:$AU$151,9,0)=""),"",IF(VLOOKUP($A45,BASIC_TAB!$C$11:$AU$151,21,0)="*",0,VLOOKUP($A45,BASIC_TAB!$C$11:$AU$151,21,0)))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VLOOKUP(LARGE(BASIC_TAB!$A$11:$A$151,ROW(A46)-5),BASIC_TAB!$A$11:$C$151,3,0)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IF(AND(VLOOKUP($A46,BASIC_TAB!$C$11:$AU$151,8,0)="",VLOOKUP($A46,BASIC_TAB!$C$11:$AU$151,9,0)=""),"",IF(VLOOKUP($A46,BASIC_TAB!$C$11:$AU$151,18,0)="*",0,VLOOKUP($A46,BASIC_TAB!$C$11:$AU$151,18,0)))</f>
        <v/>
      </c>
      <c r="P46" s="111" t="str">
        <f>IF(AND(VLOOKUP($A46,BASIC_TAB!$C$11:$AU$151,8,0)="",VLOOKUP($A46,BASIC_TAB!$C$11:$AU$151,9,0)=""),"",IF(VLOOKUP($A46,BASIC_TAB!$C$11:$AU$151,19,0)="*",0,VLOOKUP($A46,BASIC_TAB!$C$11:$AU$151,19,0)))</f>
        <v/>
      </c>
      <c r="Q46" s="111" t="str">
        <f>IF(AND(VLOOKUP($A46,BASIC_TAB!$C$11:$AU$151,8,0)="",VLOOKUP($A46,BASIC_TAB!$C$11:$AU$151,9,0)=""),"",IF(VLOOKUP($A46,BASIC_TAB!$C$11:$AU$151,20,0)="*",0,VLOOKUP($A46,BASIC_TAB!$C$11:$AU$151,20,0)))</f>
        <v/>
      </c>
      <c r="R46" s="111" t="str">
        <f>IF(AND(VLOOKUP($A46,BASIC_TAB!$C$11:$AU$151,8,0)="",VLOOKUP($A46,BASIC_TAB!$C$11:$AU$151,9,0)=""),"",IF(VLOOKUP($A46,BASIC_TAB!$C$11:$AU$151,21,0)="*",0,VLOOKUP($A46,BASIC_TAB!$C$11:$AU$151,21,0)))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VLOOKUP(LARGE(BASIC_TAB!$A$11:$A$151,ROW(A47)-5),BASIC_TAB!$A$11:$C$151,3,0)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IF(AND(VLOOKUP($A47,BASIC_TAB!$C$11:$AU$151,8,0)="",VLOOKUP($A47,BASIC_TAB!$C$11:$AU$151,9,0)=""),"",IF(VLOOKUP($A47,BASIC_TAB!$C$11:$AU$151,18,0)="*",0,VLOOKUP($A47,BASIC_TAB!$C$11:$AU$151,18,0)))</f>
        <v/>
      </c>
      <c r="P47" s="111" t="str">
        <f>IF(AND(VLOOKUP($A47,BASIC_TAB!$C$11:$AU$151,8,0)="",VLOOKUP($A47,BASIC_TAB!$C$11:$AU$151,9,0)=""),"",IF(VLOOKUP($A47,BASIC_TAB!$C$11:$AU$151,19,0)="*",0,VLOOKUP($A47,BASIC_TAB!$C$11:$AU$151,19,0)))</f>
        <v/>
      </c>
      <c r="Q47" s="111" t="str">
        <f>IF(AND(VLOOKUP($A47,BASIC_TAB!$C$11:$AU$151,8,0)="",VLOOKUP($A47,BASIC_TAB!$C$11:$AU$151,9,0)=""),"",IF(VLOOKUP($A47,BASIC_TAB!$C$11:$AU$151,20,0)="*",0,VLOOKUP($A47,BASIC_TAB!$C$11:$AU$151,20,0)))</f>
        <v/>
      </c>
      <c r="R47" s="111" t="str">
        <f>IF(AND(VLOOKUP($A47,BASIC_TAB!$C$11:$AU$151,8,0)="",VLOOKUP($A47,BASIC_TAB!$C$11:$AU$151,9,0)=""),"",IF(VLOOKUP($A47,BASIC_TAB!$C$11:$AU$151,21,0)="*",0,VLOOKUP($A47,BASIC_TAB!$C$11:$AU$151,21,0)))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VLOOKUP(LARGE(BASIC_TAB!$A$11:$A$151,ROW(A48)-5),BASIC_TAB!$A$11:$C$151,3,0)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IF(AND(VLOOKUP($A48,BASIC_TAB!$C$11:$AU$151,8,0)="",VLOOKUP($A48,BASIC_TAB!$C$11:$AU$151,9,0)=""),"",IF(VLOOKUP($A48,BASIC_TAB!$C$11:$AU$151,18,0)="*",0,VLOOKUP($A48,BASIC_TAB!$C$11:$AU$151,18,0)))</f>
        <v/>
      </c>
      <c r="P48" s="111" t="str">
        <f>IF(AND(VLOOKUP($A48,BASIC_TAB!$C$11:$AU$151,8,0)="",VLOOKUP($A48,BASIC_TAB!$C$11:$AU$151,9,0)=""),"",IF(VLOOKUP($A48,BASIC_TAB!$C$11:$AU$151,19,0)="*",0,VLOOKUP($A48,BASIC_TAB!$C$11:$AU$151,19,0)))</f>
        <v/>
      </c>
      <c r="Q48" s="111" t="str">
        <f>IF(AND(VLOOKUP($A48,BASIC_TAB!$C$11:$AU$151,8,0)="",VLOOKUP($A48,BASIC_TAB!$C$11:$AU$151,9,0)=""),"",IF(VLOOKUP($A48,BASIC_TAB!$C$11:$AU$151,20,0)="*",0,VLOOKUP($A48,BASIC_TAB!$C$11:$AU$151,20,0)))</f>
        <v/>
      </c>
      <c r="R48" s="111" t="str">
        <f>IF(AND(VLOOKUP($A48,BASIC_TAB!$C$11:$AU$151,8,0)="",VLOOKUP($A48,BASIC_TAB!$C$11:$AU$151,9,0)=""),"",IF(VLOOKUP($A48,BASIC_TAB!$C$11:$AU$151,21,0)="*",0,VLOOKUP($A48,BASIC_TAB!$C$11:$AU$151,21,0)))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VLOOKUP(LARGE(BASIC_TAB!$A$11:$A$151,ROW(A49)-5),BASIC_TAB!$A$11:$C$151,3,0)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IF(AND(VLOOKUP($A49,BASIC_TAB!$C$11:$AU$151,8,0)="",VLOOKUP($A49,BASIC_TAB!$C$11:$AU$151,9,0)=""),"",IF(VLOOKUP($A49,BASIC_TAB!$C$11:$AU$151,18,0)="*",0,VLOOKUP($A49,BASIC_TAB!$C$11:$AU$151,18,0)))</f>
        <v/>
      </c>
      <c r="P49" s="111" t="str">
        <f>IF(AND(VLOOKUP($A49,BASIC_TAB!$C$11:$AU$151,8,0)="",VLOOKUP($A49,BASIC_TAB!$C$11:$AU$151,9,0)=""),"",IF(VLOOKUP($A49,BASIC_TAB!$C$11:$AU$151,19,0)="*",0,VLOOKUP($A49,BASIC_TAB!$C$11:$AU$151,19,0)))</f>
        <v/>
      </c>
      <c r="Q49" s="111" t="str">
        <f>IF(AND(VLOOKUP($A49,BASIC_TAB!$C$11:$AU$151,8,0)="",VLOOKUP($A49,BASIC_TAB!$C$11:$AU$151,9,0)=""),"",IF(VLOOKUP($A49,BASIC_TAB!$C$11:$AU$151,20,0)="*",0,VLOOKUP($A49,BASIC_TAB!$C$11:$AU$151,20,0)))</f>
        <v/>
      </c>
      <c r="R49" s="111" t="str">
        <f>IF(AND(VLOOKUP($A49,BASIC_TAB!$C$11:$AU$151,8,0)="",VLOOKUP($A49,BASIC_TAB!$C$11:$AU$151,9,0)=""),"",IF(VLOOKUP($A49,BASIC_TAB!$C$11:$AU$151,21,0)="*",0,VLOOKUP($A49,BASIC_TAB!$C$11:$AU$151,21,0)))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VLOOKUP(LARGE(BASIC_TAB!$A$11:$A$151,ROW(A50)-5),BASIC_TAB!$A$11:$C$151,3,0)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IF(AND(VLOOKUP($A50,BASIC_TAB!$C$11:$AU$151,8,0)="",VLOOKUP($A50,BASIC_TAB!$C$11:$AU$151,9,0)=""),"",IF(VLOOKUP($A50,BASIC_TAB!$C$11:$AU$151,18,0)="*",0,VLOOKUP($A50,BASIC_TAB!$C$11:$AU$151,18,0)))</f>
        <v/>
      </c>
      <c r="P50" s="111" t="str">
        <f>IF(AND(VLOOKUP($A50,BASIC_TAB!$C$11:$AU$151,8,0)="",VLOOKUP($A50,BASIC_TAB!$C$11:$AU$151,9,0)=""),"",IF(VLOOKUP($A50,BASIC_TAB!$C$11:$AU$151,19,0)="*",0,VLOOKUP($A50,BASIC_TAB!$C$11:$AU$151,19,0)))</f>
        <v/>
      </c>
      <c r="Q50" s="111" t="str">
        <f>IF(AND(VLOOKUP($A50,BASIC_TAB!$C$11:$AU$151,8,0)="",VLOOKUP($A50,BASIC_TAB!$C$11:$AU$151,9,0)=""),"",IF(VLOOKUP($A50,BASIC_TAB!$C$11:$AU$151,20,0)="*",0,VLOOKUP($A50,BASIC_TAB!$C$11:$AU$151,20,0)))</f>
        <v/>
      </c>
      <c r="R50" s="111" t="str">
        <f>IF(AND(VLOOKUP($A50,BASIC_TAB!$C$11:$AU$151,8,0)="",VLOOKUP($A50,BASIC_TAB!$C$11:$AU$151,9,0)=""),"",IF(VLOOKUP($A50,BASIC_TAB!$C$11:$AU$151,21,0)="*",0,VLOOKUP($A50,BASIC_TAB!$C$11:$AU$151,21,0)))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VLOOKUP(LARGE(BASIC_TAB!$A$11:$A$151,ROW(A51)-5),BASIC_TAB!$A$11:$C$151,3,0)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IF(AND(VLOOKUP($A51,BASIC_TAB!$C$11:$AU$151,8,0)="",VLOOKUP($A51,BASIC_TAB!$C$11:$AU$151,9,0)=""),"",IF(VLOOKUP($A51,BASIC_TAB!$C$11:$AU$151,18,0)="*",0,VLOOKUP($A51,BASIC_TAB!$C$11:$AU$151,18,0)))</f>
        <v/>
      </c>
      <c r="P51" s="111" t="str">
        <f>IF(AND(VLOOKUP($A51,BASIC_TAB!$C$11:$AU$151,8,0)="",VLOOKUP($A51,BASIC_TAB!$C$11:$AU$151,9,0)=""),"",IF(VLOOKUP($A51,BASIC_TAB!$C$11:$AU$151,19,0)="*",0,VLOOKUP($A51,BASIC_TAB!$C$11:$AU$151,19,0)))</f>
        <v/>
      </c>
      <c r="Q51" s="111" t="str">
        <f>IF(AND(VLOOKUP($A51,BASIC_TAB!$C$11:$AU$151,8,0)="",VLOOKUP($A51,BASIC_TAB!$C$11:$AU$151,9,0)=""),"",IF(VLOOKUP($A51,BASIC_TAB!$C$11:$AU$151,20,0)="*",0,VLOOKUP($A51,BASIC_TAB!$C$11:$AU$151,20,0)))</f>
        <v/>
      </c>
      <c r="R51" s="111" t="str">
        <f>IF(AND(VLOOKUP($A51,BASIC_TAB!$C$11:$AU$151,8,0)="",VLOOKUP($A51,BASIC_TAB!$C$11:$AU$151,9,0)=""),"",IF(VLOOKUP($A51,BASIC_TAB!$C$11:$AU$151,21,0)="*",0,VLOOKUP($A51,BASIC_TAB!$C$11:$AU$151,21,0)))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VLOOKUP(LARGE(BASIC_TAB!$A$11:$A$151,ROW(A52)-5),BASIC_TAB!$A$11:$C$151,3,0)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IF(AND(VLOOKUP($A52,BASIC_TAB!$C$11:$AU$151,8,0)="",VLOOKUP($A52,BASIC_TAB!$C$11:$AU$151,9,0)=""),"",IF(VLOOKUP($A52,BASIC_TAB!$C$11:$AU$151,18,0)="*",0,VLOOKUP($A52,BASIC_TAB!$C$11:$AU$151,18,0)))</f>
        <v/>
      </c>
      <c r="P52" s="111" t="str">
        <f>IF(AND(VLOOKUP($A52,BASIC_TAB!$C$11:$AU$151,8,0)="",VLOOKUP($A52,BASIC_TAB!$C$11:$AU$151,9,0)=""),"",IF(VLOOKUP($A52,BASIC_TAB!$C$11:$AU$151,19,0)="*",0,VLOOKUP($A52,BASIC_TAB!$C$11:$AU$151,19,0)))</f>
        <v/>
      </c>
      <c r="Q52" s="111" t="str">
        <f>IF(AND(VLOOKUP($A52,BASIC_TAB!$C$11:$AU$151,8,0)="",VLOOKUP($A52,BASIC_TAB!$C$11:$AU$151,9,0)=""),"",IF(VLOOKUP($A52,BASIC_TAB!$C$11:$AU$151,20,0)="*",0,VLOOKUP($A52,BASIC_TAB!$C$11:$AU$151,20,0)))</f>
        <v/>
      </c>
      <c r="R52" s="111" t="str">
        <f>IF(AND(VLOOKUP($A52,BASIC_TAB!$C$11:$AU$151,8,0)="",VLOOKUP($A52,BASIC_TAB!$C$11:$AU$151,9,0)=""),"",IF(VLOOKUP($A52,BASIC_TAB!$C$11:$AU$151,21,0)="*",0,VLOOKUP($A52,BASIC_TAB!$C$11:$AU$151,21,0)))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VLOOKUP(LARGE(BASIC_TAB!$A$11:$A$151,ROW(A53)-5),BASIC_TAB!$A$11:$C$151,3,0)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IF(AND(VLOOKUP($A53,BASIC_TAB!$C$11:$AU$151,8,0)="",VLOOKUP($A53,BASIC_TAB!$C$11:$AU$151,9,0)=""),"",IF(VLOOKUP($A53,BASIC_TAB!$C$11:$AU$151,18,0)="*",0,VLOOKUP($A53,BASIC_TAB!$C$11:$AU$151,18,0)))</f>
        <v/>
      </c>
      <c r="P53" s="111" t="str">
        <f>IF(AND(VLOOKUP($A53,BASIC_TAB!$C$11:$AU$151,8,0)="",VLOOKUP($A53,BASIC_TAB!$C$11:$AU$151,9,0)=""),"",IF(VLOOKUP($A53,BASIC_TAB!$C$11:$AU$151,19,0)="*",0,VLOOKUP($A53,BASIC_TAB!$C$11:$AU$151,19,0)))</f>
        <v/>
      </c>
      <c r="Q53" s="111" t="str">
        <f>IF(AND(VLOOKUP($A53,BASIC_TAB!$C$11:$AU$151,8,0)="",VLOOKUP($A53,BASIC_TAB!$C$11:$AU$151,9,0)=""),"",IF(VLOOKUP($A53,BASIC_TAB!$C$11:$AU$151,20,0)="*",0,VLOOKUP($A53,BASIC_TAB!$C$11:$AU$151,20,0)))</f>
        <v/>
      </c>
      <c r="R53" s="111" t="str">
        <f>IF(AND(VLOOKUP($A53,BASIC_TAB!$C$11:$AU$151,8,0)="",VLOOKUP($A53,BASIC_TAB!$C$11:$AU$151,9,0)=""),"",IF(VLOOKUP($A53,BASIC_TAB!$C$11:$AU$151,21,0)="*",0,VLOOKUP($A53,BASIC_TAB!$C$11:$AU$151,21,0)))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VLOOKUP(LARGE(BASIC_TAB!$A$11:$A$151,ROW(A54)-5),BASIC_TAB!$A$11:$C$151,3,0)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IF(AND(VLOOKUP($A54,BASIC_TAB!$C$11:$AU$151,8,0)="",VLOOKUP($A54,BASIC_TAB!$C$11:$AU$151,9,0)=""),"",IF(VLOOKUP($A54,BASIC_TAB!$C$11:$AU$151,18,0)="*",0,VLOOKUP($A54,BASIC_TAB!$C$11:$AU$151,18,0)))</f>
        <v/>
      </c>
      <c r="P54" s="111" t="str">
        <f>IF(AND(VLOOKUP($A54,BASIC_TAB!$C$11:$AU$151,8,0)="",VLOOKUP($A54,BASIC_TAB!$C$11:$AU$151,9,0)=""),"",IF(VLOOKUP($A54,BASIC_TAB!$C$11:$AU$151,19,0)="*",0,VLOOKUP($A54,BASIC_TAB!$C$11:$AU$151,19,0)))</f>
        <v/>
      </c>
      <c r="Q54" s="111" t="str">
        <f>IF(AND(VLOOKUP($A54,BASIC_TAB!$C$11:$AU$151,8,0)="",VLOOKUP($A54,BASIC_TAB!$C$11:$AU$151,9,0)=""),"",IF(VLOOKUP($A54,BASIC_TAB!$C$11:$AU$151,20,0)="*",0,VLOOKUP($A54,BASIC_TAB!$C$11:$AU$151,20,0)))</f>
        <v/>
      </c>
      <c r="R54" s="111" t="str">
        <f>IF(AND(VLOOKUP($A54,BASIC_TAB!$C$11:$AU$151,8,0)="",VLOOKUP($A54,BASIC_TAB!$C$11:$AU$151,9,0)=""),"",IF(VLOOKUP($A54,BASIC_TAB!$C$11:$AU$151,21,0)="*",0,VLOOKUP($A54,BASIC_TAB!$C$11:$AU$151,21,0)))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VLOOKUP(LARGE(BASIC_TAB!$A$11:$A$151,ROW(A55)-5),BASIC_TAB!$A$11:$C$151,3,0)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IF(AND(VLOOKUP($A55,BASIC_TAB!$C$11:$AU$151,8,0)="",VLOOKUP($A55,BASIC_TAB!$C$11:$AU$151,9,0)=""),"",IF(VLOOKUP($A55,BASIC_TAB!$C$11:$AU$151,18,0)="*",0,VLOOKUP($A55,BASIC_TAB!$C$11:$AU$151,18,0)))</f>
        <v/>
      </c>
      <c r="P55" s="111" t="str">
        <f>IF(AND(VLOOKUP($A55,BASIC_TAB!$C$11:$AU$151,8,0)="",VLOOKUP($A55,BASIC_TAB!$C$11:$AU$151,9,0)=""),"",IF(VLOOKUP($A55,BASIC_TAB!$C$11:$AU$151,19,0)="*",0,VLOOKUP($A55,BASIC_TAB!$C$11:$AU$151,19,0)))</f>
        <v/>
      </c>
      <c r="Q55" s="111" t="str">
        <f>IF(AND(VLOOKUP($A55,BASIC_TAB!$C$11:$AU$151,8,0)="",VLOOKUP($A55,BASIC_TAB!$C$11:$AU$151,9,0)=""),"",IF(VLOOKUP($A55,BASIC_TAB!$C$11:$AU$151,20,0)="*",0,VLOOKUP($A55,BASIC_TAB!$C$11:$AU$151,20,0)))</f>
        <v/>
      </c>
      <c r="R55" s="111" t="str">
        <f>IF(AND(VLOOKUP($A55,BASIC_TAB!$C$11:$AU$151,8,0)="",VLOOKUP($A55,BASIC_TAB!$C$11:$AU$151,9,0)=""),"",IF(VLOOKUP($A55,BASIC_TAB!$C$11:$AU$151,21,0)="*",0,VLOOKUP($A55,BASIC_TAB!$C$11:$AU$151,21,0)))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VLOOKUP(LARGE(BASIC_TAB!$A$11:$A$151,ROW(A56)-5),BASIC_TAB!$A$11:$C$151,3,0)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IF(AND(VLOOKUP($A56,BASIC_TAB!$C$11:$AU$151,8,0)="",VLOOKUP($A56,BASIC_TAB!$C$11:$AU$151,9,0)=""),"",IF(VLOOKUP($A56,BASIC_TAB!$C$11:$AU$151,18,0)="*",0,VLOOKUP($A56,BASIC_TAB!$C$11:$AU$151,18,0)))</f>
        <v/>
      </c>
      <c r="P56" s="111" t="str">
        <f>IF(AND(VLOOKUP($A56,BASIC_TAB!$C$11:$AU$151,8,0)="",VLOOKUP($A56,BASIC_TAB!$C$11:$AU$151,9,0)=""),"",IF(VLOOKUP($A56,BASIC_TAB!$C$11:$AU$151,19,0)="*",0,VLOOKUP($A56,BASIC_TAB!$C$11:$AU$151,19,0)))</f>
        <v/>
      </c>
      <c r="Q56" s="111" t="str">
        <f>IF(AND(VLOOKUP($A56,BASIC_TAB!$C$11:$AU$151,8,0)="",VLOOKUP($A56,BASIC_TAB!$C$11:$AU$151,9,0)=""),"",IF(VLOOKUP($A56,BASIC_TAB!$C$11:$AU$151,20,0)="*",0,VLOOKUP($A56,BASIC_TAB!$C$11:$AU$151,20,0)))</f>
        <v/>
      </c>
      <c r="R56" s="111" t="str">
        <f>IF(AND(VLOOKUP($A56,BASIC_TAB!$C$11:$AU$151,8,0)="",VLOOKUP($A56,BASIC_TAB!$C$11:$AU$151,9,0)=""),"",IF(VLOOKUP($A56,BASIC_TAB!$C$11:$AU$151,21,0)="*",0,VLOOKUP($A56,BASIC_TAB!$C$11:$AU$151,21,0)))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VLOOKUP(LARGE(BASIC_TAB!$A$11:$A$151,ROW(A57)-5),BASIC_TAB!$A$11:$C$151,3,0)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IF(AND(VLOOKUP($A57,BASIC_TAB!$C$11:$AU$151,8,0)="",VLOOKUP($A57,BASIC_TAB!$C$11:$AU$151,9,0)=""),"",IF(VLOOKUP($A57,BASIC_TAB!$C$11:$AU$151,18,0)="*",0,VLOOKUP($A57,BASIC_TAB!$C$11:$AU$151,18,0)))</f>
        <v/>
      </c>
      <c r="P57" s="111" t="str">
        <f>IF(AND(VLOOKUP($A57,BASIC_TAB!$C$11:$AU$151,8,0)="",VLOOKUP($A57,BASIC_TAB!$C$11:$AU$151,9,0)=""),"",IF(VLOOKUP($A57,BASIC_TAB!$C$11:$AU$151,19,0)="*",0,VLOOKUP($A57,BASIC_TAB!$C$11:$AU$151,19,0)))</f>
        <v/>
      </c>
      <c r="Q57" s="111" t="str">
        <f>IF(AND(VLOOKUP($A57,BASIC_TAB!$C$11:$AU$151,8,0)="",VLOOKUP($A57,BASIC_TAB!$C$11:$AU$151,9,0)=""),"",IF(VLOOKUP($A57,BASIC_TAB!$C$11:$AU$151,20,0)="*",0,VLOOKUP($A57,BASIC_TAB!$C$11:$AU$151,20,0)))</f>
        <v/>
      </c>
      <c r="R57" s="111" t="str">
        <f>IF(AND(VLOOKUP($A57,BASIC_TAB!$C$11:$AU$151,8,0)="",VLOOKUP($A57,BASIC_TAB!$C$11:$AU$151,9,0)=""),"",IF(VLOOKUP($A57,BASIC_TAB!$C$11:$AU$151,21,0)="*",0,VLOOKUP($A57,BASIC_TAB!$C$11:$AU$151,21,0)))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VLOOKUP(LARGE(BASIC_TAB!$A$11:$A$151,ROW(A58)-5),BASIC_TAB!$A$11:$C$151,3,0)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IF(AND(VLOOKUP($A58,BASIC_TAB!$C$11:$AU$151,8,0)="",VLOOKUP($A58,BASIC_TAB!$C$11:$AU$151,9,0)=""),"",IF(VLOOKUP($A58,BASIC_TAB!$C$11:$AU$151,18,0)="*",0,VLOOKUP($A58,BASIC_TAB!$C$11:$AU$151,18,0)))</f>
        <v/>
      </c>
      <c r="P58" s="111" t="str">
        <f>IF(AND(VLOOKUP($A58,BASIC_TAB!$C$11:$AU$151,8,0)="",VLOOKUP($A58,BASIC_TAB!$C$11:$AU$151,9,0)=""),"",IF(VLOOKUP($A58,BASIC_TAB!$C$11:$AU$151,19,0)="*",0,VLOOKUP($A58,BASIC_TAB!$C$11:$AU$151,19,0)))</f>
        <v/>
      </c>
      <c r="Q58" s="111" t="str">
        <f>IF(AND(VLOOKUP($A58,BASIC_TAB!$C$11:$AU$151,8,0)="",VLOOKUP($A58,BASIC_TAB!$C$11:$AU$151,9,0)=""),"",IF(VLOOKUP($A58,BASIC_TAB!$C$11:$AU$151,20,0)="*",0,VLOOKUP($A58,BASIC_TAB!$C$11:$AU$151,20,0)))</f>
        <v/>
      </c>
      <c r="R58" s="111" t="str">
        <f>IF(AND(VLOOKUP($A58,BASIC_TAB!$C$11:$AU$151,8,0)="",VLOOKUP($A58,BASIC_TAB!$C$11:$AU$151,9,0)=""),"",IF(VLOOKUP($A58,BASIC_TAB!$C$11:$AU$151,21,0)="*",0,VLOOKUP($A58,BASIC_TAB!$C$11:$AU$151,21,0)))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VLOOKUP(LARGE(BASIC_TAB!$A$11:$A$151,ROW(A59)-5),BASIC_TAB!$A$11:$C$151,3,0)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IF(AND(VLOOKUP($A59,BASIC_TAB!$C$11:$AU$151,8,0)="",VLOOKUP($A59,BASIC_TAB!$C$11:$AU$151,9,0)=""),"",IF(VLOOKUP($A59,BASIC_TAB!$C$11:$AU$151,18,0)="*",0,VLOOKUP($A59,BASIC_TAB!$C$11:$AU$151,18,0)))</f>
        <v/>
      </c>
      <c r="P59" s="111" t="str">
        <f>IF(AND(VLOOKUP($A59,BASIC_TAB!$C$11:$AU$151,8,0)="",VLOOKUP($A59,BASIC_TAB!$C$11:$AU$151,9,0)=""),"",IF(VLOOKUP($A59,BASIC_TAB!$C$11:$AU$151,19,0)="*",0,VLOOKUP($A59,BASIC_TAB!$C$11:$AU$151,19,0)))</f>
        <v/>
      </c>
      <c r="Q59" s="111" t="str">
        <f>IF(AND(VLOOKUP($A59,BASIC_TAB!$C$11:$AU$151,8,0)="",VLOOKUP($A59,BASIC_TAB!$C$11:$AU$151,9,0)=""),"",IF(VLOOKUP($A59,BASIC_TAB!$C$11:$AU$151,20,0)="*",0,VLOOKUP($A59,BASIC_TAB!$C$11:$AU$151,20,0)))</f>
        <v/>
      </c>
      <c r="R59" s="111" t="str">
        <f>IF(AND(VLOOKUP($A59,BASIC_TAB!$C$11:$AU$151,8,0)="",VLOOKUP($A59,BASIC_TAB!$C$11:$AU$151,9,0)=""),"",IF(VLOOKUP($A59,BASIC_TAB!$C$11:$AU$151,21,0)="*",0,VLOOKUP($A59,BASIC_TAB!$C$11:$AU$151,21,0)))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VLOOKUP(LARGE(BASIC_TAB!$A$11:$A$151,ROW(A60)-5),BASIC_TAB!$A$11:$C$151,3,0)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IF(AND(VLOOKUP($A60,BASIC_TAB!$C$11:$AU$151,8,0)="",VLOOKUP($A60,BASIC_TAB!$C$11:$AU$151,9,0)=""),"",IF(VLOOKUP($A60,BASIC_TAB!$C$11:$AU$151,18,0)="*",0,VLOOKUP($A60,BASIC_TAB!$C$11:$AU$151,18,0)))</f>
        <v/>
      </c>
      <c r="P60" s="111" t="str">
        <f>IF(AND(VLOOKUP($A60,BASIC_TAB!$C$11:$AU$151,8,0)="",VLOOKUP($A60,BASIC_TAB!$C$11:$AU$151,9,0)=""),"",IF(VLOOKUP($A60,BASIC_TAB!$C$11:$AU$151,19,0)="*",0,VLOOKUP($A60,BASIC_TAB!$C$11:$AU$151,19,0)))</f>
        <v/>
      </c>
      <c r="Q60" s="111" t="str">
        <f>IF(AND(VLOOKUP($A60,BASIC_TAB!$C$11:$AU$151,8,0)="",VLOOKUP($A60,BASIC_TAB!$C$11:$AU$151,9,0)=""),"",IF(VLOOKUP($A60,BASIC_TAB!$C$11:$AU$151,20,0)="*",0,VLOOKUP($A60,BASIC_TAB!$C$11:$AU$151,20,0)))</f>
        <v/>
      </c>
      <c r="R60" s="111" t="str">
        <f>IF(AND(VLOOKUP($A60,BASIC_TAB!$C$11:$AU$151,8,0)="",VLOOKUP($A60,BASIC_TAB!$C$11:$AU$151,9,0)=""),"",IF(VLOOKUP($A60,BASIC_TAB!$C$11:$AU$151,21,0)="*",0,VLOOKUP($A60,BASIC_TAB!$C$11:$AU$151,21,0)))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VLOOKUP(LARGE(BASIC_TAB!$A$11:$A$151,ROW(A61)-5),BASIC_TAB!$A$11:$C$151,3,0)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0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IF(AND(VLOOKUP($A61,BASIC_TAB!$C$11:$AU$151,8,0)="",VLOOKUP($A61,BASIC_TAB!$C$11:$AU$151,9,0)=""),"",IF(VLOOKUP($A61,BASIC_TAB!$C$11:$AU$151,18,0)="*",0,VLOOKUP($A61,BASIC_TAB!$C$11:$AU$151,18,0)))</f>
        <v/>
      </c>
      <c r="P61" s="111" t="str">
        <f>IF(AND(VLOOKUP($A61,BASIC_TAB!$C$11:$AU$151,8,0)="",VLOOKUP($A61,BASIC_TAB!$C$11:$AU$151,9,0)=""),"",IF(VLOOKUP($A61,BASIC_TAB!$C$11:$AU$151,19,0)="*",0,VLOOKUP($A61,BASIC_TAB!$C$11:$AU$151,19,0)))</f>
        <v/>
      </c>
      <c r="Q61" s="111" t="str">
        <f>IF(AND(VLOOKUP($A61,BASIC_TAB!$C$11:$AU$151,8,0)="",VLOOKUP($A61,BASIC_TAB!$C$11:$AU$151,9,0)=""),"",IF(VLOOKUP($A61,BASIC_TAB!$C$11:$AU$151,20,0)="*",0,VLOOKUP($A61,BASIC_TAB!$C$11:$AU$151,20,0)))</f>
        <v/>
      </c>
      <c r="R61" s="111" t="str">
        <f>IF(AND(VLOOKUP($A61,BASIC_TAB!$C$11:$AU$151,8,0)="",VLOOKUP($A61,BASIC_TAB!$C$11:$AU$151,9,0)=""),"",IF(VLOOKUP($A61,BASIC_TAB!$C$11:$AU$151,21,0)="*",0,VLOOKUP($A61,BASIC_TAB!$C$11:$AU$151,21,0)))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VLOOKUP(LARGE(BASIC_TAB!$A$11:$A$151,ROW(A62)-5),BASIC_TAB!$A$11:$C$151,3,0)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IF(AND(VLOOKUP($A62,BASIC_TAB!$C$11:$AU$151,8,0)="",VLOOKUP($A62,BASIC_TAB!$C$11:$AU$151,9,0)=""),"",IF(VLOOKUP($A62,BASIC_TAB!$C$11:$AU$151,18,0)="*",0,VLOOKUP($A62,BASIC_TAB!$C$11:$AU$151,18,0)))</f>
        <v/>
      </c>
      <c r="P62" s="111" t="str">
        <f>IF(AND(VLOOKUP($A62,BASIC_TAB!$C$11:$AU$151,8,0)="",VLOOKUP($A62,BASIC_TAB!$C$11:$AU$151,9,0)=""),"",IF(VLOOKUP($A62,BASIC_TAB!$C$11:$AU$151,19,0)="*",0,VLOOKUP($A62,BASIC_TAB!$C$11:$AU$151,19,0)))</f>
        <v/>
      </c>
      <c r="Q62" s="111" t="str">
        <f>IF(AND(VLOOKUP($A62,BASIC_TAB!$C$11:$AU$151,8,0)="",VLOOKUP($A62,BASIC_TAB!$C$11:$AU$151,9,0)=""),"",IF(VLOOKUP($A62,BASIC_TAB!$C$11:$AU$151,20,0)="*",0,VLOOKUP($A62,BASIC_TAB!$C$11:$AU$151,20,0)))</f>
        <v/>
      </c>
      <c r="R62" s="111" t="str">
        <f>IF(AND(VLOOKUP($A62,BASIC_TAB!$C$11:$AU$151,8,0)="",VLOOKUP($A62,BASIC_TAB!$C$11:$AU$151,9,0)=""),"",IF(VLOOKUP($A62,BASIC_TAB!$C$11:$AU$151,21,0)="*",0,VLOOKUP($A62,BASIC_TAB!$C$11:$AU$151,21,0)))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VLOOKUP(LARGE(BASIC_TAB!$A$11:$A$151,ROW(A63)-5),BASIC_TAB!$A$11:$C$151,3,0)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IF(AND(VLOOKUP($A63,BASIC_TAB!$C$11:$AU$151,8,0)="",VLOOKUP($A63,BASIC_TAB!$C$11:$AU$151,9,0)=""),"",IF(VLOOKUP($A63,BASIC_TAB!$C$11:$AU$151,18,0)="*",0,VLOOKUP($A63,BASIC_TAB!$C$11:$AU$151,18,0)))</f>
        <v/>
      </c>
      <c r="P63" s="111" t="str">
        <f>IF(AND(VLOOKUP($A63,BASIC_TAB!$C$11:$AU$151,8,0)="",VLOOKUP($A63,BASIC_TAB!$C$11:$AU$151,9,0)=""),"",IF(VLOOKUP($A63,BASIC_TAB!$C$11:$AU$151,19,0)="*",0,VLOOKUP($A63,BASIC_TAB!$C$11:$AU$151,19,0)))</f>
        <v/>
      </c>
      <c r="Q63" s="111" t="str">
        <f>IF(AND(VLOOKUP($A63,BASIC_TAB!$C$11:$AU$151,8,0)="",VLOOKUP($A63,BASIC_TAB!$C$11:$AU$151,9,0)=""),"",IF(VLOOKUP($A63,BASIC_TAB!$C$11:$AU$151,20,0)="*",0,VLOOKUP($A63,BASIC_TAB!$C$11:$AU$151,20,0)))</f>
        <v/>
      </c>
      <c r="R63" s="111" t="str">
        <f>IF(AND(VLOOKUP($A63,BASIC_TAB!$C$11:$AU$151,8,0)="",VLOOKUP($A63,BASIC_TAB!$C$11:$AU$151,9,0)=""),"",IF(VLOOKUP($A63,BASIC_TAB!$C$11:$AU$151,21,0)="*",0,VLOOKUP($A63,BASIC_TAB!$C$11:$AU$151,21,0)))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VLOOKUP(LARGE(BASIC_TAB!$A$11:$A$151,ROW(A64)-5),BASIC_TAB!$A$11:$C$151,3,0)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IF(AND(VLOOKUP($A64,BASIC_TAB!$C$11:$AU$151,8,0)="",VLOOKUP($A64,BASIC_TAB!$C$11:$AU$151,9,0)=""),"",IF(VLOOKUP($A64,BASIC_TAB!$C$11:$AU$151,18,0)="*",0,VLOOKUP($A64,BASIC_TAB!$C$11:$AU$151,18,0)))</f>
        <v/>
      </c>
      <c r="P64" s="111" t="str">
        <f>IF(AND(VLOOKUP($A64,BASIC_TAB!$C$11:$AU$151,8,0)="",VLOOKUP($A64,BASIC_TAB!$C$11:$AU$151,9,0)=""),"",IF(VLOOKUP($A64,BASIC_TAB!$C$11:$AU$151,19,0)="*",0,VLOOKUP($A64,BASIC_TAB!$C$11:$AU$151,19,0)))</f>
        <v/>
      </c>
      <c r="Q64" s="111" t="str">
        <f>IF(AND(VLOOKUP($A64,BASIC_TAB!$C$11:$AU$151,8,0)="",VLOOKUP($A64,BASIC_TAB!$C$11:$AU$151,9,0)=""),"",IF(VLOOKUP($A64,BASIC_TAB!$C$11:$AU$151,20,0)="*",0,VLOOKUP($A64,BASIC_TAB!$C$11:$AU$151,20,0)))</f>
        <v/>
      </c>
      <c r="R64" s="111" t="str">
        <f>IF(AND(VLOOKUP($A64,BASIC_TAB!$C$11:$AU$151,8,0)="",VLOOKUP($A64,BASIC_TAB!$C$11:$AU$151,9,0)=""),"",IF(VLOOKUP($A64,BASIC_TAB!$C$11:$AU$151,21,0)="*",0,VLOOKUP($A64,BASIC_TAB!$C$11:$AU$151,21,0)))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VLOOKUP(LARGE(BASIC_TAB!$A$11:$A$151,ROW(A65)-5),BASIC_TAB!$A$11:$C$151,3,0)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IF(AND(VLOOKUP($A65,BASIC_TAB!$C$11:$AU$151,8,0)="",VLOOKUP($A65,BASIC_TAB!$C$11:$AU$151,9,0)=""),"",IF(VLOOKUP($A65,BASIC_TAB!$C$11:$AU$151,18,0)="*",0,VLOOKUP($A65,BASIC_TAB!$C$11:$AU$151,18,0)))</f>
        <v/>
      </c>
      <c r="P65" s="111" t="str">
        <f>IF(AND(VLOOKUP($A65,BASIC_TAB!$C$11:$AU$151,8,0)="",VLOOKUP($A65,BASIC_TAB!$C$11:$AU$151,9,0)=""),"",IF(VLOOKUP($A65,BASIC_TAB!$C$11:$AU$151,19,0)="*",0,VLOOKUP($A65,BASIC_TAB!$C$11:$AU$151,19,0)))</f>
        <v/>
      </c>
      <c r="Q65" s="111" t="str">
        <f>IF(AND(VLOOKUP($A65,BASIC_TAB!$C$11:$AU$151,8,0)="",VLOOKUP($A65,BASIC_TAB!$C$11:$AU$151,9,0)=""),"",IF(VLOOKUP($A65,BASIC_TAB!$C$11:$AU$151,20,0)="*",0,VLOOKUP($A65,BASIC_TAB!$C$11:$AU$151,20,0)))</f>
        <v/>
      </c>
      <c r="R65" s="111" t="str">
        <f>IF(AND(VLOOKUP($A65,BASIC_TAB!$C$11:$AU$151,8,0)="",VLOOKUP($A65,BASIC_TAB!$C$11:$AU$151,9,0)=""),"",IF(VLOOKUP($A65,BASIC_TAB!$C$11:$AU$151,21,0)="*",0,VLOOKUP($A65,BASIC_TAB!$C$11:$AU$151,21,0)))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VLOOKUP(LARGE(BASIC_TAB!$A$11:$A$151,ROW(A66)-5),BASIC_TAB!$A$11:$C$151,3,0)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IF(AND(VLOOKUP($A66,BASIC_TAB!$C$11:$AU$151,8,0)="",VLOOKUP($A66,BASIC_TAB!$C$11:$AU$151,9,0)=""),"",IF(VLOOKUP($A66,BASIC_TAB!$C$11:$AU$151,18,0)="*",0,VLOOKUP($A66,BASIC_TAB!$C$11:$AU$151,18,0)))</f>
        <v/>
      </c>
      <c r="P66" s="111" t="str">
        <f>IF(AND(VLOOKUP($A66,BASIC_TAB!$C$11:$AU$151,8,0)="",VLOOKUP($A66,BASIC_TAB!$C$11:$AU$151,9,0)=""),"",IF(VLOOKUP($A66,BASIC_TAB!$C$11:$AU$151,19,0)="*",0,VLOOKUP($A66,BASIC_TAB!$C$11:$AU$151,19,0)))</f>
        <v/>
      </c>
      <c r="Q66" s="111" t="str">
        <f>IF(AND(VLOOKUP($A66,BASIC_TAB!$C$11:$AU$151,8,0)="",VLOOKUP($A66,BASIC_TAB!$C$11:$AU$151,9,0)=""),"",IF(VLOOKUP($A66,BASIC_TAB!$C$11:$AU$151,20,0)="*",0,VLOOKUP($A66,BASIC_TAB!$C$11:$AU$151,20,0)))</f>
        <v/>
      </c>
      <c r="R66" s="111" t="str">
        <f>IF(AND(VLOOKUP($A66,BASIC_TAB!$C$11:$AU$151,8,0)="",VLOOKUP($A66,BASIC_TAB!$C$11:$AU$151,9,0)=""),"",IF(VLOOKUP($A66,BASIC_TAB!$C$11:$AU$151,21,0)="*",0,VLOOKUP($A66,BASIC_TAB!$C$11:$AU$151,21,0)))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VLOOKUP(LARGE(BASIC_TAB!$A$11:$A$151,ROW(A67)-5),BASIC_TAB!$A$11:$C$151,3,0)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0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IF(AND(VLOOKUP($A67,BASIC_TAB!$C$11:$AU$151,8,0)="",VLOOKUP($A67,BASIC_TAB!$C$11:$AU$151,9,0)=""),"",IF(VLOOKUP($A67,BASIC_TAB!$C$11:$AU$151,18,0)="*",0,VLOOKUP($A67,BASIC_TAB!$C$11:$AU$151,18,0)))</f>
        <v/>
      </c>
      <c r="P67" s="111" t="str">
        <f>IF(AND(VLOOKUP($A67,BASIC_TAB!$C$11:$AU$151,8,0)="",VLOOKUP($A67,BASIC_TAB!$C$11:$AU$151,9,0)=""),"",IF(VLOOKUP($A67,BASIC_TAB!$C$11:$AU$151,19,0)="*",0,VLOOKUP($A67,BASIC_TAB!$C$11:$AU$151,19,0)))</f>
        <v/>
      </c>
      <c r="Q67" s="111" t="str">
        <f>IF(AND(VLOOKUP($A67,BASIC_TAB!$C$11:$AU$151,8,0)="",VLOOKUP($A67,BASIC_TAB!$C$11:$AU$151,9,0)=""),"",IF(VLOOKUP($A67,BASIC_TAB!$C$11:$AU$151,20,0)="*",0,VLOOKUP($A67,BASIC_TAB!$C$11:$AU$151,20,0)))</f>
        <v/>
      </c>
      <c r="R67" s="111" t="str">
        <f>IF(AND(VLOOKUP($A67,BASIC_TAB!$C$11:$AU$151,8,0)="",VLOOKUP($A67,BASIC_TAB!$C$11:$AU$151,9,0)=""),"",IF(VLOOKUP($A67,BASIC_TAB!$C$11:$AU$151,21,0)="*",0,VLOOKUP($A67,BASIC_TAB!$C$11:$AU$151,21,0)))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VLOOKUP(LARGE(BASIC_TAB!$A$11:$A$151,ROW(A68)-5),BASIC_TAB!$A$11:$C$151,3,0)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IF(AND(VLOOKUP($A68,BASIC_TAB!$C$11:$AU$151,8,0)="",VLOOKUP($A68,BASIC_TAB!$C$11:$AU$151,9,0)=""),"",IF(VLOOKUP($A68,BASIC_TAB!$C$11:$AU$151,18,0)="*",0,VLOOKUP($A68,BASIC_TAB!$C$11:$AU$151,18,0)))</f>
        <v/>
      </c>
      <c r="P68" s="111" t="str">
        <f>IF(AND(VLOOKUP($A68,BASIC_TAB!$C$11:$AU$151,8,0)="",VLOOKUP($A68,BASIC_TAB!$C$11:$AU$151,9,0)=""),"",IF(VLOOKUP($A68,BASIC_TAB!$C$11:$AU$151,19,0)="*",0,VLOOKUP($A68,BASIC_TAB!$C$11:$AU$151,19,0)))</f>
        <v/>
      </c>
      <c r="Q68" s="111" t="str">
        <f>IF(AND(VLOOKUP($A68,BASIC_TAB!$C$11:$AU$151,8,0)="",VLOOKUP($A68,BASIC_TAB!$C$11:$AU$151,9,0)=""),"",IF(VLOOKUP($A68,BASIC_TAB!$C$11:$AU$151,20,0)="*",0,VLOOKUP($A68,BASIC_TAB!$C$11:$AU$151,20,0)))</f>
        <v/>
      </c>
      <c r="R68" s="111" t="str">
        <f>IF(AND(VLOOKUP($A68,BASIC_TAB!$C$11:$AU$151,8,0)="",VLOOKUP($A68,BASIC_TAB!$C$11:$AU$151,9,0)=""),"",IF(VLOOKUP($A68,BASIC_TAB!$C$11:$AU$151,21,0)="*",0,VLOOKUP($A68,BASIC_TAB!$C$11:$AU$151,21,0)))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VLOOKUP(LARGE(BASIC_TAB!$A$11:$A$151,ROW(A69)-5),BASIC_TAB!$A$11:$C$151,3,0)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IF(AND(VLOOKUP($A69,BASIC_TAB!$C$11:$AU$151,8,0)="",VLOOKUP($A69,BASIC_TAB!$C$11:$AU$151,9,0)=""),"",IF(VLOOKUP($A69,BASIC_TAB!$C$11:$AU$151,18,0)="*",0,VLOOKUP($A69,BASIC_TAB!$C$11:$AU$151,18,0)))</f>
        <v/>
      </c>
      <c r="P69" s="111" t="str">
        <f>IF(AND(VLOOKUP($A69,BASIC_TAB!$C$11:$AU$151,8,0)="",VLOOKUP($A69,BASIC_TAB!$C$11:$AU$151,9,0)=""),"",IF(VLOOKUP($A69,BASIC_TAB!$C$11:$AU$151,19,0)="*",0,VLOOKUP($A69,BASIC_TAB!$C$11:$AU$151,19,0)))</f>
        <v/>
      </c>
      <c r="Q69" s="111" t="str">
        <f>IF(AND(VLOOKUP($A69,BASIC_TAB!$C$11:$AU$151,8,0)="",VLOOKUP($A69,BASIC_TAB!$C$11:$AU$151,9,0)=""),"",IF(VLOOKUP($A69,BASIC_TAB!$C$11:$AU$151,20,0)="*",0,VLOOKUP($A69,BASIC_TAB!$C$11:$AU$151,20,0)))</f>
        <v/>
      </c>
      <c r="R69" s="111" t="str">
        <f>IF(AND(VLOOKUP($A69,BASIC_TAB!$C$11:$AU$151,8,0)="",VLOOKUP($A69,BASIC_TAB!$C$11:$AU$151,9,0)=""),"",IF(VLOOKUP($A69,BASIC_TAB!$C$11:$AU$151,21,0)="*",0,VLOOKUP($A69,BASIC_TAB!$C$11:$AU$151,21,0)))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VLOOKUP(LARGE(BASIC_TAB!$A$11:$A$151,ROW(A70)-5),BASIC_TAB!$A$11:$C$151,3,0)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IF(AND(VLOOKUP($A70,BASIC_TAB!$C$11:$AU$151,8,0)="",VLOOKUP($A70,BASIC_TAB!$C$11:$AU$151,9,0)=""),"",IF(VLOOKUP($A70,BASIC_TAB!$C$11:$AU$151,18,0)="*",0,VLOOKUP($A70,BASIC_TAB!$C$11:$AU$151,18,0)))</f>
        <v/>
      </c>
      <c r="P70" s="111" t="str">
        <f>IF(AND(VLOOKUP($A70,BASIC_TAB!$C$11:$AU$151,8,0)="",VLOOKUP($A70,BASIC_TAB!$C$11:$AU$151,9,0)=""),"",IF(VLOOKUP($A70,BASIC_TAB!$C$11:$AU$151,19,0)="*",0,VLOOKUP($A70,BASIC_TAB!$C$11:$AU$151,19,0)))</f>
        <v/>
      </c>
      <c r="Q70" s="111" t="str">
        <f>IF(AND(VLOOKUP($A70,BASIC_TAB!$C$11:$AU$151,8,0)="",VLOOKUP($A70,BASIC_TAB!$C$11:$AU$151,9,0)=""),"",IF(VLOOKUP($A70,BASIC_TAB!$C$11:$AU$151,20,0)="*",0,VLOOKUP($A70,BASIC_TAB!$C$11:$AU$151,20,0)))</f>
        <v/>
      </c>
      <c r="R70" s="111" t="str">
        <f>IF(AND(VLOOKUP($A70,BASIC_TAB!$C$11:$AU$151,8,0)="",VLOOKUP($A70,BASIC_TAB!$C$11:$AU$151,9,0)=""),"",IF(VLOOKUP($A70,BASIC_TAB!$C$11:$AU$151,21,0)="*",0,VLOOKUP($A70,BASIC_TAB!$C$11:$AU$151,21,0)))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VLOOKUP(LARGE(BASIC_TAB!$A$11:$A$151,ROW(A71)-5),BASIC_TAB!$A$11:$C$151,3,0)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IF(AND(VLOOKUP($A71,BASIC_TAB!$C$11:$AU$151,8,0)="",VLOOKUP($A71,BASIC_TAB!$C$11:$AU$151,9,0)=""),"",IF(VLOOKUP($A71,BASIC_TAB!$C$11:$AU$151,18,0)="*",0,VLOOKUP($A71,BASIC_TAB!$C$11:$AU$151,18,0)))</f>
        <v/>
      </c>
      <c r="P71" s="111" t="str">
        <f>IF(AND(VLOOKUP($A71,BASIC_TAB!$C$11:$AU$151,8,0)="",VLOOKUP($A71,BASIC_TAB!$C$11:$AU$151,9,0)=""),"",IF(VLOOKUP($A71,BASIC_TAB!$C$11:$AU$151,19,0)="*",0,VLOOKUP($A71,BASIC_TAB!$C$11:$AU$151,19,0)))</f>
        <v/>
      </c>
      <c r="Q71" s="111" t="str">
        <f>IF(AND(VLOOKUP($A71,BASIC_TAB!$C$11:$AU$151,8,0)="",VLOOKUP($A71,BASIC_TAB!$C$11:$AU$151,9,0)=""),"",IF(VLOOKUP($A71,BASIC_TAB!$C$11:$AU$151,20,0)="*",0,VLOOKUP($A71,BASIC_TAB!$C$11:$AU$151,20,0)))</f>
        <v/>
      </c>
      <c r="R71" s="111" t="str">
        <f>IF(AND(VLOOKUP($A71,BASIC_TAB!$C$11:$AU$151,8,0)="",VLOOKUP($A71,BASIC_TAB!$C$11:$AU$151,9,0)=""),"",IF(VLOOKUP($A71,BASIC_TAB!$C$11:$AU$151,21,0)="*",0,VLOOKUP($A71,BASIC_TAB!$C$11:$AU$151,21,0)))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VLOOKUP(LARGE(BASIC_TAB!$A$11:$A$151,ROW(A72)-5),BASIC_TAB!$A$11:$C$151,3,0)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IF(AND(VLOOKUP($A72,BASIC_TAB!$C$11:$AU$151,8,0)="",VLOOKUP($A72,BASIC_TAB!$C$11:$AU$151,9,0)=""),"",IF(VLOOKUP($A72,BASIC_TAB!$C$11:$AU$151,18,0)="*",0,VLOOKUP($A72,BASIC_TAB!$C$11:$AU$151,18,0)))</f>
        <v/>
      </c>
      <c r="P72" s="111" t="str">
        <f>IF(AND(VLOOKUP($A72,BASIC_TAB!$C$11:$AU$151,8,0)="",VLOOKUP($A72,BASIC_TAB!$C$11:$AU$151,9,0)=""),"",IF(VLOOKUP($A72,BASIC_TAB!$C$11:$AU$151,19,0)="*",0,VLOOKUP($A72,BASIC_TAB!$C$11:$AU$151,19,0)))</f>
        <v/>
      </c>
      <c r="Q72" s="111" t="str">
        <f>IF(AND(VLOOKUP($A72,BASIC_TAB!$C$11:$AU$151,8,0)="",VLOOKUP($A72,BASIC_TAB!$C$11:$AU$151,9,0)=""),"",IF(VLOOKUP($A72,BASIC_TAB!$C$11:$AU$151,20,0)="*",0,VLOOKUP($A72,BASIC_TAB!$C$11:$AU$151,20,0)))</f>
        <v/>
      </c>
      <c r="R72" s="111" t="str">
        <f>IF(AND(VLOOKUP($A72,BASIC_TAB!$C$11:$AU$151,8,0)="",VLOOKUP($A72,BASIC_TAB!$C$11:$AU$151,9,0)=""),"",IF(VLOOKUP($A72,BASIC_TAB!$C$11:$AU$151,21,0)="*",0,VLOOKUP($A72,BASIC_TAB!$C$11:$AU$151,21,0)))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VLOOKUP(LARGE(BASIC_TAB!$A$11:$A$151,ROW(A73)-5),BASIC_TAB!$A$11:$C$151,3,0)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IF(AND(VLOOKUP($A73,BASIC_TAB!$C$11:$AU$151,8,0)="",VLOOKUP($A73,BASIC_TAB!$C$11:$AU$151,9,0)=""),"",IF(VLOOKUP($A73,BASIC_TAB!$C$11:$AU$151,18,0)="*",0,VLOOKUP($A73,BASIC_TAB!$C$11:$AU$151,18,0)))</f>
        <v/>
      </c>
      <c r="P73" s="111" t="str">
        <f>IF(AND(VLOOKUP($A73,BASIC_TAB!$C$11:$AU$151,8,0)="",VLOOKUP($A73,BASIC_TAB!$C$11:$AU$151,9,0)=""),"",IF(VLOOKUP($A73,BASIC_TAB!$C$11:$AU$151,19,0)="*",0,VLOOKUP($A73,BASIC_TAB!$C$11:$AU$151,19,0)))</f>
        <v/>
      </c>
      <c r="Q73" s="111" t="str">
        <f>IF(AND(VLOOKUP($A73,BASIC_TAB!$C$11:$AU$151,8,0)="",VLOOKUP($A73,BASIC_TAB!$C$11:$AU$151,9,0)=""),"",IF(VLOOKUP($A73,BASIC_TAB!$C$11:$AU$151,20,0)="*",0,VLOOKUP($A73,BASIC_TAB!$C$11:$AU$151,20,0)))</f>
        <v/>
      </c>
      <c r="R73" s="111" t="str">
        <f>IF(AND(VLOOKUP($A73,BASIC_TAB!$C$11:$AU$151,8,0)="",VLOOKUP($A73,BASIC_TAB!$C$11:$AU$151,9,0)=""),"",IF(VLOOKUP($A73,BASIC_TAB!$C$11:$AU$151,21,0)="*",0,VLOOKUP($A73,BASIC_TAB!$C$11:$AU$151,21,0)))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VLOOKUP(LARGE(BASIC_TAB!$A$11:$A$151,ROW(A74)-5),BASIC_TAB!$A$11:$C$151,3,0)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0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IF(AND(VLOOKUP($A74,BASIC_TAB!$C$11:$AU$151,8,0)="",VLOOKUP($A74,BASIC_TAB!$C$11:$AU$151,9,0)=""),"",IF(VLOOKUP($A74,BASIC_TAB!$C$11:$AU$151,18,0)="*",0,VLOOKUP($A74,BASIC_TAB!$C$11:$AU$151,18,0)))</f>
        <v/>
      </c>
      <c r="P74" s="111" t="str">
        <f>IF(AND(VLOOKUP($A74,BASIC_TAB!$C$11:$AU$151,8,0)="",VLOOKUP($A74,BASIC_TAB!$C$11:$AU$151,9,0)=""),"",IF(VLOOKUP($A74,BASIC_TAB!$C$11:$AU$151,19,0)="*",0,VLOOKUP($A74,BASIC_TAB!$C$11:$AU$151,19,0)))</f>
        <v/>
      </c>
      <c r="Q74" s="111" t="str">
        <f>IF(AND(VLOOKUP($A74,BASIC_TAB!$C$11:$AU$151,8,0)="",VLOOKUP($A74,BASIC_TAB!$C$11:$AU$151,9,0)=""),"",IF(VLOOKUP($A74,BASIC_TAB!$C$11:$AU$151,20,0)="*",0,VLOOKUP($A74,BASIC_TAB!$C$11:$AU$151,20,0)))</f>
        <v/>
      </c>
      <c r="R74" s="111" t="str">
        <f>IF(AND(VLOOKUP($A74,BASIC_TAB!$C$11:$AU$151,8,0)="",VLOOKUP($A74,BASIC_TAB!$C$11:$AU$151,9,0)=""),"",IF(VLOOKUP($A74,BASIC_TAB!$C$11:$AU$151,21,0)="*",0,VLOOKUP($A74,BASIC_TAB!$C$11:$AU$151,21,0)))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VLOOKUP(LARGE(BASIC_TAB!$A$11:$A$151,ROW(A75)-5),BASIC_TAB!$A$11:$C$151,3,0)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IF(AND(VLOOKUP($A75,BASIC_TAB!$C$11:$AU$151,8,0)="",VLOOKUP($A75,BASIC_TAB!$C$11:$AU$151,9,0)=""),"",IF(VLOOKUP($A75,BASIC_TAB!$C$11:$AU$151,18,0)="*",0,VLOOKUP($A75,BASIC_TAB!$C$11:$AU$151,18,0)))</f>
        <v/>
      </c>
      <c r="P75" s="111" t="str">
        <f>IF(AND(VLOOKUP($A75,BASIC_TAB!$C$11:$AU$151,8,0)="",VLOOKUP($A75,BASIC_TAB!$C$11:$AU$151,9,0)=""),"",IF(VLOOKUP($A75,BASIC_TAB!$C$11:$AU$151,19,0)="*",0,VLOOKUP($A75,BASIC_TAB!$C$11:$AU$151,19,0)))</f>
        <v/>
      </c>
      <c r="Q75" s="111" t="str">
        <f>IF(AND(VLOOKUP($A75,BASIC_TAB!$C$11:$AU$151,8,0)="",VLOOKUP($A75,BASIC_TAB!$C$11:$AU$151,9,0)=""),"",IF(VLOOKUP($A75,BASIC_TAB!$C$11:$AU$151,20,0)="*",0,VLOOKUP($A75,BASIC_TAB!$C$11:$AU$151,20,0)))</f>
        <v/>
      </c>
      <c r="R75" s="111" t="str">
        <f>IF(AND(VLOOKUP($A75,BASIC_TAB!$C$11:$AU$151,8,0)="",VLOOKUP($A75,BASIC_TAB!$C$11:$AU$151,9,0)=""),"",IF(VLOOKUP($A75,BASIC_TAB!$C$11:$AU$151,21,0)="*",0,VLOOKUP($A75,BASIC_TAB!$C$11:$AU$151,21,0)))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VLOOKUP(LARGE(BASIC_TAB!$A$11:$A$151,ROW(A76)-5),BASIC_TAB!$A$11:$C$151,3,0)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IF(AND(VLOOKUP($A76,BASIC_TAB!$C$11:$AU$151,8,0)="",VLOOKUP($A76,BASIC_TAB!$C$11:$AU$151,9,0)=""),"",IF(VLOOKUP($A76,BASIC_TAB!$C$11:$AU$151,18,0)="*",0,VLOOKUP($A76,BASIC_TAB!$C$11:$AU$151,18,0)))</f>
        <v/>
      </c>
      <c r="P76" s="111" t="str">
        <f>IF(AND(VLOOKUP($A76,BASIC_TAB!$C$11:$AU$151,8,0)="",VLOOKUP($A76,BASIC_TAB!$C$11:$AU$151,9,0)=""),"",IF(VLOOKUP($A76,BASIC_TAB!$C$11:$AU$151,19,0)="*",0,VLOOKUP($A76,BASIC_TAB!$C$11:$AU$151,19,0)))</f>
        <v/>
      </c>
      <c r="Q76" s="111" t="str">
        <f>IF(AND(VLOOKUP($A76,BASIC_TAB!$C$11:$AU$151,8,0)="",VLOOKUP($A76,BASIC_TAB!$C$11:$AU$151,9,0)=""),"",IF(VLOOKUP($A76,BASIC_TAB!$C$11:$AU$151,20,0)="*",0,VLOOKUP($A76,BASIC_TAB!$C$11:$AU$151,20,0)))</f>
        <v/>
      </c>
      <c r="R76" s="111" t="str">
        <f>IF(AND(VLOOKUP($A76,BASIC_TAB!$C$11:$AU$151,8,0)="",VLOOKUP($A76,BASIC_TAB!$C$11:$AU$151,9,0)=""),"",IF(VLOOKUP($A76,BASIC_TAB!$C$11:$AU$151,21,0)="*",0,VLOOKUP($A76,BASIC_TAB!$C$11:$AU$151,21,0)))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VLOOKUP(LARGE(BASIC_TAB!$A$11:$A$151,ROW(A77)-5),BASIC_TAB!$A$11:$C$151,3,0)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IF(AND(VLOOKUP($A77,BASIC_TAB!$C$11:$AU$151,8,0)="",VLOOKUP($A77,BASIC_TAB!$C$11:$AU$151,9,0)=""),"",IF(VLOOKUP($A77,BASIC_TAB!$C$11:$AU$151,18,0)="*",0,VLOOKUP($A77,BASIC_TAB!$C$11:$AU$151,18,0)))</f>
        <v/>
      </c>
      <c r="P77" s="111" t="str">
        <f>IF(AND(VLOOKUP($A77,BASIC_TAB!$C$11:$AU$151,8,0)="",VLOOKUP($A77,BASIC_TAB!$C$11:$AU$151,9,0)=""),"",IF(VLOOKUP($A77,BASIC_TAB!$C$11:$AU$151,19,0)="*",0,VLOOKUP($A77,BASIC_TAB!$C$11:$AU$151,19,0)))</f>
        <v/>
      </c>
      <c r="Q77" s="111" t="str">
        <f>IF(AND(VLOOKUP($A77,BASIC_TAB!$C$11:$AU$151,8,0)="",VLOOKUP($A77,BASIC_TAB!$C$11:$AU$151,9,0)=""),"",IF(VLOOKUP($A77,BASIC_TAB!$C$11:$AU$151,20,0)="*",0,VLOOKUP($A77,BASIC_TAB!$C$11:$AU$151,20,0)))</f>
        <v/>
      </c>
      <c r="R77" s="111" t="str">
        <f>IF(AND(VLOOKUP($A77,BASIC_TAB!$C$11:$AU$151,8,0)="",VLOOKUP($A77,BASIC_TAB!$C$11:$AU$151,9,0)=""),"",IF(VLOOKUP($A77,BASIC_TAB!$C$11:$AU$151,21,0)="*",0,VLOOKUP($A77,BASIC_TAB!$C$11:$AU$151,21,0)))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VLOOKUP(LARGE(BASIC_TAB!$A$11:$A$151,ROW(A78)-5),BASIC_TAB!$A$11:$C$151,3,0)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IF(AND(VLOOKUP($A78,BASIC_TAB!$C$11:$AU$151,8,0)="",VLOOKUP($A78,BASIC_TAB!$C$11:$AU$151,9,0)=""),"",IF(VLOOKUP($A78,BASIC_TAB!$C$11:$AU$151,18,0)="*",0,VLOOKUP($A78,BASIC_TAB!$C$11:$AU$151,18,0)))</f>
        <v/>
      </c>
      <c r="P78" s="111" t="str">
        <f>IF(AND(VLOOKUP($A78,BASIC_TAB!$C$11:$AU$151,8,0)="",VLOOKUP($A78,BASIC_TAB!$C$11:$AU$151,9,0)=""),"",IF(VLOOKUP($A78,BASIC_TAB!$C$11:$AU$151,19,0)="*",0,VLOOKUP($A78,BASIC_TAB!$C$11:$AU$151,19,0)))</f>
        <v/>
      </c>
      <c r="Q78" s="111" t="str">
        <f>IF(AND(VLOOKUP($A78,BASIC_TAB!$C$11:$AU$151,8,0)="",VLOOKUP($A78,BASIC_TAB!$C$11:$AU$151,9,0)=""),"",IF(VLOOKUP($A78,BASIC_TAB!$C$11:$AU$151,20,0)="*",0,VLOOKUP($A78,BASIC_TAB!$C$11:$AU$151,20,0)))</f>
        <v/>
      </c>
      <c r="R78" s="111" t="str">
        <f>IF(AND(VLOOKUP($A78,BASIC_TAB!$C$11:$AU$151,8,0)="",VLOOKUP($A78,BASIC_TAB!$C$11:$AU$151,9,0)=""),"",IF(VLOOKUP($A78,BASIC_TAB!$C$11:$AU$151,21,0)="*",0,VLOOKUP($A78,BASIC_TAB!$C$11:$AU$151,21,0)))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VLOOKUP(LARGE(BASIC_TAB!$A$11:$A$151,ROW(A79)-5),BASIC_TAB!$A$11:$C$151,3,0)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IF(AND(VLOOKUP($A79,BASIC_TAB!$C$11:$AU$151,8,0)="",VLOOKUP($A79,BASIC_TAB!$C$11:$AU$151,9,0)=""),"",IF(VLOOKUP($A79,BASIC_TAB!$C$11:$AU$151,18,0)="*",0,VLOOKUP($A79,BASIC_TAB!$C$11:$AU$151,18,0)))</f>
        <v/>
      </c>
      <c r="P79" s="111" t="str">
        <f>IF(AND(VLOOKUP($A79,BASIC_TAB!$C$11:$AU$151,8,0)="",VLOOKUP($A79,BASIC_TAB!$C$11:$AU$151,9,0)=""),"",IF(VLOOKUP($A79,BASIC_TAB!$C$11:$AU$151,19,0)="*",0,VLOOKUP($A79,BASIC_TAB!$C$11:$AU$151,19,0)))</f>
        <v/>
      </c>
      <c r="Q79" s="111" t="str">
        <f>IF(AND(VLOOKUP($A79,BASIC_TAB!$C$11:$AU$151,8,0)="",VLOOKUP($A79,BASIC_TAB!$C$11:$AU$151,9,0)=""),"",IF(VLOOKUP($A79,BASIC_TAB!$C$11:$AU$151,20,0)="*",0,VLOOKUP($A79,BASIC_TAB!$C$11:$AU$151,20,0)))</f>
        <v/>
      </c>
      <c r="R79" s="111" t="str">
        <f>IF(AND(VLOOKUP($A79,BASIC_TAB!$C$11:$AU$151,8,0)="",VLOOKUP($A79,BASIC_TAB!$C$11:$AU$151,9,0)=""),"",IF(VLOOKUP($A79,BASIC_TAB!$C$11:$AU$151,21,0)="*",0,VLOOKUP($A79,BASIC_TAB!$C$11:$AU$151,21,0)))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VLOOKUP(LARGE(BASIC_TAB!$A$11:$A$151,ROW(A80)-5),BASIC_TAB!$A$11:$C$151,3,0)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IF(AND(VLOOKUP($A80,BASIC_TAB!$C$11:$AU$151,8,0)="",VLOOKUP($A80,BASIC_TAB!$C$11:$AU$151,9,0)=""),"",IF(VLOOKUP($A80,BASIC_TAB!$C$11:$AU$151,18,0)="*",0,VLOOKUP($A80,BASIC_TAB!$C$11:$AU$151,18,0)))</f>
        <v/>
      </c>
      <c r="P80" s="111" t="str">
        <f>IF(AND(VLOOKUP($A80,BASIC_TAB!$C$11:$AU$151,8,0)="",VLOOKUP($A80,BASIC_TAB!$C$11:$AU$151,9,0)=""),"",IF(VLOOKUP($A80,BASIC_TAB!$C$11:$AU$151,19,0)="*",0,VLOOKUP($A80,BASIC_TAB!$C$11:$AU$151,19,0)))</f>
        <v/>
      </c>
      <c r="Q80" s="111" t="str">
        <f>IF(AND(VLOOKUP($A80,BASIC_TAB!$C$11:$AU$151,8,0)="",VLOOKUP($A80,BASIC_TAB!$C$11:$AU$151,9,0)=""),"",IF(VLOOKUP($A80,BASIC_TAB!$C$11:$AU$151,20,0)="*",0,VLOOKUP($A80,BASIC_TAB!$C$11:$AU$151,20,0)))</f>
        <v/>
      </c>
      <c r="R80" s="111" t="str">
        <f>IF(AND(VLOOKUP($A80,BASIC_TAB!$C$11:$AU$151,8,0)="",VLOOKUP($A80,BASIC_TAB!$C$11:$AU$151,9,0)=""),"",IF(VLOOKUP($A80,BASIC_TAB!$C$11:$AU$151,21,0)="*",0,VLOOKUP($A80,BASIC_TAB!$C$11:$AU$151,21,0)))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VLOOKUP(LARGE(BASIC_TAB!$A$11:$A$151,ROW(A81)-5),BASIC_TAB!$A$11:$C$151,3,0)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IF(AND(VLOOKUP($A81,BASIC_TAB!$C$11:$AU$151,8,0)="",VLOOKUP($A81,BASIC_TAB!$C$11:$AU$151,9,0)=""),"",IF(VLOOKUP($A81,BASIC_TAB!$C$11:$AU$151,18,0)="*",0,VLOOKUP($A81,BASIC_TAB!$C$11:$AU$151,18,0)))</f>
        <v/>
      </c>
      <c r="P81" s="111" t="str">
        <f>IF(AND(VLOOKUP($A81,BASIC_TAB!$C$11:$AU$151,8,0)="",VLOOKUP($A81,BASIC_TAB!$C$11:$AU$151,9,0)=""),"",IF(VLOOKUP($A81,BASIC_TAB!$C$11:$AU$151,19,0)="*",0,VLOOKUP($A81,BASIC_TAB!$C$11:$AU$151,19,0)))</f>
        <v/>
      </c>
      <c r="Q81" s="111" t="str">
        <f>IF(AND(VLOOKUP($A81,BASIC_TAB!$C$11:$AU$151,8,0)="",VLOOKUP($A81,BASIC_TAB!$C$11:$AU$151,9,0)=""),"",IF(VLOOKUP($A81,BASIC_TAB!$C$11:$AU$151,20,0)="*",0,VLOOKUP($A81,BASIC_TAB!$C$11:$AU$151,20,0)))</f>
        <v/>
      </c>
      <c r="R81" s="111" t="str">
        <f>IF(AND(VLOOKUP($A81,BASIC_TAB!$C$11:$AU$151,8,0)="",VLOOKUP($A81,BASIC_TAB!$C$11:$AU$151,9,0)=""),"",IF(VLOOKUP($A81,BASIC_TAB!$C$11:$AU$151,21,0)="*",0,VLOOKUP($A81,BASIC_TAB!$C$11:$AU$151,21,0)))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VLOOKUP(LARGE(BASIC_TAB!$A$11:$A$151,ROW(A82)-5),BASIC_TAB!$A$11:$C$151,3,0)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IF(AND(VLOOKUP($A82,BASIC_TAB!$C$11:$AU$151,8,0)="",VLOOKUP($A82,BASIC_TAB!$C$11:$AU$151,9,0)=""),"",IF(VLOOKUP($A82,BASIC_TAB!$C$11:$AU$151,18,0)="*",0,VLOOKUP($A82,BASIC_TAB!$C$11:$AU$151,18,0)))</f>
        <v/>
      </c>
      <c r="P82" s="111" t="str">
        <f>IF(AND(VLOOKUP($A82,BASIC_TAB!$C$11:$AU$151,8,0)="",VLOOKUP($A82,BASIC_TAB!$C$11:$AU$151,9,0)=""),"",IF(VLOOKUP($A82,BASIC_TAB!$C$11:$AU$151,19,0)="*",0,VLOOKUP($A82,BASIC_TAB!$C$11:$AU$151,19,0)))</f>
        <v/>
      </c>
      <c r="Q82" s="111" t="str">
        <f>IF(AND(VLOOKUP($A82,BASIC_TAB!$C$11:$AU$151,8,0)="",VLOOKUP($A82,BASIC_TAB!$C$11:$AU$151,9,0)=""),"",IF(VLOOKUP($A82,BASIC_TAB!$C$11:$AU$151,20,0)="*",0,VLOOKUP($A82,BASIC_TAB!$C$11:$AU$151,20,0)))</f>
        <v/>
      </c>
      <c r="R82" s="111" t="str">
        <f>IF(AND(VLOOKUP($A82,BASIC_TAB!$C$11:$AU$151,8,0)="",VLOOKUP($A82,BASIC_TAB!$C$11:$AU$151,9,0)=""),"",IF(VLOOKUP($A82,BASIC_TAB!$C$11:$AU$151,21,0)="*",0,VLOOKUP($A82,BASIC_TAB!$C$11:$AU$151,21,0)))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VLOOKUP(LARGE(BASIC_TAB!$A$11:$A$151,ROW(A83)-5),BASIC_TAB!$A$11:$C$151,3,0)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IF(AND(VLOOKUP($A83,BASIC_TAB!$C$11:$AU$151,8,0)="",VLOOKUP($A83,BASIC_TAB!$C$11:$AU$151,9,0)=""),"",IF(VLOOKUP($A83,BASIC_TAB!$C$11:$AU$151,18,0)="*",0,VLOOKUP($A83,BASIC_TAB!$C$11:$AU$151,18,0)))</f>
        <v/>
      </c>
      <c r="P83" s="111" t="str">
        <f>IF(AND(VLOOKUP($A83,BASIC_TAB!$C$11:$AU$151,8,0)="",VLOOKUP($A83,BASIC_TAB!$C$11:$AU$151,9,0)=""),"",IF(VLOOKUP($A83,BASIC_TAB!$C$11:$AU$151,19,0)="*",0,VLOOKUP($A83,BASIC_TAB!$C$11:$AU$151,19,0)))</f>
        <v/>
      </c>
      <c r="Q83" s="111" t="str">
        <f>IF(AND(VLOOKUP($A83,BASIC_TAB!$C$11:$AU$151,8,0)="",VLOOKUP($A83,BASIC_TAB!$C$11:$AU$151,9,0)=""),"",IF(VLOOKUP($A83,BASIC_TAB!$C$11:$AU$151,20,0)="*",0,VLOOKUP($A83,BASIC_TAB!$C$11:$AU$151,20,0)))</f>
        <v/>
      </c>
      <c r="R83" s="111" t="str">
        <f>IF(AND(VLOOKUP($A83,BASIC_TAB!$C$11:$AU$151,8,0)="",VLOOKUP($A83,BASIC_TAB!$C$11:$AU$151,9,0)=""),"",IF(VLOOKUP($A83,BASIC_TAB!$C$11:$AU$151,21,0)="*",0,VLOOKUP($A83,BASIC_TAB!$C$11:$AU$151,21,0)))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VLOOKUP(LARGE(BASIC_TAB!$A$11:$A$151,ROW(A84)-5),BASIC_TAB!$A$11:$C$151,3,0)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IF(AND(VLOOKUP($A84,BASIC_TAB!$C$11:$AU$151,8,0)="",VLOOKUP($A84,BASIC_TAB!$C$11:$AU$151,9,0)=""),"",IF(VLOOKUP($A84,BASIC_TAB!$C$11:$AU$151,18,0)="*",0,VLOOKUP($A84,BASIC_TAB!$C$11:$AU$151,18,0)))</f>
        <v/>
      </c>
      <c r="P84" s="111" t="str">
        <f>IF(AND(VLOOKUP($A84,BASIC_TAB!$C$11:$AU$151,8,0)="",VLOOKUP($A84,BASIC_TAB!$C$11:$AU$151,9,0)=""),"",IF(VLOOKUP($A84,BASIC_TAB!$C$11:$AU$151,19,0)="*",0,VLOOKUP($A84,BASIC_TAB!$C$11:$AU$151,19,0)))</f>
        <v/>
      </c>
      <c r="Q84" s="111" t="str">
        <f>IF(AND(VLOOKUP($A84,BASIC_TAB!$C$11:$AU$151,8,0)="",VLOOKUP($A84,BASIC_TAB!$C$11:$AU$151,9,0)=""),"",IF(VLOOKUP($A84,BASIC_TAB!$C$11:$AU$151,20,0)="*",0,VLOOKUP($A84,BASIC_TAB!$C$11:$AU$151,20,0)))</f>
        <v/>
      </c>
      <c r="R84" s="111" t="str">
        <f>IF(AND(VLOOKUP($A84,BASIC_TAB!$C$11:$AU$151,8,0)="",VLOOKUP($A84,BASIC_TAB!$C$11:$AU$151,9,0)=""),"",IF(VLOOKUP($A84,BASIC_TAB!$C$11:$AU$151,21,0)="*",0,VLOOKUP($A84,BASIC_TAB!$C$11:$AU$151,21,0)))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VLOOKUP(LARGE(BASIC_TAB!$A$11:$A$151,ROW(A85)-5),BASIC_TAB!$A$11:$C$151,3,0)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IF(AND(VLOOKUP($A85,BASIC_TAB!$C$11:$AU$151,8,0)="",VLOOKUP($A85,BASIC_TAB!$C$11:$AU$151,9,0)=""),"",IF(VLOOKUP($A85,BASIC_TAB!$C$11:$AU$151,18,0)="*",0,VLOOKUP($A85,BASIC_TAB!$C$11:$AU$151,18,0)))</f>
        <v/>
      </c>
      <c r="P85" s="111" t="str">
        <f>IF(AND(VLOOKUP($A85,BASIC_TAB!$C$11:$AU$151,8,0)="",VLOOKUP($A85,BASIC_TAB!$C$11:$AU$151,9,0)=""),"",IF(VLOOKUP($A85,BASIC_TAB!$C$11:$AU$151,19,0)="*",0,VLOOKUP($A85,BASIC_TAB!$C$11:$AU$151,19,0)))</f>
        <v/>
      </c>
      <c r="Q85" s="111" t="str">
        <f>IF(AND(VLOOKUP($A85,BASIC_TAB!$C$11:$AU$151,8,0)="",VLOOKUP($A85,BASIC_TAB!$C$11:$AU$151,9,0)=""),"",IF(VLOOKUP($A85,BASIC_TAB!$C$11:$AU$151,20,0)="*",0,VLOOKUP($A85,BASIC_TAB!$C$11:$AU$151,20,0)))</f>
        <v/>
      </c>
      <c r="R85" s="111" t="str">
        <f>IF(AND(VLOOKUP($A85,BASIC_TAB!$C$11:$AU$151,8,0)="",VLOOKUP($A85,BASIC_TAB!$C$11:$AU$151,9,0)=""),"",IF(VLOOKUP($A85,BASIC_TAB!$C$11:$AU$151,21,0)="*",0,VLOOKUP($A85,BASIC_TAB!$C$11:$AU$151,21,0)))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VLOOKUP(LARGE(BASIC_TAB!$A$11:$A$151,ROW(A86)-5),BASIC_TAB!$A$11:$C$151,3,0)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IF(AND(VLOOKUP($A86,BASIC_TAB!$C$11:$AU$151,8,0)="",VLOOKUP($A86,BASIC_TAB!$C$11:$AU$151,9,0)=""),"",IF(VLOOKUP($A86,BASIC_TAB!$C$11:$AU$151,18,0)="*",0,VLOOKUP($A86,BASIC_TAB!$C$11:$AU$151,18,0)))</f>
        <v/>
      </c>
      <c r="P86" s="111" t="str">
        <f>IF(AND(VLOOKUP($A86,BASIC_TAB!$C$11:$AU$151,8,0)="",VLOOKUP($A86,BASIC_TAB!$C$11:$AU$151,9,0)=""),"",IF(VLOOKUP($A86,BASIC_TAB!$C$11:$AU$151,19,0)="*",0,VLOOKUP($A86,BASIC_TAB!$C$11:$AU$151,19,0)))</f>
        <v/>
      </c>
      <c r="Q86" s="111" t="str">
        <f>IF(AND(VLOOKUP($A86,BASIC_TAB!$C$11:$AU$151,8,0)="",VLOOKUP($A86,BASIC_TAB!$C$11:$AU$151,9,0)=""),"",IF(VLOOKUP($A86,BASIC_TAB!$C$11:$AU$151,20,0)="*",0,VLOOKUP($A86,BASIC_TAB!$C$11:$AU$151,20,0)))</f>
        <v/>
      </c>
      <c r="R86" s="111" t="str">
        <f>IF(AND(VLOOKUP($A86,BASIC_TAB!$C$11:$AU$151,8,0)="",VLOOKUP($A86,BASIC_TAB!$C$11:$AU$151,9,0)=""),"",IF(VLOOKUP($A86,BASIC_TAB!$C$11:$AU$151,21,0)="*",0,VLOOKUP($A86,BASIC_TAB!$C$11:$AU$151,21,0)))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VLOOKUP(LARGE(BASIC_TAB!$A$11:$A$151,ROW(A87)-5),BASIC_TAB!$A$11:$C$151,3,0)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IF(AND(VLOOKUP($A87,BASIC_TAB!$C$11:$AU$151,8,0)="",VLOOKUP($A87,BASIC_TAB!$C$11:$AU$151,9,0)=""),"",IF(VLOOKUP($A87,BASIC_TAB!$C$11:$AU$151,18,0)="*",0,VLOOKUP($A87,BASIC_TAB!$C$11:$AU$151,18,0)))</f>
        <v/>
      </c>
      <c r="P87" s="111" t="str">
        <f>IF(AND(VLOOKUP($A87,BASIC_TAB!$C$11:$AU$151,8,0)="",VLOOKUP($A87,BASIC_TAB!$C$11:$AU$151,9,0)=""),"",IF(VLOOKUP($A87,BASIC_TAB!$C$11:$AU$151,19,0)="*",0,VLOOKUP($A87,BASIC_TAB!$C$11:$AU$151,19,0)))</f>
        <v/>
      </c>
      <c r="Q87" s="111" t="str">
        <f>IF(AND(VLOOKUP($A87,BASIC_TAB!$C$11:$AU$151,8,0)="",VLOOKUP($A87,BASIC_TAB!$C$11:$AU$151,9,0)=""),"",IF(VLOOKUP($A87,BASIC_TAB!$C$11:$AU$151,20,0)="*",0,VLOOKUP($A87,BASIC_TAB!$C$11:$AU$151,20,0)))</f>
        <v/>
      </c>
      <c r="R87" s="111" t="str">
        <f>IF(AND(VLOOKUP($A87,BASIC_TAB!$C$11:$AU$151,8,0)="",VLOOKUP($A87,BASIC_TAB!$C$11:$AU$151,9,0)=""),"",IF(VLOOKUP($A87,BASIC_TAB!$C$11:$AU$151,21,0)="*",0,VLOOKUP($A87,BASIC_TAB!$C$11:$AU$151,21,0)))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VLOOKUP(LARGE(BASIC_TAB!$A$11:$A$151,ROW(A88)-5),BASIC_TAB!$A$11:$C$151,3,0)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IF(AND(VLOOKUP($A88,BASIC_TAB!$C$11:$AU$151,8,0)="",VLOOKUP($A88,BASIC_TAB!$C$11:$AU$151,9,0)=""),"",IF(VLOOKUP($A88,BASIC_TAB!$C$11:$AU$151,18,0)="*",0,VLOOKUP($A88,BASIC_TAB!$C$11:$AU$151,18,0)))</f>
        <v/>
      </c>
      <c r="P88" s="111" t="str">
        <f>IF(AND(VLOOKUP($A88,BASIC_TAB!$C$11:$AU$151,8,0)="",VLOOKUP($A88,BASIC_TAB!$C$11:$AU$151,9,0)=""),"",IF(VLOOKUP($A88,BASIC_TAB!$C$11:$AU$151,19,0)="*",0,VLOOKUP($A88,BASIC_TAB!$C$11:$AU$151,19,0)))</f>
        <v/>
      </c>
      <c r="Q88" s="111" t="str">
        <f>IF(AND(VLOOKUP($A88,BASIC_TAB!$C$11:$AU$151,8,0)="",VLOOKUP($A88,BASIC_TAB!$C$11:$AU$151,9,0)=""),"",IF(VLOOKUP($A88,BASIC_TAB!$C$11:$AU$151,20,0)="*",0,VLOOKUP($A88,BASIC_TAB!$C$11:$AU$151,20,0)))</f>
        <v/>
      </c>
      <c r="R88" s="111" t="str">
        <f>IF(AND(VLOOKUP($A88,BASIC_TAB!$C$11:$AU$151,8,0)="",VLOOKUP($A88,BASIC_TAB!$C$11:$AU$151,9,0)=""),"",IF(VLOOKUP($A88,BASIC_TAB!$C$11:$AU$151,21,0)="*",0,VLOOKUP($A88,BASIC_TAB!$C$11:$AU$151,21,0)))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VLOOKUP(LARGE(BASIC_TAB!$A$11:$A$151,ROW(A89)-5),BASIC_TAB!$A$11:$C$151,3,0)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IF(AND(VLOOKUP($A89,BASIC_TAB!$C$11:$AU$151,8,0)="",VLOOKUP($A89,BASIC_TAB!$C$11:$AU$151,9,0)=""),"",IF(VLOOKUP($A89,BASIC_TAB!$C$11:$AU$151,18,0)="*",0,VLOOKUP($A89,BASIC_TAB!$C$11:$AU$151,18,0)))</f>
        <v/>
      </c>
      <c r="P89" s="111" t="str">
        <f>IF(AND(VLOOKUP($A89,BASIC_TAB!$C$11:$AU$151,8,0)="",VLOOKUP($A89,BASIC_TAB!$C$11:$AU$151,9,0)=""),"",IF(VLOOKUP($A89,BASIC_TAB!$C$11:$AU$151,19,0)="*",0,VLOOKUP($A89,BASIC_TAB!$C$11:$AU$151,19,0)))</f>
        <v/>
      </c>
      <c r="Q89" s="111" t="str">
        <f>IF(AND(VLOOKUP($A89,BASIC_TAB!$C$11:$AU$151,8,0)="",VLOOKUP($A89,BASIC_TAB!$C$11:$AU$151,9,0)=""),"",IF(VLOOKUP($A89,BASIC_TAB!$C$11:$AU$151,20,0)="*",0,VLOOKUP($A89,BASIC_TAB!$C$11:$AU$151,20,0)))</f>
        <v/>
      </c>
      <c r="R89" s="111" t="str">
        <f>IF(AND(VLOOKUP($A89,BASIC_TAB!$C$11:$AU$151,8,0)="",VLOOKUP($A89,BASIC_TAB!$C$11:$AU$151,9,0)=""),"",IF(VLOOKUP($A89,BASIC_TAB!$C$11:$AU$151,21,0)="*",0,VLOOKUP($A89,BASIC_TAB!$C$11:$AU$151,21,0)))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VLOOKUP(LARGE(BASIC_TAB!$A$11:$A$151,ROW(A90)-5),BASIC_TAB!$A$11:$C$151,3,0)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IF(AND(VLOOKUP($A90,BASIC_TAB!$C$11:$AU$151,8,0)="",VLOOKUP($A90,BASIC_TAB!$C$11:$AU$151,9,0)=""),"",IF(VLOOKUP($A90,BASIC_TAB!$C$11:$AU$151,18,0)="*",0,VLOOKUP($A90,BASIC_TAB!$C$11:$AU$151,18,0)))</f>
        <v/>
      </c>
      <c r="P90" s="111" t="str">
        <f>IF(AND(VLOOKUP($A90,BASIC_TAB!$C$11:$AU$151,8,0)="",VLOOKUP($A90,BASIC_TAB!$C$11:$AU$151,9,0)=""),"",IF(VLOOKUP($A90,BASIC_TAB!$C$11:$AU$151,19,0)="*",0,VLOOKUP($A90,BASIC_TAB!$C$11:$AU$151,19,0)))</f>
        <v/>
      </c>
      <c r="Q90" s="111" t="str">
        <f>IF(AND(VLOOKUP($A90,BASIC_TAB!$C$11:$AU$151,8,0)="",VLOOKUP($A90,BASIC_TAB!$C$11:$AU$151,9,0)=""),"",IF(VLOOKUP($A90,BASIC_TAB!$C$11:$AU$151,20,0)="*",0,VLOOKUP($A90,BASIC_TAB!$C$11:$AU$151,20,0)))</f>
        <v/>
      </c>
      <c r="R90" s="111" t="str">
        <f>IF(AND(VLOOKUP($A90,BASIC_TAB!$C$11:$AU$151,8,0)="",VLOOKUP($A90,BASIC_TAB!$C$11:$AU$151,9,0)=""),"",IF(VLOOKUP($A90,BASIC_TAB!$C$11:$AU$151,21,0)="*",0,VLOOKUP($A90,BASIC_TAB!$C$11:$AU$151,21,0)))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VLOOKUP(LARGE(BASIC_TAB!$A$11:$A$151,ROW(A91)-5),BASIC_TAB!$A$11:$C$151,3,0)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IF(AND(VLOOKUP($A91,BASIC_TAB!$C$11:$AU$151,8,0)="",VLOOKUP($A91,BASIC_TAB!$C$11:$AU$151,9,0)=""),"",IF(VLOOKUP($A91,BASIC_TAB!$C$11:$AU$151,18,0)="*",0,VLOOKUP($A91,BASIC_TAB!$C$11:$AU$151,18,0)))</f>
        <v/>
      </c>
      <c r="P91" s="111" t="str">
        <f>IF(AND(VLOOKUP($A91,BASIC_TAB!$C$11:$AU$151,8,0)="",VLOOKUP($A91,BASIC_TAB!$C$11:$AU$151,9,0)=""),"",IF(VLOOKUP($A91,BASIC_TAB!$C$11:$AU$151,19,0)="*",0,VLOOKUP($A91,BASIC_TAB!$C$11:$AU$151,19,0)))</f>
        <v/>
      </c>
      <c r="Q91" s="111" t="str">
        <f>IF(AND(VLOOKUP($A91,BASIC_TAB!$C$11:$AU$151,8,0)="",VLOOKUP($A91,BASIC_TAB!$C$11:$AU$151,9,0)=""),"",IF(VLOOKUP($A91,BASIC_TAB!$C$11:$AU$151,20,0)="*",0,VLOOKUP($A91,BASIC_TAB!$C$11:$AU$151,20,0)))</f>
        <v/>
      </c>
      <c r="R91" s="111" t="str">
        <f>IF(AND(VLOOKUP($A91,BASIC_TAB!$C$11:$AU$151,8,0)="",VLOOKUP($A91,BASIC_TAB!$C$11:$AU$151,9,0)=""),"",IF(VLOOKUP($A91,BASIC_TAB!$C$11:$AU$151,21,0)="*",0,VLOOKUP($A91,BASIC_TAB!$C$11:$AU$151,21,0)))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VLOOKUP(LARGE(BASIC_TAB!$A$11:$A$151,ROW(A92)-5),BASIC_TAB!$A$11:$C$151,3,0)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IF(AND(VLOOKUP($A92,BASIC_TAB!$C$11:$AU$151,8,0)="",VLOOKUP($A92,BASIC_TAB!$C$11:$AU$151,9,0)=""),"",IF(VLOOKUP($A92,BASIC_TAB!$C$11:$AU$151,18,0)="*",0,VLOOKUP($A92,BASIC_TAB!$C$11:$AU$151,18,0)))</f>
        <v/>
      </c>
      <c r="P92" s="111" t="str">
        <f>IF(AND(VLOOKUP($A92,BASIC_TAB!$C$11:$AU$151,8,0)="",VLOOKUP($A92,BASIC_TAB!$C$11:$AU$151,9,0)=""),"",IF(VLOOKUP($A92,BASIC_TAB!$C$11:$AU$151,19,0)="*",0,VLOOKUP($A92,BASIC_TAB!$C$11:$AU$151,19,0)))</f>
        <v/>
      </c>
      <c r="Q92" s="111" t="str">
        <f>IF(AND(VLOOKUP($A92,BASIC_TAB!$C$11:$AU$151,8,0)="",VLOOKUP($A92,BASIC_TAB!$C$11:$AU$151,9,0)=""),"",IF(VLOOKUP($A92,BASIC_TAB!$C$11:$AU$151,20,0)="*",0,VLOOKUP($A92,BASIC_TAB!$C$11:$AU$151,20,0)))</f>
        <v/>
      </c>
      <c r="R92" s="111" t="str">
        <f>IF(AND(VLOOKUP($A92,BASIC_TAB!$C$11:$AU$151,8,0)="",VLOOKUP($A92,BASIC_TAB!$C$11:$AU$151,9,0)=""),"",IF(VLOOKUP($A92,BASIC_TAB!$C$11:$AU$151,21,0)="*",0,VLOOKUP($A92,BASIC_TAB!$C$11:$AU$151,21,0)))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VLOOKUP(LARGE(BASIC_TAB!$A$11:$A$151,ROW(A93)-5),BASIC_TAB!$A$11:$C$151,3,0)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IF(AND(VLOOKUP($A93,BASIC_TAB!$C$11:$AU$151,8,0)="",VLOOKUP($A93,BASIC_TAB!$C$11:$AU$151,9,0)=""),"",IF(VLOOKUP($A93,BASIC_TAB!$C$11:$AU$151,18,0)="*",0,VLOOKUP($A93,BASIC_TAB!$C$11:$AU$151,18,0)))</f>
        <v/>
      </c>
      <c r="P93" s="111" t="str">
        <f>IF(AND(VLOOKUP($A93,BASIC_TAB!$C$11:$AU$151,8,0)="",VLOOKUP($A93,BASIC_TAB!$C$11:$AU$151,9,0)=""),"",IF(VLOOKUP($A93,BASIC_TAB!$C$11:$AU$151,19,0)="*",0,VLOOKUP($A93,BASIC_TAB!$C$11:$AU$151,19,0)))</f>
        <v/>
      </c>
      <c r="Q93" s="111" t="str">
        <f>IF(AND(VLOOKUP($A93,BASIC_TAB!$C$11:$AU$151,8,0)="",VLOOKUP($A93,BASIC_TAB!$C$11:$AU$151,9,0)=""),"",IF(VLOOKUP($A93,BASIC_TAB!$C$11:$AU$151,20,0)="*",0,VLOOKUP($A93,BASIC_TAB!$C$11:$AU$151,20,0)))</f>
        <v/>
      </c>
      <c r="R93" s="111" t="str">
        <f>IF(AND(VLOOKUP($A93,BASIC_TAB!$C$11:$AU$151,8,0)="",VLOOKUP($A93,BASIC_TAB!$C$11:$AU$151,9,0)=""),"",IF(VLOOKUP($A93,BASIC_TAB!$C$11:$AU$151,21,0)="*",0,VLOOKUP($A93,BASIC_TAB!$C$11:$AU$151,21,0)))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VLOOKUP(LARGE(BASIC_TAB!$A$11:$A$151,ROW(A94)-5),BASIC_TAB!$A$11:$C$151,3,0)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IF(AND(VLOOKUP($A94,BASIC_TAB!$C$11:$AU$151,8,0)="",VLOOKUP($A94,BASIC_TAB!$C$11:$AU$151,9,0)=""),"",IF(VLOOKUP($A94,BASIC_TAB!$C$11:$AU$151,18,0)="*",0,VLOOKUP($A94,BASIC_TAB!$C$11:$AU$151,18,0)))</f>
        <v/>
      </c>
      <c r="P94" s="111" t="str">
        <f>IF(AND(VLOOKUP($A94,BASIC_TAB!$C$11:$AU$151,8,0)="",VLOOKUP($A94,BASIC_TAB!$C$11:$AU$151,9,0)=""),"",IF(VLOOKUP($A94,BASIC_TAB!$C$11:$AU$151,19,0)="*",0,VLOOKUP($A94,BASIC_TAB!$C$11:$AU$151,19,0)))</f>
        <v/>
      </c>
      <c r="Q94" s="111" t="str">
        <f>IF(AND(VLOOKUP($A94,BASIC_TAB!$C$11:$AU$151,8,0)="",VLOOKUP($A94,BASIC_TAB!$C$11:$AU$151,9,0)=""),"",IF(VLOOKUP($A94,BASIC_TAB!$C$11:$AU$151,20,0)="*",0,VLOOKUP($A94,BASIC_TAB!$C$11:$AU$151,20,0)))</f>
        <v/>
      </c>
      <c r="R94" s="111" t="str">
        <f>IF(AND(VLOOKUP($A94,BASIC_TAB!$C$11:$AU$151,8,0)="",VLOOKUP($A94,BASIC_TAB!$C$11:$AU$151,9,0)=""),"",IF(VLOOKUP($A94,BASIC_TAB!$C$11:$AU$151,21,0)="*",0,VLOOKUP($A94,BASIC_TAB!$C$11:$AU$151,21,0)))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VLOOKUP(LARGE(BASIC_TAB!$A$11:$A$151,ROW(A95)-5),BASIC_TAB!$A$11:$C$151,3,0)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IF(AND(VLOOKUP($A95,BASIC_TAB!$C$11:$AU$151,8,0)="",VLOOKUP($A95,BASIC_TAB!$C$11:$AU$151,9,0)=""),"",IF(VLOOKUP($A95,BASIC_TAB!$C$11:$AU$151,18,0)="*",0,VLOOKUP($A95,BASIC_TAB!$C$11:$AU$151,18,0)))</f>
        <v/>
      </c>
      <c r="P95" s="111" t="str">
        <f>IF(AND(VLOOKUP($A95,BASIC_TAB!$C$11:$AU$151,8,0)="",VLOOKUP($A95,BASIC_TAB!$C$11:$AU$151,9,0)=""),"",IF(VLOOKUP($A95,BASIC_TAB!$C$11:$AU$151,19,0)="*",0,VLOOKUP($A95,BASIC_TAB!$C$11:$AU$151,19,0)))</f>
        <v/>
      </c>
      <c r="Q95" s="111" t="str">
        <f>IF(AND(VLOOKUP($A95,BASIC_TAB!$C$11:$AU$151,8,0)="",VLOOKUP($A95,BASIC_TAB!$C$11:$AU$151,9,0)=""),"",IF(VLOOKUP($A95,BASIC_TAB!$C$11:$AU$151,20,0)="*",0,VLOOKUP($A95,BASIC_TAB!$C$11:$AU$151,20,0)))</f>
        <v/>
      </c>
      <c r="R95" s="111" t="str">
        <f>IF(AND(VLOOKUP($A95,BASIC_TAB!$C$11:$AU$151,8,0)="",VLOOKUP($A95,BASIC_TAB!$C$11:$AU$151,9,0)=""),"",IF(VLOOKUP($A95,BASIC_TAB!$C$11:$AU$151,21,0)="*",0,VLOOKUP($A95,BASIC_TAB!$C$11:$AU$151,21,0)))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VLOOKUP(LARGE(BASIC_TAB!$A$11:$A$151,ROW(A96)-5),BASIC_TAB!$A$11:$C$151,3,0)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IF(AND(VLOOKUP($A96,BASIC_TAB!$C$11:$AU$151,8,0)="",VLOOKUP($A96,BASIC_TAB!$C$11:$AU$151,9,0)=""),"",IF(VLOOKUP($A96,BASIC_TAB!$C$11:$AU$151,18,0)="*",0,VLOOKUP($A96,BASIC_TAB!$C$11:$AU$151,18,0)))</f>
        <v/>
      </c>
      <c r="P96" s="111" t="str">
        <f>IF(AND(VLOOKUP($A96,BASIC_TAB!$C$11:$AU$151,8,0)="",VLOOKUP($A96,BASIC_TAB!$C$11:$AU$151,9,0)=""),"",IF(VLOOKUP($A96,BASIC_TAB!$C$11:$AU$151,19,0)="*",0,VLOOKUP($A96,BASIC_TAB!$C$11:$AU$151,19,0)))</f>
        <v/>
      </c>
      <c r="Q96" s="111" t="str">
        <f>IF(AND(VLOOKUP($A96,BASIC_TAB!$C$11:$AU$151,8,0)="",VLOOKUP($A96,BASIC_TAB!$C$11:$AU$151,9,0)=""),"",IF(VLOOKUP($A96,BASIC_TAB!$C$11:$AU$151,20,0)="*",0,VLOOKUP($A96,BASIC_TAB!$C$11:$AU$151,20,0)))</f>
        <v/>
      </c>
      <c r="R96" s="111" t="str">
        <f>IF(AND(VLOOKUP($A96,BASIC_TAB!$C$11:$AU$151,8,0)="",VLOOKUP($A96,BASIC_TAB!$C$11:$AU$151,9,0)=""),"",IF(VLOOKUP($A96,BASIC_TAB!$C$11:$AU$151,21,0)="*",0,VLOOKUP($A96,BASIC_TAB!$C$11:$AU$151,21,0)))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VLOOKUP(LARGE(BASIC_TAB!$A$11:$A$151,ROW(A97)-5),BASIC_TAB!$A$11:$C$151,3,0)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IF(AND(VLOOKUP($A97,BASIC_TAB!$C$11:$AU$151,8,0)="",VLOOKUP($A97,BASIC_TAB!$C$11:$AU$151,9,0)=""),"",IF(VLOOKUP($A97,BASIC_TAB!$C$11:$AU$151,18,0)="*",0,VLOOKUP($A97,BASIC_TAB!$C$11:$AU$151,18,0)))</f>
        <v/>
      </c>
      <c r="P97" s="111" t="str">
        <f>IF(AND(VLOOKUP($A97,BASIC_TAB!$C$11:$AU$151,8,0)="",VLOOKUP($A97,BASIC_TAB!$C$11:$AU$151,9,0)=""),"",IF(VLOOKUP($A97,BASIC_TAB!$C$11:$AU$151,19,0)="*",0,VLOOKUP($A97,BASIC_TAB!$C$11:$AU$151,19,0)))</f>
        <v/>
      </c>
      <c r="Q97" s="111" t="str">
        <f>IF(AND(VLOOKUP($A97,BASIC_TAB!$C$11:$AU$151,8,0)="",VLOOKUP($A97,BASIC_TAB!$C$11:$AU$151,9,0)=""),"",IF(VLOOKUP($A97,BASIC_TAB!$C$11:$AU$151,20,0)="*",0,VLOOKUP($A97,BASIC_TAB!$C$11:$AU$151,20,0)))</f>
        <v/>
      </c>
      <c r="R97" s="111" t="str">
        <f>IF(AND(VLOOKUP($A97,BASIC_TAB!$C$11:$AU$151,8,0)="",VLOOKUP($A97,BASIC_TAB!$C$11:$AU$151,9,0)=""),"",IF(VLOOKUP($A97,BASIC_TAB!$C$11:$AU$151,21,0)="*",0,VLOOKUP($A97,BASIC_TAB!$C$11:$AU$151,21,0)))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VLOOKUP(LARGE(BASIC_TAB!$A$11:$A$151,ROW(A98)-5),BASIC_TAB!$A$11:$C$151,3,0)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IF(AND(VLOOKUP($A98,BASIC_TAB!$C$11:$AU$151,8,0)="",VLOOKUP($A98,BASIC_TAB!$C$11:$AU$151,9,0)=""),"",IF(VLOOKUP($A98,BASIC_TAB!$C$11:$AU$151,18,0)="*",0,VLOOKUP($A98,BASIC_TAB!$C$11:$AU$151,18,0)))</f>
        <v/>
      </c>
      <c r="P98" s="111" t="str">
        <f>IF(AND(VLOOKUP($A98,BASIC_TAB!$C$11:$AU$151,8,0)="",VLOOKUP($A98,BASIC_TAB!$C$11:$AU$151,9,0)=""),"",IF(VLOOKUP($A98,BASIC_TAB!$C$11:$AU$151,19,0)="*",0,VLOOKUP($A98,BASIC_TAB!$C$11:$AU$151,19,0)))</f>
        <v/>
      </c>
      <c r="Q98" s="111" t="str">
        <f>IF(AND(VLOOKUP($A98,BASIC_TAB!$C$11:$AU$151,8,0)="",VLOOKUP($A98,BASIC_TAB!$C$11:$AU$151,9,0)=""),"",IF(VLOOKUP($A98,BASIC_TAB!$C$11:$AU$151,20,0)="*",0,VLOOKUP($A98,BASIC_TAB!$C$11:$AU$151,20,0)))</f>
        <v/>
      </c>
      <c r="R98" s="111" t="str">
        <f>IF(AND(VLOOKUP($A98,BASIC_TAB!$C$11:$AU$151,8,0)="",VLOOKUP($A98,BASIC_TAB!$C$11:$AU$151,9,0)=""),"",IF(VLOOKUP($A98,BASIC_TAB!$C$11:$AU$151,21,0)="*",0,VLOOKUP($A98,BASIC_TAB!$C$11:$AU$151,21,0)))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VLOOKUP(LARGE(BASIC_TAB!$A$11:$A$151,ROW(A99)-5),BASIC_TAB!$A$11:$C$151,3,0)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IF(AND(VLOOKUP($A99,BASIC_TAB!$C$11:$AU$151,8,0)="",VLOOKUP($A99,BASIC_TAB!$C$11:$AU$151,9,0)=""),"",IF(VLOOKUP($A99,BASIC_TAB!$C$11:$AU$151,18,0)="*",0,VLOOKUP($A99,BASIC_TAB!$C$11:$AU$151,18,0)))</f>
        <v/>
      </c>
      <c r="P99" s="111" t="str">
        <f>IF(AND(VLOOKUP($A99,BASIC_TAB!$C$11:$AU$151,8,0)="",VLOOKUP($A99,BASIC_TAB!$C$11:$AU$151,9,0)=""),"",IF(VLOOKUP($A99,BASIC_TAB!$C$11:$AU$151,19,0)="*",0,VLOOKUP($A99,BASIC_TAB!$C$11:$AU$151,19,0)))</f>
        <v/>
      </c>
      <c r="Q99" s="111" t="str">
        <f>IF(AND(VLOOKUP($A99,BASIC_TAB!$C$11:$AU$151,8,0)="",VLOOKUP($A99,BASIC_TAB!$C$11:$AU$151,9,0)=""),"",IF(VLOOKUP($A99,BASIC_TAB!$C$11:$AU$151,20,0)="*",0,VLOOKUP($A99,BASIC_TAB!$C$11:$AU$151,20,0)))</f>
        <v/>
      </c>
      <c r="R99" s="111" t="str">
        <f>IF(AND(VLOOKUP($A99,BASIC_TAB!$C$11:$AU$151,8,0)="",VLOOKUP($A99,BASIC_TAB!$C$11:$AU$151,9,0)=""),"",IF(VLOOKUP($A99,BASIC_TAB!$C$11:$AU$151,21,0)="*",0,VLOOKUP($A99,BASIC_TAB!$C$11:$AU$151,21,0)))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VLOOKUP(LARGE(BASIC_TAB!$A$11:$A$151,ROW(A100)-5),BASIC_TAB!$A$11:$C$151,3,0)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IF(AND(VLOOKUP($A100,BASIC_TAB!$C$11:$AU$151,8,0)="",VLOOKUP($A100,BASIC_TAB!$C$11:$AU$151,9,0)=""),"",IF(VLOOKUP($A100,BASIC_TAB!$C$11:$AU$151,18,0)="*",0,VLOOKUP($A100,BASIC_TAB!$C$11:$AU$151,18,0)))</f>
        <v/>
      </c>
      <c r="P100" s="111" t="str">
        <f>IF(AND(VLOOKUP($A100,BASIC_TAB!$C$11:$AU$151,8,0)="",VLOOKUP($A100,BASIC_TAB!$C$11:$AU$151,9,0)=""),"",IF(VLOOKUP($A100,BASIC_TAB!$C$11:$AU$151,19,0)="*",0,VLOOKUP($A100,BASIC_TAB!$C$11:$AU$151,19,0)))</f>
        <v/>
      </c>
      <c r="Q100" s="111" t="str">
        <f>IF(AND(VLOOKUP($A100,BASIC_TAB!$C$11:$AU$151,8,0)="",VLOOKUP($A100,BASIC_TAB!$C$11:$AU$151,9,0)=""),"",IF(VLOOKUP($A100,BASIC_TAB!$C$11:$AU$151,20,0)="*",0,VLOOKUP($A100,BASIC_TAB!$C$11:$AU$151,20,0)))</f>
        <v/>
      </c>
      <c r="R100" s="111" t="str">
        <f>IF(AND(VLOOKUP($A100,BASIC_TAB!$C$11:$AU$151,8,0)="",VLOOKUP($A100,BASIC_TAB!$C$11:$AU$151,9,0)=""),"",IF(VLOOKUP($A100,BASIC_TAB!$C$11:$AU$151,21,0)="*",0,VLOOKUP($A100,BASIC_TAB!$C$11:$AU$151,21,0)))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VLOOKUP(LARGE(BASIC_TAB!$A$11:$A$151,ROW(A101)-5),BASIC_TAB!$A$11:$C$151,3,0)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IF(AND(VLOOKUP($A101,BASIC_TAB!$C$11:$AU$151,8,0)="",VLOOKUP($A101,BASIC_TAB!$C$11:$AU$151,9,0)=""),"",IF(VLOOKUP($A101,BASIC_TAB!$C$11:$AU$151,18,0)="*",0,VLOOKUP($A101,BASIC_TAB!$C$11:$AU$151,18,0)))</f>
        <v/>
      </c>
      <c r="P101" s="111" t="str">
        <f>IF(AND(VLOOKUP($A101,BASIC_TAB!$C$11:$AU$151,8,0)="",VLOOKUP($A101,BASIC_TAB!$C$11:$AU$151,9,0)=""),"",IF(VLOOKUP($A101,BASIC_TAB!$C$11:$AU$151,19,0)="*",0,VLOOKUP($A101,BASIC_TAB!$C$11:$AU$151,19,0)))</f>
        <v/>
      </c>
      <c r="Q101" s="111" t="str">
        <f>IF(AND(VLOOKUP($A101,BASIC_TAB!$C$11:$AU$151,8,0)="",VLOOKUP($A101,BASIC_TAB!$C$11:$AU$151,9,0)=""),"",IF(VLOOKUP($A101,BASIC_TAB!$C$11:$AU$151,20,0)="*",0,VLOOKUP($A101,BASIC_TAB!$C$11:$AU$151,20,0)))</f>
        <v/>
      </c>
      <c r="R101" s="111" t="str">
        <f>IF(AND(VLOOKUP($A101,BASIC_TAB!$C$11:$AU$151,8,0)="",VLOOKUP($A101,BASIC_TAB!$C$11:$AU$151,9,0)=""),"",IF(VLOOKUP($A101,BASIC_TAB!$C$11:$AU$151,21,0)="*",0,VLOOKUP($A101,BASIC_TAB!$C$11:$AU$151,21,0)))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VLOOKUP(LARGE(BASIC_TAB!$A$11:$A$151,ROW(A102)-5),BASIC_TAB!$A$11:$C$151,3,0)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IF(AND(VLOOKUP($A102,BASIC_TAB!$C$11:$AU$151,8,0)="",VLOOKUP($A102,BASIC_TAB!$C$11:$AU$151,9,0)=""),"",IF(VLOOKUP($A102,BASIC_TAB!$C$11:$AU$151,18,0)="*",0,VLOOKUP($A102,BASIC_TAB!$C$11:$AU$151,18,0)))</f>
        <v/>
      </c>
      <c r="P102" s="111" t="str">
        <f>IF(AND(VLOOKUP($A102,BASIC_TAB!$C$11:$AU$151,8,0)="",VLOOKUP($A102,BASIC_TAB!$C$11:$AU$151,9,0)=""),"",IF(VLOOKUP($A102,BASIC_TAB!$C$11:$AU$151,19,0)="*",0,VLOOKUP($A102,BASIC_TAB!$C$11:$AU$151,19,0)))</f>
        <v/>
      </c>
      <c r="Q102" s="111" t="str">
        <f>IF(AND(VLOOKUP($A102,BASIC_TAB!$C$11:$AU$151,8,0)="",VLOOKUP($A102,BASIC_TAB!$C$11:$AU$151,9,0)=""),"",IF(VLOOKUP($A102,BASIC_TAB!$C$11:$AU$151,20,0)="*",0,VLOOKUP($A102,BASIC_TAB!$C$11:$AU$151,20,0)))</f>
        <v/>
      </c>
      <c r="R102" s="111" t="str">
        <f>IF(AND(VLOOKUP($A102,BASIC_TAB!$C$11:$AU$151,8,0)="",VLOOKUP($A102,BASIC_TAB!$C$11:$AU$151,9,0)=""),"",IF(VLOOKUP($A102,BASIC_TAB!$C$11:$AU$151,21,0)="*",0,VLOOKUP($A102,BASIC_TAB!$C$11:$AU$151,21,0)))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VLOOKUP(LARGE(BASIC_TAB!$A$11:$A$151,ROW(A103)-5),BASIC_TAB!$A$11:$C$151,3,0)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IF(AND(VLOOKUP($A103,BASIC_TAB!$C$11:$AU$151,8,0)="",VLOOKUP($A103,BASIC_TAB!$C$11:$AU$151,9,0)=""),"",IF(VLOOKUP($A103,BASIC_TAB!$C$11:$AU$151,18,0)="*",0,VLOOKUP($A103,BASIC_TAB!$C$11:$AU$151,18,0)))</f>
        <v/>
      </c>
      <c r="P103" s="111" t="str">
        <f>IF(AND(VLOOKUP($A103,BASIC_TAB!$C$11:$AU$151,8,0)="",VLOOKUP($A103,BASIC_TAB!$C$11:$AU$151,9,0)=""),"",IF(VLOOKUP($A103,BASIC_TAB!$C$11:$AU$151,19,0)="*",0,VLOOKUP($A103,BASIC_TAB!$C$11:$AU$151,19,0)))</f>
        <v/>
      </c>
      <c r="Q103" s="111" t="str">
        <f>IF(AND(VLOOKUP($A103,BASIC_TAB!$C$11:$AU$151,8,0)="",VLOOKUP($A103,BASIC_TAB!$C$11:$AU$151,9,0)=""),"",IF(VLOOKUP($A103,BASIC_TAB!$C$11:$AU$151,20,0)="*",0,VLOOKUP($A103,BASIC_TAB!$C$11:$AU$151,20,0)))</f>
        <v/>
      </c>
      <c r="R103" s="111" t="str">
        <f>IF(AND(VLOOKUP($A103,BASIC_TAB!$C$11:$AU$151,8,0)="",VLOOKUP($A103,BASIC_TAB!$C$11:$AU$151,9,0)=""),"",IF(VLOOKUP($A103,BASIC_TAB!$C$11:$AU$151,21,0)="*",0,VLOOKUP($A103,BASIC_TAB!$C$11:$AU$151,21,0)))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VLOOKUP(LARGE(BASIC_TAB!$A$11:$A$151,ROW(A104)-5),BASIC_TAB!$A$11:$C$151,3,0)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IF(AND(VLOOKUP($A104,BASIC_TAB!$C$11:$AU$151,8,0)="",VLOOKUP($A104,BASIC_TAB!$C$11:$AU$151,9,0)=""),"",IF(VLOOKUP($A104,BASIC_TAB!$C$11:$AU$151,18,0)="*",0,VLOOKUP($A104,BASIC_TAB!$C$11:$AU$151,18,0)))</f>
        <v/>
      </c>
      <c r="P104" s="111" t="str">
        <f>IF(AND(VLOOKUP($A104,BASIC_TAB!$C$11:$AU$151,8,0)="",VLOOKUP($A104,BASIC_TAB!$C$11:$AU$151,9,0)=""),"",IF(VLOOKUP($A104,BASIC_TAB!$C$11:$AU$151,19,0)="*",0,VLOOKUP($A104,BASIC_TAB!$C$11:$AU$151,19,0)))</f>
        <v/>
      </c>
      <c r="Q104" s="111" t="str">
        <f>IF(AND(VLOOKUP($A104,BASIC_TAB!$C$11:$AU$151,8,0)="",VLOOKUP($A104,BASIC_TAB!$C$11:$AU$151,9,0)=""),"",IF(VLOOKUP($A104,BASIC_TAB!$C$11:$AU$151,20,0)="*",0,VLOOKUP($A104,BASIC_TAB!$C$11:$AU$151,20,0)))</f>
        <v/>
      </c>
      <c r="R104" s="111" t="str">
        <f>IF(AND(VLOOKUP($A104,BASIC_TAB!$C$11:$AU$151,8,0)="",VLOOKUP($A104,BASIC_TAB!$C$11:$AU$151,9,0)=""),"",IF(VLOOKUP($A104,BASIC_TAB!$C$11:$AU$151,21,0)="*",0,VLOOKUP($A104,BASIC_TAB!$C$11:$AU$151,21,0)))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VLOOKUP(LARGE(BASIC_TAB!$A$11:$A$151,ROW(A105)-5),BASIC_TAB!$A$11:$C$151,3,0)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IF(AND(VLOOKUP($A105,BASIC_TAB!$C$11:$AU$151,8,0)="",VLOOKUP($A105,BASIC_TAB!$C$11:$AU$151,9,0)=""),"",IF(VLOOKUP($A105,BASIC_TAB!$C$11:$AU$151,18,0)="*",0,VLOOKUP($A105,BASIC_TAB!$C$11:$AU$151,18,0)))</f>
        <v/>
      </c>
      <c r="P105" s="111" t="str">
        <f>IF(AND(VLOOKUP($A105,BASIC_TAB!$C$11:$AU$151,8,0)="",VLOOKUP($A105,BASIC_TAB!$C$11:$AU$151,9,0)=""),"",IF(VLOOKUP($A105,BASIC_TAB!$C$11:$AU$151,19,0)="*",0,VLOOKUP($A105,BASIC_TAB!$C$11:$AU$151,19,0)))</f>
        <v/>
      </c>
      <c r="Q105" s="111" t="str">
        <f>IF(AND(VLOOKUP($A105,BASIC_TAB!$C$11:$AU$151,8,0)="",VLOOKUP($A105,BASIC_TAB!$C$11:$AU$151,9,0)=""),"",IF(VLOOKUP($A105,BASIC_TAB!$C$11:$AU$151,20,0)="*",0,VLOOKUP($A105,BASIC_TAB!$C$11:$AU$151,20,0)))</f>
        <v/>
      </c>
      <c r="R105" s="111" t="str">
        <f>IF(AND(VLOOKUP($A105,BASIC_TAB!$C$11:$AU$151,8,0)="",VLOOKUP($A105,BASIC_TAB!$C$11:$AU$151,9,0)=""),"",IF(VLOOKUP($A105,BASIC_TAB!$C$11:$AU$151,21,0)="*",0,VLOOKUP($A105,BASIC_TAB!$C$11:$AU$151,21,0)))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VLOOKUP(LARGE(BASIC_TAB!$A$11:$A$151,ROW(A106)-5),BASIC_TAB!$A$11:$C$151,3,0)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IF(AND(VLOOKUP($A106,BASIC_TAB!$C$11:$AU$151,8,0)="",VLOOKUP($A106,BASIC_TAB!$C$11:$AU$151,9,0)=""),"",IF(VLOOKUP($A106,BASIC_TAB!$C$11:$AU$151,18,0)="*",0,VLOOKUP($A106,BASIC_TAB!$C$11:$AU$151,18,0)))</f>
        <v/>
      </c>
      <c r="P106" s="111" t="str">
        <f>IF(AND(VLOOKUP($A106,BASIC_TAB!$C$11:$AU$151,8,0)="",VLOOKUP($A106,BASIC_TAB!$C$11:$AU$151,9,0)=""),"",IF(VLOOKUP($A106,BASIC_TAB!$C$11:$AU$151,19,0)="*",0,VLOOKUP($A106,BASIC_TAB!$C$11:$AU$151,19,0)))</f>
        <v/>
      </c>
      <c r="Q106" s="111" t="str">
        <f>IF(AND(VLOOKUP($A106,BASIC_TAB!$C$11:$AU$151,8,0)="",VLOOKUP($A106,BASIC_TAB!$C$11:$AU$151,9,0)=""),"",IF(VLOOKUP($A106,BASIC_TAB!$C$11:$AU$151,20,0)="*",0,VLOOKUP($A106,BASIC_TAB!$C$11:$AU$151,20,0)))</f>
        <v/>
      </c>
      <c r="R106" s="111" t="str">
        <f>IF(AND(VLOOKUP($A106,BASIC_TAB!$C$11:$AU$151,8,0)="",VLOOKUP($A106,BASIC_TAB!$C$11:$AU$151,9,0)=""),"",IF(VLOOKUP($A106,BASIC_TAB!$C$11:$AU$151,21,0)="*",0,VLOOKUP($A106,BASIC_TAB!$C$11:$AU$151,21,0)))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VLOOKUP(LARGE(BASIC_TAB!$A$11:$A$151,ROW(A107)-5),BASIC_TAB!$A$11:$C$151,3,0)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IF(AND(VLOOKUP($A107,BASIC_TAB!$C$11:$AU$151,8,0)="",VLOOKUP($A107,BASIC_TAB!$C$11:$AU$151,9,0)=""),"",IF(VLOOKUP($A107,BASIC_TAB!$C$11:$AU$151,18,0)="*",0,VLOOKUP($A107,BASIC_TAB!$C$11:$AU$151,18,0)))</f>
        <v/>
      </c>
      <c r="P107" s="111" t="str">
        <f>IF(AND(VLOOKUP($A107,BASIC_TAB!$C$11:$AU$151,8,0)="",VLOOKUP($A107,BASIC_TAB!$C$11:$AU$151,9,0)=""),"",IF(VLOOKUP($A107,BASIC_TAB!$C$11:$AU$151,19,0)="*",0,VLOOKUP($A107,BASIC_TAB!$C$11:$AU$151,19,0)))</f>
        <v/>
      </c>
      <c r="Q107" s="111" t="str">
        <f>IF(AND(VLOOKUP($A107,BASIC_TAB!$C$11:$AU$151,8,0)="",VLOOKUP($A107,BASIC_TAB!$C$11:$AU$151,9,0)=""),"",IF(VLOOKUP($A107,BASIC_TAB!$C$11:$AU$151,20,0)="*",0,VLOOKUP($A107,BASIC_TAB!$C$11:$AU$151,20,0)))</f>
        <v/>
      </c>
      <c r="R107" s="111" t="str">
        <f>IF(AND(VLOOKUP($A107,BASIC_TAB!$C$11:$AU$151,8,0)="",VLOOKUP($A107,BASIC_TAB!$C$11:$AU$151,9,0)=""),"",IF(VLOOKUP($A107,BASIC_TAB!$C$11:$AU$151,21,0)="*",0,VLOOKUP($A107,BASIC_TAB!$C$11:$AU$151,21,0)))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VLOOKUP(LARGE(BASIC_TAB!$A$11:$A$151,ROW(A108)-5),BASIC_TAB!$A$11:$C$151,3,0)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IF(AND(VLOOKUP($A108,BASIC_TAB!$C$11:$AU$151,8,0)="",VLOOKUP($A108,BASIC_TAB!$C$11:$AU$151,9,0)=""),"",IF(VLOOKUP($A108,BASIC_TAB!$C$11:$AU$151,18,0)="*",0,VLOOKUP($A108,BASIC_TAB!$C$11:$AU$151,18,0)))</f>
        <v/>
      </c>
      <c r="P108" s="111" t="str">
        <f>IF(AND(VLOOKUP($A108,BASIC_TAB!$C$11:$AU$151,8,0)="",VLOOKUP($A108,BASIC_TAB!$C$11:$AU$151,9,0)=""),"",IF(VLOOKUP($A108,BASIC_TAB!$C$11:$AU$151,19,0)="*",0,VLOOKUP($A108,BASIC_TAB!$C$11:$AU$151,19,0)))</f>
        <v/>
      </c>
      <c r="Q108" s="111" t="str">
        <f>IF(AND(VLOOKUP($A108,BASIC_TAB!$C$11:$AU$151,8,0)="",VLOOKUP($A108,BASIC_TAB!$C$11:$AU$151,9,0)=""),"",IF(VLOOKUP($A108,BASIC_TAB!$C$11:$AU$151,20,0)="*",0,VLOOKUP($A108,BASIC_TAB!$C$11:$AU$151,20,0)))</f>
        <v/>
      </c>
      <c r="R108" s="111" t="str">
        <f>IF(AND(VLOOKUP($A108,BASIC_TAB!$C$11:$AU$151,8,0)="",VLOOKUP($A108,BASIC_TAB!$C$11:$AU$151,9,0)=""),"",IF(VLOOKUP($A108,BASIC_TAB!$C$11:$AU$151,21,0)="*",0,VLOOKUP($A108,BASIC_TAB!$C$11:$AU$151,21,0)))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VLOOKUP(LARGE(BASIC_TAB!$A$11:$A$151,ROW(A109)-5),BASIC_TAB!$A$11:$C$151,3,0)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IF(AND(VLOOKUP($A109,BASIC_TAB!$C$11:$AU$151,8,0)="",VLOOKUP($A109,BASIC_TAB!$C$11:$AU$151,9,0)=""),"",IF(VLOOKUP($A109,BASIC_TAB!$C$11:$AU$151,18,0)="*",0,VLOOKUP($A109,BASIC_TAB!$C$11:$AU$151,18,0)))</f>
        <v/>
      </c>
      <c r="P109" s="111" t="str">
        <f>IF(AND(VLOOKUP($A109,BASIC_TAB!$C$11:$AU$151,8,0)="",VLOOKUP($A109,BASIC_TAB!$C$11:$AU$151,9,0)=""),"",IF(VLOOKUP($A109,BASIC_TAB!$C$11:$AU$151,19,0)="*",0,VLOOKUP($A109,BASIC_TAB!$C$11:$AU$151,19,0)))</f>
        <v/>
      </c>
      <c r="Q109" s="111" t="str">
        <f>IF(AND(VLOOKUP($A109,BASIC_TAB!$C$11:$AU$151,8,0)="",VLOOKUP($A109,BASIC_TAB!$C$11:$AU$151,9,0)=""),"",IF(VLOOKUP($A109,BASIC_TAB!$C$11:$AU$151,20,0)="*",0,VLOOKUP($A109,BASIC_TAB!$C$11:$AU$151,20,0)))</f>
        <v/>
      </c>
      <c r="R109" s="111" t="str">
        <f>IF(AND(VLOOKUP($A109,BASIC_TAB!$C$11:$AU$151,8,0)="",VLOOKUP($A109,BASIC_TAB!$C$11:$AU$151,9,0)=""),"",IF(VLOOKUP($A109,BASIC_TAB!$C$11:$AU$151,21,0)="*",0,VLOOKUP($A109,BASIC_TAB!$C$11:$AU$151,21,0)))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VLOOKUP(LARGE(BASIC_TAB!$A$11:$A$151,ROW(A110)-5),BASIC_TAB!$A$11:$C$151,3,0)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IF(AND(VLOOKUP($A110,BASIC_TAB!$C$11:$AU$151,8,0)="",VLOOKUP($A110,BASIC_TAB!$C$11:$AU$151,9,0)=""),"",IF(VLOOKUP($A110,BASIC_TAB!$C$11:$AU$151,18,0)="*",0,VLOOKUP($A110,BASIC_TAB!$C$11:$AU$151,18,0)))</f>
        <v/>
      </c>
      <c r="P110" s="111" t="str">
        <f>IF(AND(VLOOKUP($A110,BASIC_TAB!$C$11:$AU$151,8,0)="",VLOOKUP($A110,BASIC_TAB!$C$11:$AU$151,9,0)=""),"",IF(VLOOKUP($A110,BASIC_TAB!$C$11:$AU$151,19,0)="*",0,VLOOKUP($A110,BASIC_TAB!$C$11:$AU$151,19,0)))</f>
        <v/>
      </c>
      <c r="Q110" s="111" t="str">
        <f>IF(AND(VLOOKUP($A110,BASIC_TAB!$C$11:$AU$151,8,0)="",VLOOKUP($A110,BASIC_TAB!$C$11:$AU$151,9,0)=""),"",IF(VLOOKUP($A110,BASIC_TAB!$C$11:$AU$151,20,0)="*",0,VLOOKUP($A110,BASIC_TAB!$C$11:$AU$151,20,0)))</f>
        <v/>
      </c>
      <c r="R110" s="111" t="str">
        <f>IF(AND(VLOOKUP($A110,BASIC_TAB!$C$11:$AU$151,8,0)="",VLOOKUP($A110,BASIC_TAB!$C$11:$AU$151,9,0)=""),"",IF(VLOOKUP($A110,BASIC_TAB!$C$11:$AU$151,21,0)="*",0,VLOOKUP($A110,BASIC_TAB!$C$11:$AU$151,21,0)))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VLOOKUP(LARGE(BASIC_TAB!$A$11:$A$151,ROW(A111)-5),BASIC_TAB!$A$11:$C$151,3,0)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IF(AND(VLOOKUP($A111,BASIC_TAB!$C$11:$AU$151,8,0)="",VLOOKUP($A111,BASIC_TAB!$C$11:$AU$151,9,0)=""),"",IF(VLOOKUP($A111,BASIC_TAB!$C$11:$AU$151,18,0)="*",0,VLOOKUP($A111,BASIC_TAB!$C$11:$AU$151,18,0)))</f>
        <v/>
      </c>
      <c r="P111" s="111" t="str">
        <f>IF(AND(VLOOKUP($A111,BASIC_TAB!$C$11:$AU$151,8,0)="",VLOOKUP($A111,BASIC_TAB!$C$11:$AU$151,9,0)=""),"",IF(VLOOKUP($A111,BASIC_TAB!$C$11:$AU$151,19,0)="*",0,VLOOKUP($A111,BASIC_TAB!$C$11:$AU$151,19,0)))</f>
        <v/>
      </c>
      <c r="Q111" s="111" t="str">
        <f>IF(AND(VLOOKUP($A111,BASIC_TAB!$C$11:$AU$151,8,0)="",VLOOKUP($A111,BASIC_TAB!$C$11:$AU$151,9,0)=""),"",IF(VLOOKUP($A111,BASIC_TAB!$C$11:$AU$151,20,0)="*",0,VLOOKUP($A111,BASIC_TAB!$C$11:$AU$151,20,0)))</f>
        <v/>
      </c>
      <c r="R111" s="111" t="str">
        <f>IF(AND(VLOOKUP($A111,BASIC_TAB!$C$11:$AU$151,8,0)="",VLOOKUP($A111,BASIC_TAB!$C$11:$AU$151,9,0)=""),"",IF(VLOOKUP($A111,BASIC_TAB!$C$11:$AU$151,21,0)="*",0,VLOOKUP($A111,BASIC_TAB!$C$11:$AU$151,21,0)))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VLOOKUP(LARGE(BASIC_TAB!$A$11:$A$151,ROW(A112)-5),BASIC_TAB!$A$11:$C$151,3,0)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IF(AND(VLOOKUP($A112,BASIC_TAB!$C$11:$AU$151,8,0)="",VLOOKUP($A112,BASIC_TAB!$C$11:$AU$151,9,0)=""),"",IF(VLOOKUP($A112,BASIC_TAB!$C$11:$AU$151,18,0)="*",0,VLOOKUP($A112,BASIC_TAB!$C$11:$AU$151,18,0)))</f>
        <v/>
      </c>
      <c r="P112" s="111" t="str">
        <f>IF(AND(VLOOKUP($A112,BASIC_TAB!$C$11:$AU$151,8,0)="",VLOOKUP($A112,BASIC_TAB!$C$11:$AU$151,9,0)=""),"",IF(VLOOKUP($A112,BASIC_TAB!$C$11:$AU$151,19,0)="*",0,VLOOKUP($A112,BASIC_TAB!$C$11:$AU$151,19,0)))</f>
        <v/>
      </c>
      <c r="Q112" s="111" t="str">
        <f>IF(AND(VLOOKUP($A112,BASIC_TAB!$C$11:$AU$151,8,0)="",VLOOKUP($A112,BASIC_TAB!$C$11:$AU$151,9,0)=""),"",IF(VLOOKUP($A112,BASIC_TAB!$C$11:$AU$151,20,0)="*",0,VLOOKUP($A112,BASIC_TAB!$C$11:$AU$151,20,0)))</f>
        <v/>
      </c>
      <c r="R112" s="111" t="str">
        <f>IF(AND(VLOOKUP($A112,BASIC_TAB!$C$11:$AU$151,8,0)="",VLOOKUP($A112,BASIC_TAB!$C$11:$AU$151,9,0)=""),"",IF(VLOOKUP($A112,BASIC_TAB!$C$11:$AU$151,21,0)="*",0,VLOOKUP($A112,BASIC_TAB!$C$11:$AU$151,21,0)))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VLOOKUP(LARGE(BASIC_TAB!$A$11:$A$151,ROW(A113)-5),BASIC_TAB!$A$11:$C$151,3,0)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IF(AND(VLOOKUP($A113,BASIC_TAB!$C$11:$AU$151,8,0)="",VLOOKUP($A113,BASIC_TAB!$C$11:$AU$151,9,0)=""),"",IF(VLOOKUP($A113,BASIC_TAB!$C$11:$AU$151,18,0)="*",0,VLOOKUP($A113,BASIC_TAB!$C$11:$AU$151,18,0)))</f>
        <v/>
      </c>
      <c r="P113" s="111" t="str">
        <f>IF(AND(VLOOKUP($A113,BASIC_TAB!$C$11:$AU$151,8,0)="",VLOOKUP($A113,BASIC_TAB!$C$11:$AU$151,9,0)=""),"",IF(VLOOKUP($A113,BASIC_TAB!$C$11:$AU$151,19,0)="*",0,VLOOKUP($A113,BASIC_TAB!$C$11:$AU$151,19,0)))</f>
        <v/>
      </c>
      <c r="Q113" s="111" t="str">
        <f>IF(AND(VLOOKUP($A113,BASIC_TAB!$C$11:$AU$151,8,0)="",VLOOKUP($A113,BASIC_TAB!$C$11:$AU$151,9,0)=""),"",IF(VLOOKUP($A113,BASIC_TAB!$C$11:$AU$151,20,0)="*",0,VLOOKUP($A113,BASIC_TAB!$C$11:$AU$151,20,0)))</f>
        <v/>
      </c>
      <c r="R113" s="111" t="str">
        <f>IF(AND(VLOOKUP($A113,BASIC_TAB!$C$11:$AU$151,8,0)="",VLOOKUP($A113,BASIC_TAB!$C$11:$AU$151,9,0)=""),"",IF(VLOOKUP($A113,BASIC_TAB!$C$11:$AU$151,21,0)="*",0,VLOOKUP($A113,BASIC_TAB!$C$11:$AU$151,21,0)))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VLOOKUP(LARGE(BASIC_TAB!$A$11:$A$151,ROW(A114)-5),BASIC_TAB!$A$11:$C$151,3,0)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IF(AND(VLOOKUP($A114,BASIC_TAB!$C$11:$AU$151,8,0)="",VLOOKUP($A114,BASIC_TAB!$C$11:$AU$151,9,0)=""),"",IF(VLOOKUP($A114,BASIC_TAB!$C$11:$AU$151,18,0)="*",0,VLOOKUP($A114,BASIC_TAB!$C$11:$AU$151,18,0)))</f>
        <v/>
      </c>
      <c r="P114" s="111" t="str">
        <f>IF(AND(VLOOKUP($A114,BASIC_TAB!$C$11:$AU$151,8,0)="",VLOOKUP($A114,BASIC_TAB!$C$11:$AU$151,9,0)=""),"",IF(VLOOKUP($A114,BASIC_TAB!$C$11:$AU$151,19,0)="*",0,VLOOKUP($A114,BASIC_TAB!$C$11:$AU$151,19,0)))</f>
        <v/>
      </c>
      <c r="Q114" s="111" t="str">
        <f>IF(AND(VLOOKUP($A114,BASIC_TAB!$C$11:$AU$151,8,0)="",VLOOKUP($A114,BASIC_TAB!$C$11:$AU$151,9,0)=""),"",IF(VLOOKUP($A114,BASIC_TAB!$C$11:$AU$151,20,0)="*",0,VLOOKUP($A114,BASIC_TAB!$C$11:$AU$151,20,0)))</f>
        <v/>
      </c>
      <c r="R114" s="111" t="str">
        <f>IF(AND(VLOOKUP($A114,BASIC_TAB!$C$11:$AU$151,8,0)="",VLOOKUP($A114,BASIC_TAB!$C$11:$AU$151,9,0)=""),"",IF(VLOOKUP($A114,BASIC_TAB!$C$11:$AU$151,21,0)="*",0,VLOOKUP($A114,BASIC_TAB!$C$11:$AU$151,21,0)))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VLOOKUP(LARGE(BASIC_TAB!$A$11:$A$151,ROW(A115)-5),BASIC_TAB!$A$11:$C$151,3,0)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IF(AND(VLOOKUP($A115,BASIC_TAB!$C$11:$AU$151,8,0)="",VLOOKUP($A115,BASIC_TAB!$C$11:$AU$151,9,0)=""),"",IF(VLOOKUP($A115,BASIC_TAB!$C$11:$AU$151,18,0)="*",0,VLOOKUP($A115,BASIC_TAB!$C$11:$AU$151,18,0)))</f>
        <v/>
      </c>
      <c r="P115" s="111" t="str">
        <f>IF(AND(VLOOKUP($A115,BASIC_TAB!$C$11:$AU$151,8,0)="",VLOOKUP($A115,BASIC_TAB!$C$11:$AU$151,9,0)=""),"",IF(VLOOKUP($A115,BASIC_TAB!$C$11:$AU$151,19,0)="*",0,VLOOKUP($A115,BASIC_TAB!$C$11:$AU$151,19,0)))</f>
        <v/>
      </c>
      <c r="Q115" s="111" t="str">
        <f>IF(AND(VLOOKUP($A115,BASIC_TAB!$C$11:$AU$151,8,0)="",VLOOKUP($A115,BASIC_TAB!$C$11:$AU$151,9,0)=""),"",IF(VLOOKUP($A115,BASIC_TAB!$C$11:$AU$151,20,0)="*",0,VLOOKUP($A115,BASIC_TAB!$C$11:$AU$151,20,0)))</f>
        <v/>
      </c>
      <c r="R115" s="111" t="str">
        <f>IF(AND(VLOOKUP($A115,BASIC_TAB!$C$11:$AU$151,8,0)="",VLOOKUP($A115,BASIC_TAB!$C$11:$AU$151,9,0)=""),"",IF(VLOOKUP($A115,BASIC_TAB!$C$11:$AU$151,21,0)="*",0,VLOOKUP($A115,BASIC_TAB!$C$11:$AU$151,21,0)))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VLOOKUP(LARGE(BASIC_TAB!$A$11:$A$151,ROW(A116)-5),BASIC_TAB!$A$11:$C$151,3,0)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IF(AND(VLOOKUP($A116,BASIC_TAB!$C$11:$AU$151,8,0)="",VLOOKUP($A116,BASIC_TAB!$C$11:$AU$151,9,0)=""),"",IF(VLOOKUP($A116,BASIC_TAB!$C$11:$AU$151,18,0)="*",0,VLOOKUP($A116,BASIC_TAB!$C$11:$AU$151,18,0)))</f>
        <v/>
      </c>
      <c r="P116" s="111" t="str">
        <f>IF(AND(VLOOKUP($A116,BASIC_TAB!$C$11:$AU$151,8,0)="",VLOOKUP($A116,BASIC_TAB!$C$11:$AU$151,9,0)=""),"",IF(VLOOKUP($A116,BASIC_TAB!$C$11:$AU$151,19,0)="*",0,VLOOKUP($A116,BASIC_TAB!$C$11:$AU$151,19,0)))</f>
        <v/>
      </c>
      <c r="Q116" s="111" t="str">
        <f>IF(AND(VLOOKUP($A116,BASIC_TAB!$C$11:$AU$151,8,0)="",VLOOKUP($A116,BASIC_TAB!$C$11:$AU$151,9,0)=""),"",IF(VLOOKUP($A116,BASIC_TAB!$C$11:$AU$151,20,0)="*",0,VLOOKUP($A116,BASIC_TAB!$C$11:$AU$151,20,0)))</f>
        <v/>
      </c>
      <c r="R116" s="111" t="str">
        <f>IF(AND(VLOOKUP($A116,BASIC_TAB!$C$11:$AU$151,8,0)="",VLOOKUP($A116,BASIC_TAB!$C$11:$AU$151,9,0)=""),"",IF(VLOOKUP($A116,BASIC_TAB!$C$11:$AU$151,21,0)="*",0,VLOOKUP($A116,BASIC_TAB!$C$11:$AU$151,21,0)))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VLOOKUP(LARGE(BASIC_TAB!$A$11:$A$151,ROW(A117)-5),BASIC_TAB!$A$11:$C$151,3,0)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IF(AND(VLOOKUP($A117,BASIC_TAB!$C$11:$AU$151,8,0)="",VLOOKUP($A117,BASIC_TAB!$C$11:$AU$151,9,0)=""),"",IF(VLOOKUP($A117,BASIC_TAB!$C$11:$AU$151,18,0)="*",0,VLOOKUP($A117,BASIC_TAB!$C$11:$AU$151,18,0)))</f>
        <v/>
      </c>
      <c r="P117" s="111" t="str">
        <f>IF(AND(VLOOKUP($A117,BASIC_TAB!$C$11:$AU$151,8,0)="",VLOOKUP($A117,BASIC_TAB!$C$11:$AU$151,9,0)=""),"",IF(VLOOKUP($A117,BASIC_TAB!$C$11:$AU$151,19,0)="*",0,VLOOKUP($A117,BASIC_TAB!$C$11:$AU$151,19,0)))</f>
        <v/>
      </c>
      <c r="Q117" s="111" t="str">
        <f>IF(AND(VLOOKUP($A117,BASIC_TAB!$C$11:$AU$151,8,0)="",VLOOKUP($A117,BASIC_TAB!$C$11:$AU$151,9,0)=""),"",IF(VLOOKUP($A117,BASIC_TAB!$C$11:$AU$151,20,0)="*",0,VLOOKUP($A117,BASIC_TAB!$C$11:$AU$151,20,0)))</f>
        <v/>
      </c>
      <c r="R117" s="111" t="str">
        <f>IF(AND(VLOOKUP($A117,BASIC_TAB!$C$11:$AU$151,8,0)="",VLOOKUP($A117,BASIC_TAB!$C$11:$AU$151,9,0)=""),"",IF(VLOOKUP($A117,BASIC_TAB!$C$11:$AU$151,21,0)="*",0,VLOOKUP($A117,BASIC_TAB!$C$11:$AU$151,21,0)))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VLOOKUP(LARGE(BASIC_TAB!$A$11:$A$151,ROW(A118)-5),BASIC_TAB!$A$11:$C$151,3,0)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IF(AND(VLOOKUP($A118,BASIC_TAB!$C$11:$AU$151,8,0)="",VLOOKUP($A118,BASIC_TAB!$C$11:$AU$151,9,0)=""),"",IF(VLOOKUP($A118,BASIC_TAB!$C$11:$AU$151,18,0)="*",0,VLOOKUP($A118,BASIC_TAB!$C$11:$AU$151,18,0)))</f>
        <v/>
      </c>
      <c r="P118" s="111" t="str">
        <f>IF(AND(VLOOKUP($A118,BASIC_TAB!$C$11:$AU$151,8,0)="",VLOOKUP($A118,BASIC_TAB!$C$11:$AU$151,9,0)=""),"",IF(VLOOKUP($A118,BASIC_TAB!$C$11:$AU$151,19,0)="*",0,VLOOKUP($A118,BASIC_TAB!$C$11:$AU$151,19,0)))</f>
        <v/>
      </c>
      <c r="Q118" s="111" t="str">
        <f>IF(AND(VLOOKUP($A118,BASIC_TAB!$C$11:$AU$151,8,0)="",VLOOKUP($A118,BASIC_TAB!$C$11:$AU$151,9,0)=""),"",IF(VLOOKUP($A118,BASIC_TAB!$C$11:$AU$151,20,0)="*",0,VLOOKUP($A118,BASIC_TAB!$C$11:$AU$151,20,0)))</f>
        <v/>
      </c>
      <c r="R118" s="111" t="str">
        <f>IF(AND(VLOOKUP($A118,BASIC_TAB!$C$11:$AU$151,8,0)="",VLOOKUP($A118,BASIC_TAB!$C$11:$AU$151,9,0)=""),"",IF(VLOOKUP($A118,BASIC_TAB!$C$11:$AU$151,21,0)="*",0,VLOOKUP($A118,BASIC_TAB!$C$11:$AU$151,21,0)))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VLOOKUP(LARGE(BASIC_TAB!$A$11:$A$151,ROW(A119)-5),BASIC_TAB!$A$11:$C$151,3,0)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IF(AND(VLOOKUP($A119,BASIC_TAB!$C$11:$AU$151,8,0)="",VLOOKUP($A119,BASIC_TAB!$C$11:$AU$151,9,0)=""),"",IF(VLOOKUP($A119,BASIC_TAB!$C$11:$AU$151,18,0)="*",0,VLOOKUP($A119,BASIC_TAB!$C$11:$AU$151,18,0)))</f>
        <v/>
      </c>
      <c r="P119" s="111" t="str">
        <f>IF(AND(VLOOKUP($A119,BASIC_TAB!$C$11:$AU$151,8,0)="",VLOOKUP($A119,BASIC_TAB!$C$11:$AU$151,9,0)=""),"",IF(VLOOKUP($A119,BASIC_TAB!$C$11:$AU$151,19,0)="*",0,VLOOKUP($A119,BASIC_TAB!$C$11:$AU$151,19,0)))</f>
        <v/>
      </c>
      <c r="Q119" s="111" t="str">
        <f>IF(AND(VLOOKUP($A119,BASIC_TAB!$C$11:$AU$151,8,0)="",VLOOKUP($A119,BASIC_TAB!$C$11:$AU$151,9,0)=""),"",IF(VLOOKUP($A119,BASIC_TAB!$C$11:$AU$151,20,0)="*",0,VLOOKUP($A119,BASIC_TAB!$C$11:$AU$151,20,0)))</f>
        <v/>
      </c>
      <c r="R119" s="111" t="str">
        <f>IF(AND(VLOOKUP($A119,BASIC_TAB!$C$11:$AU$151,8,0)="",VLOOKUP($A119,BASIC_TAB!$C$11:$AU$151,9,0)=""),"",IF(VLOOKUP($A119,BASIC_TAB!$C$11:$AU$151,21,0)="*",0,VLOOKUP($A119,BASIC_TAB!$C$11:$AU$151,21,0)))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VLOOKUP(LARGE(BASIC_TAB!$A$11:$A$151,ROW(A120)-5),BASIC_TAB!$A$11:$C$151,3,0)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IF(AND(VLOOKUP($A120,BASIC_TAB!$C$11:$AU$151,8,0)="",VLOOKUP($A120,BASIC_TAB!$C$11:$AU$151,9,0)=""),"",IF(VLOOKUP($A120,BASIC_TAB!$C$11:$AU$151,18,0)="*",0,VLOOKUP($A120,BASIC_TAB!$C$11:$AU$151,18,0)))</f>
        <v/>
      </c>
      <c r="P120" s="111" t="str">
        <f>IF(AND(VLOOKUP($A120,BASIC_TAB!$C$11:$AU$151,8,0)="",VLOOKUP($A120,BASIC_TAB!$C$11:$AU$151,9,0)=""),"",IF(VLOOKUP($A120,BASIC_TAB!$C$11:$AU$151,19,0)="*",0,VLOOKUP($A120,BASIC_TAB!$C$11:$AU$151,19,0)))</f>
        <v/>
      </c>
      <c r="Q120" s="111" t="str">
        <f>IF(AND(VLOOKUP($A120,BASIC_TAB!$C$11:$AU$151,8,0)="",VLOOKUP($A120,BASIC_TAB!$C$11:$AU$151,9,0)=""),"",IF(VLOOKUP($A120,BASIC_TAB!$C$11:$AU$151,20,0)="*",0,VLOOKUP($A120,BASIC_TAB!$C$11:$AU$151,20,0)))</f>
        <v/>
      </c>
      <c r="R120" s="111" t="str">
        <f>IF(AND(VLOOKUP($A120,BASIC_TAB!$C$11:$AU$151,8,0)="",VLOOKUP($A120,BASIC_TAB!$C$11:$AU$151,9,0)=""),"",IF(VLOOKUP($A120,BASIC_TAB!$C$11:$AU$151,21,0)="*",0,VLOOKUP($A120,BASIC_TAB!$C$11:$AU$151,21,0)))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VLOOKUP(LARGE(BASIC_TAB!$A$11:$A$151,ROW(A121)-5),BASIC_TAB!$A$11:$C$151,3,0)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IF(AND(VLOOKUP($A121,BASIC_TAB!$C$11:$AU$151,8,0)="",VLOOKUP($A121,BASIC_TAB!$C$11:$AU$151,9,0)=""),"",IF(VLOOKUP($A121,BASIC_TAB!$C$11:$AU$151,18,0)="*",0,VLOOKUP($A121,BASIC_TAB!$C$11:$AU$151,18,0)))</f>
        <v/>
      </c>
      <c r="P121" s="111" t="str">
        <f>IF(AND(VLOOKUP($A121,BASIC_TAB!$C$11:$AU$151,8,0)="",VLOOKUP($A121,BASIC_TAB!$C$11:$AU$151,9,0)=""),"",IF(VLOOKUP($A121,BASIC_TAB!$C$11:$AU$151,19,0)="*",0,VLOOKUP($A121,BASIC_TAB!$C$11:$AU$151,19,0)))</f>
        <v/>
      </c>
      <c r="Q121" s="111" t="str">
        <f>IF(AND(VLOOKUP($A121,BASIC_TAB!$C$11:$AU$151,8,0)="",VLOOKUP($A121,BASIC_TAB!$C$11:$AU$151,9,0)=""),"",IF(VLOOKUP($A121,BASIC_TAB!$C$11:$AU$151,20,0)="*",0,VLOOKUP($A121,BASIC_TAB!$C$11:$AU$151,20,0)))</f>
        <v/>
      </c>
      <c r="R121" s="111" t="str">
        <f>IF(AND(VLOOKUP($A121,BASIC_TAB!$C$11:$AU$151,8,0)="",VLOOKUP($A121,BASIC_TAB!$C$11:$AU$151,9,0)=""),"",IF(VLOOKUP($A121,BASIC_TAB!$C$11:$AU$151,21,0)="*",0,VLOOKUP($A121,BASIC_TAB!$C$11:$AU$151,21,0)))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VLOOKUP(LARGE(BASIC_TAB!$A$11:$A$151,ROW(A122)-5),BASIC_TAB!$A$11:$C$151,3,0)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IF(AND(VLOOKUP($A122,BASIC_TAB!$C$11:$AU$151,8,0)="",VLOOKUP($A122,BASIC_TAB!$C$11:$AU$151,9,0)=""),"",IF(VLOOKUP($A122,BASIC_TAB!$C$11:$AU$151,18,0)="*",0,VLOOKUP($A122,BASIC_TAB!$C$11:$AU$151,18,0)))</f>
        <v/>
      </c>
      <c r="P122" s="111" t="str">
        <f>IF(AND(VLOOKUP($A122,BASIC_TAB!$C$11:$AU$151,8,0)="",VLOOKUP($A122,BASIC_TAB!$C$11:$AU$151,9,0)=""),"",IF(VLOOKUP($A122,BASIC_TAB!$C$11:$AU$151,19,0)="*",0,VLOOKUP($A122,BASIC_TAB!$C$11:$AU$151,19,0)))</f>
        <v/>
      </c>
      <c r="Q122" s="111" t="str">
        <f>IF(AND(VLOOKUP($A122,BASIC_TAB!$C$11:$AU$151,8,0)="",VLOOKUP($A122,BASIC_TAB!$C$11:$AU$151,9,0)=""),"",IF(VLOOKUP($A122,BASIC_TAB!$C$11:$AU$151,20,0)="*",0,VLOOKUP($A122,BASIC_TAB!$C$11:$AU$151,20,0)))</f>
        <v/>
      </c>
      <c r="R122" s="111" t="str">
        <f>IF(AND(VLOOKUP($A122,BASIC_TAB!$C$11:$AU$151,8,0)="",VLOOKUP($A122,BASIC_TAB!$C$11:$AU$151,9,0)=""),"",IF(VLOOKUP($A122,BASIC_TAB!$C$11:$AU$151,21,0)="*",0,VLOOKUP($A122,BASIC_TAB!$C$11:$AU$151,21,0)))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VLOOKUP(LARGE(BASIC_TAB!$A$11:$A$151,ROW(A123)-5),BASIC_TAB!$A$11:$C$151,3,0)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IF(AND(VLOOKUP($A123,BASIC_TAB!$C$11:$AU$151,8,0)="",VLOOKUP($A123,BASIC_TAB!$C$11:$AU$151,9,0)=""),"",IF(VLOOKUP($A123,BASIC_TAB!$C$11:$AU$151,18,0)="*",0,VLOOKUP($A123,BASIC_TAB!$C$11:$AU$151,18,0)))</f>
        <v/>
      </c>
      <c r="P123" s="111" t="str">
        <f>IF(AND(VLOOKUP($A123,BASIC_TAB!$C$11:$AU$151,8,0)="",VLOOKUP($A123,BASIC_TAB!$C$11:$AU$151,9,0)=""),"",IF(VLOOKUP($A123,BASIC_TAB!$C$11:$AU$151,19,0)="*",0,VLOOKUP($A123,BASIC_TAB!$C$11:$AU$151,19,0)))</f>
        <v/>
      </c>
      <c r="Q123" s="111" t="str">
        <f>IF(AND(VLOOKUP($A123,BASIC_TAB!$C$11:$AU$151,8,0)="",VLOOKUP($A123,BASIC_TAB!$C$11:$AU$151,9,0)=""),"",IF(VLOOKUP($A123,BASIC_TAB!$C$11:$AU$151,20,0)="*",0,VLOOKUP($A123,BASIC_TAB!$C$11:$AU$151,20,0)))</f>
        <v/>
      </c>
      <c r="R123" s="111" t="str">
        <f>IF(AND(VLOOKUP($A123,BASIC_TAB!$C$11:$AU$151,8,0)="",VLOOKUP($A123,BASIC_TAB!$C$11:$AU$151,9,0)=""),"",IF(VLOOKUP($A123,BASIC_TAB!$C$11:$AU$151,21,0)="*",0,VLOOKUP($A123,BASIC_TAB!$C$11:$AU$151,21,0)))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VLOOKUP(LARGE(BASIC_TAB!$A$11:$A$151,ROW(A124)-5),BASIC_TAB!$A$11:$C$151,3,0)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IF(AND(VLOOKUP($A124,BASIC_TAB!$C$11:$AU$151,8,0)="",VLOOKUP($A124,BASIC_TAB!$C$11:$AU$151,9,0)=""),"",IF(VLOOKUP($A124,BASIC_TAB!$C$11:$AU$151,18,0)="*",0,VLOOKUP($A124,BASIC_TAB!$C$11:$AU$151,18,0)))</f>
        <v/>
      </c>
      <c r="P124" s="111" t="str">
        <f>IF(AND(VLOOKUP($A124,BASIC_TAB!$C$11:$AU$151,8,0)="",VLOOKUP($A124,BASIC_TAB!$C$11:$AU$151,9,0)=""),"",IF(VLOOKUP($A124,BASIC_TAB!$C$11:$AU$151,19,0)="*",0,VLOOKUP($A124,BASIC_TAB!$C$11:$AU$151,19,0)))</f>
        <v/>
      </c>
      <c r="Q124" s="111" t="str">
        <f>IF(AND(VLOOKUP($A124,BASIC_TAB!$C$11:$AU$151,8,0)="",VLOOKUP($A124,BASIC_TAB!$C$11:$AU$151,9,0)=""),"",IF(VLOOKUP($A124,BASIC_TAB!$C$11:$AU$151,20,0)="*",0,VLOOKUP($A124,BASIC_TAB!$C$11:$AU$151,20,0)))</f>
        <v/>
      </c>
      <c r="R124" s="111" t="str">
        <f>IF(AND(VLOOKUP($A124,BASIC_TAB!$C$11:$AU$151,8,0)="",VLOOKUP($A124,BASIC_TAB!$C$11:$AU$151,9,0)=""),"",IF(VLOOKUP($A124,BASIC_TAB!$C$11:$AU$151,21,0)="*",0,VLOOKUP($A124,BASIC_TAB!$C$11:$AU$151,21,0)))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VLOOKUP(LARGE(BASIC_TAB!$A$11:$A$151,ROW(A125)-5),BASIC_TAB!$A$11:$C$151,3,0)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IF(AND(VLOOKUP($A125,BASIC_TAB!$C$11:$AU$151,8,0)="",VLOOKUP($A125,BASIC_TAB!$C$11:$AU$151,9,0)=""),"",IF(VLOOKUP($A125,BASIC_TAB!$C$11:$AU$151,18,0)="*",0,VLOOKUP($A125,BASIC_TAB!$C$11:$AU$151,18,0)))</f>
        <v/>
      </c>
      <c r="P125" s="111" t="str">
        <f>IF(AND(VLOOKUP($A125,BASIC_TAB!$C$11:$AU$151,8,0)="",VLOOKUP($A125,BASIC_TAB!$C$11:$AU$151,9,0)=""),"",IF(VLOOKUP($A125,BASIC_TAB!$C$11:$AU$151,19,0)="*",0,VLOOKUP($A125,BASIC_TAB!$C$11:$AU$151,19,0)))</f>
        <v/>
      </c>
      <c r="Q125" s="111" t="str">
        <f>IF(AND(VLOOKUP($A125,BASIC_TAB!$C$11:$AU$151,8,0)="",VLOOKUP($A125,BASIC_TAB!$C$11:$AU$151,9,0)=""),"",IF(VLOOKUP($A125,BASIC_TAB!$C$11:$AU$151,20,0)="*",0,VLOOKUP($A125,BASIC_TAB!$C$11:$AU$151,20,0)))</f>
        <v/>
      </c>
      <c r="R125" s="111" t="str">
        <f>IF(AND(VLOOKUP($A125,BASIC_TAB!$C$11:$AU$151,8,0)="",VLOOKUP($A125,BASIC_TAB!$C$11:$AU$151,9,0)=""),"",IF(VLOOKUP($A125,BASIC_TAB!$C$11:$AU$151,21,0)="*",0,VLOOKUP($A125,BASIC_TAB!$C$11:$AU$151,21,0)))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VLOOKUP(LARGE(BASIC_TAB!$A$11:$A$151,ROW(A126)-5),BASIC_TAB!$A$11:$C$151,3,0)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IF(AND(VLOOKUP($A126,BASIC_TAB!$C$11:$AU$151,8,0)="",VLOOKUP($A126,BASIC_TAB!$C$11:$AU$151,9,0)=""),"",IF(VLOOKUP($A126,BASIC_TAB!$C$11:$AU$151,18,0)="*",0,VLOOKUP($A126,BASIC_TAB!$C$11:$AU$151,18,0)))</f>
        <v/>
      </c>
      <c r="P126" s="111" t="str">
        <f>IF(AND(VLOOKUP($A126,BASIC_TAB!$C$11:$AU$151,8,0)="",VLOOKUP($A126,BASIC_TAB!$C$11:$AU$151,9,0)=""),"",IF(VLOOKUP($A126,BASIC_TAB!$C$11:$AU$151,19,0)="*",0,VLOOKUP($A126,BASIC_TAB!$C$11:$AU$151,19,0)))</f>
        <v/>
      </c>
      <c r="Q126" s="111" t="str">
        <f>IF(AND(VLOOKUP($A126,BASIC_TAB!$C$11:$AU$151,8,0)="",VLOOKUP($A126,BASIC_TAB!$C$11:$AU$151,9,0)=""),"",IF(VLOOKUP($A126,BASIC_TAB!$C$11:$AU$151,20,0)="*",0,VLOOKUP($A126,BASIC_TAB!$C$11:$AU$151,20,0)))</f>
        <v/>
      </c>
      <c r="R126" s="111" t="str">
        <f>IF(AND(VLOOKUP($A126,BASIC_TAB!$C$11:$AU$151,8,0)="",VLOOKUP($A126,BASIC_TAB!$C$11:$AU$151,9,0)=""),"",IF(VLOOKUP($A126,BASIC_TAB!$C$11:$AU$151,21,0)="*",0,VLOOKUP($A126,BASIC_TAB!$C$11:$AU$151,21,0)))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VLOOKUP(LARGE(BASIC_TAB!$A$11:$A$151,ROW(A127)-5),BASIC_TAB!$A$11:$C$151,3,0)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IF(AND(VLOOKUP($A127,BASIC_TAB!$C$11:$AU$151,8,0)="",VLOOKUP($A127,BASIC_TAB!$C$11:$AU$151,9,0)=""),"",IF(VLOOKUP($A127,BASIC_TAB!$C$11:$AU$151,18,0)="*",0,VLOOKUP($A127,BASIC_TAB!$C$11:$AU$151,18,0)))</f>
        <v/>
      </c>
      <c r="P127" s="111" t="str">
        <f>IF(AND(VLOOKUP($A127,BASIC_TAB!$C$11:$AU$151,8,0)="",VLOOKUP($A127,BASIC_TAB!$C$11:$AU$151,9,0)=""),"",IF(VLOOKUP($A127,BASIC_TAB!$C$11:$AU$151,19,0)="*",0,VLOOKUP($A127,BASIC_TAB!$C$11:$AU$151,19,0)))</f>
        <v/>
      </c>
      <c r="Q127" s="111" t="str">
        <f>IF(AND(VLOOKUP($A127,BASIC_TAB!$C$11:$AU$151,8,0)="",VLOOKUP($A127,BASIC_TAB!$C$11:$AU$151,9,0)=""),"",IF(VLOOKUP($A127,BASIC_TAB!$C$11:$AU$151,20,0)="*",0,VLOOKUP($A127,BASIC_TAB!$C$11:$AU$151,20,0)))</f>
        <v/>
      </c>
      <c r="R127" s="111" t="str">
        <f>IF(AND(VLOOKUP($A127,BASIC_TAB!$C$11:$AU$151,8,0)="",VLOOKUP($A127,BASIC_TAB!$C$11:$AU$151,9,0)=""),"",IF(VLOOKUP($A127,BASIC_TAB!$C$11:$AU$151,21,0)="*",0,VLOOKUP($A127,BASIC_TAB!$C$11:$AU$151,21,0)))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VLOOKUP(LARGE(BASIC_TAB!$A$11:$A$151,ROW(A128)-5),BASIC_TAB!$A$11:$C$151,3,0)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IF(AND(VLOOKUP($A128,BASIC_TAB!$C$11:$AU$151,8,0)="",VLOOKUP($A128,BASIC_TAB!$C$11:$AU$151,9,0)=""),"",IF(VLOOKUP($A128,BASIC_TAB!$C$11:$AU$151,18,0)="*",0,VLOOKUP($A128,BASIC_TAB!$C$11:$AU$151,18,0)))</f>
        <v/>
      </c>
      <c r="P128" s="111" t="str">
        <f>IF(AND(VLOOKUP($A128,BASIC_TAB!$C$11:$AU$151,8,0)="",VLOOKUP($A128,BASIC_TAB!$C$11:$AU$151,9,0)=""),"",IF(VLOOKUP($A128,BASIC_TAB!$C$11:$AU$151,19,0)="*",0,VLOOKUP($A128,BASIC_TAB!$C$11:$AU$151,19,0)))</f>
        <v/>
      </c>
      <c r="Q128" s="111" t="str">
        <f>IF(AND(VLOOKUP($A128,BASIC_TAB!$C$11:$AU$151,8,0)="",VLOOKUP($A128,BASIC_TAB!$C$11:$AU$151,9,0)=""),"",IF(VLOOKUP($A128,BASIC_TAB!$C$11:$AU$151,20,0)="*",0,VLOOKUP($A128,BASIC_TAB!$C$11:$AU$151,20,0)))</f>
        <v/>
      </c>
      <c r="R128" s="111" t="str">
        <f>IF(AND(VLOOKUP($A128,BASIC_TAB!$C$11:$AU$151,8,0)="",VLOOKUP($A128,BASIC_TAB!$C$11:$AU$151,9,0)=""),"",IF(VLOOKUP($A128,BASIC_TAB!$C$11:$AU$151,21,0)="*",0,VLOOKUP($A128,BASIC_TAB!$C$11:$AU$151,21,0)))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VLOOKUP(LARGE(BASIC_TAB!$A$11:$A$151,ROW(A129)-5),BASIC_TAB!$A$11:$C$151,3,0)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IF(AND(VLOOKUP($A129,BASIC_TAB!$C$11:$AU$151,8,0)="",VLOOKUP($A129,BASIC_TAB!$C$11:$AU$151,9,0)=""),"",IF(VLOOKUP($A129,BASIC_TAB!$C$11:$AU$151,18,0)="*",0,VLOOKUP($A129,BASIC_TAB!$C$11:$AU$151,18,0)))</f>
        <v/>
      </c>
      <c r="P129" s="111" t="str">
        <f>IF(AND(VLOOKUP($A129,BASIC_TAB!$C$11:$AU$151,8,0)="",VLOOKUP($A129,BASIC_TAB!$C$11:$AU$151,9,0)=""),"",IF(VLOOKUP($A129,BASIC_TAB!$C$11:$AU$151,19,0)="*",0,VLOOKUP($A129,BASIC_TAB!$C$11:$AU$151,19,0)))</f>
        <v/>
      </c>
      <c r="Q129" s="111" t="str">
        <f>IF(AND(VLOOKUP($A129,BASIC_TAB!$C$11:$AU$151,8,0)="",VLOOKUP($A129,BASIC_TAB!$C$11:$AU$151,9,0)=""),"",IF(VLOOKUP($A129,BASIC_TAB!$C$11:$AU$151,20,0)="*",0,VLOOKUP($A129,BASIC_TAB!$C$11:$AU$151,20,0)))</f>
        <v/>
      </c>
      <c r="R129" s="111" t="str">
        <f>IF(AND(VLOOKUP($A129,BASIC_TAB!$C$11:$AU$151,8,0)="",VLOOKUP($A129,BASIC_TAB!$C$11:$AU$151,9,0)=""),"",IF(VLOOKUP($A129,BASIC_TAB!$C$11:$AU$151,21,0)="*",0,VLOOKUP($A129,BASIC_TAB!$C$11:$AU$151,21,0)))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VLOOKUP(LARGE(BASIC_TAB!$A$11:$A$151,ROW(A130)-5),BASIC_TAB!$A$11:$C$151,3,0)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IF(AND(VLOOKUP($A130,BASIC_TAB!$C$11:$AU$151,8,0)="",VLOOKUP($A130,BASIC_TAB!$C$11:$AU$151,9,0)=""),"",IF(VLOOKUP($A130,BASIC_TAB!$C$11:$AU$151,18,0)="*",0,VLOOKUP($A130,BASIC_TAB!$C$11:$AU$151,18,0)))</f>
        <v/>
      </c>
      <c r="P130" s="111" t="str">
        <f>IF(AND(VLOOKUP($A130,BASIC_TAB!$C$11:$AU$151,8,0)="",VLOOKUP($A130,BASIC_TAB!$C$11:$AU$151,9,0)=""),"",IF(VLOOKUP($A130,BASIC_TAB!$C$11:$AU$151,19,0)="*",0,VLOOKUP($A130,BASIC_TAB!$C$11:$AU$151,19,0)))</f>
        <v/>
      </c>
      <c r="Q130" s="111" t="str">
        <f>IF(AND(VLOOKUP($A130,BASIC_TAB!$C$11:$AU$151,8,0)="",VLOOKUP($A130,BASIC_TAB!$C$11:$AU$151,9,0)=""),"",IF(VLOOKUP($A130,BASIC_TAB!$C$11:$AU$151,20,0)="*",0,VLOOKUP($A130,BASIC_TAB!$C$11:$AU$151,20,0)))</f>
        <v/>
      </c>
      <c r="R130" s="111" t="str">
        <f>IF(AND(VLOOKUP($A130,BASIC_TAB!$C$11:$AU$151,8,0)="",VLOOKUP($A130,BASIC_TAB!$C$11:$AU$151,9,0)=""),"",IF(VLOOKUP($A130,BASIC_TAB!$C$11:$AU$151,21,0)="*",0,VLOOKUP($A130,BASIC_TAB!$C$11:$AU$151,21,0)))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VLOOKUP(LARGE(BASIC_TAB!$A$11:$A$151,ROW(A131)-5),BASIC_TAB!$A$11:$C$151,3,0)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IF(AND(VLOOKUP($A131,BASIC_TAB!$C$11:$AU$151,8,0)="",VLOOKUP($A131,BASIC_TAB!$C$11:$AU$151,9,0)=""),"",IF(VLOOKUP($A131,BASIC_TAB!$C$11:$AU$151,18,0)="*",0,VLOOKUP($A131,BASIC_TAB!$C$11:$AU$151,18,0)))</f>
        <v/>
      </c>
      <c r="P131" s="111" t="str">
        <f>IF(AND(VLOOKUP($A131,BASIC_TAB!$C$11:$AU$151,8,0)="",VLOOKUP($A131,BASIC_TAB!$C$11:$AU$151,9,0)=""),"",IF(VLOOKUP($A131,BASIC_TAB!$C$11:$AU$151,19,0)="*",0,VLOOKUP($A131,BASIC_TAB!$C$11:$AU$151,19,0)))</f>
        <v/>
      </c>
      <c r="Q131" s="111" t="str">
        <f>IF(AND(VLOOKUP($A131,BASIC_TAB!$C$11:$AU$151,8,0)="",VLOOKUP($A131,BASIC_TAB!$C$11:$AU$151,9,0)=""),"",IF(VLOOKUP($A131,BASIC_TAB!$C$11:$AU$151,20,0)="*",0,VLOOKUP($A131,BASIC_TAB!$C$11:$AU$151,20,0)))</f>
        <v/>
      </c>
      <c r="R131" s="111" t="str">
        <f>IF(AND(VLOOKUP($A131,BASIC_TAB!$C$11:$AU$151,8,0)="",VLOOKUP($A131,BASIC_TAB!$C$11:$AU$151,9,0)=""),"",IF(VLOOKUP($A131,BASIC_TAB!$C$11:$AU$151,21,0)="*",0,VLOOKUP($A131,BASIC_TAB!$C$11:$AU$151,21,0)))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VLOOKUP(LARGE(BASIC_TAB!$A$11:$A$151,ROW(A132)-5),BASIC_TAB!$A$11:$C$151,3,0)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IF(AND(VLOOKUP($A132,BASIC_TAB!$C$11:$AU$151,8,0)="",VLOOKUP($A132,BASIC_TAB!$C$11:$AU$151,9,0)=""),"",IF(VLOOKUP($A132,BASIC_TAB!$C$11:$AU$151,18,0)="*",0,VLOOKUP($A132,BASIC_TAB!$C$11:$AU$151,18,0)))</f>
        <v/>
      </c>
      <c r="P132" s="111" t="str">
        <f>IF(AND(VLOOKUP($A132,BASIC_TAB!$C$11:$AU$151,8,0)="",VLOOKUP($A132,BASIC_TAB!$C$11:$AU$151,9,0)=""),"",IF(VLOOKUP($A132,BASIC_TAB!$C$11:$AU$151,19,0)="*",0,VLOOKUP($A132,BASIC_TAB!$C$11:$AU$151,19,0)))</f>
        <v/>
      </c>
      <c r="Q132" s="111" t="str">
        <f>IF(AND(VLOOKUP($A132,BASIC_TAB!$C$11:$AU$151,8,0)="",VLOOKUP($A132,BASIC_TAB!$C$11:$AU$151,9,0)=""),"",IF(VLOOKUP($A132,BASIC_TAB!$C$11:$AU$151,20,0)="*",0,VLOOKUP($A132,BASIC_TAB!$C$11:$AU$151,20,0)))</f>
        <v/>
      </c>
      <c r="R132" s="111" t="str">
        <f>IF(AND(VLOOKUP($A132,BASIC_TAB!$C$11:$AU$151,8,0)="",VLOOKUP($A132,BASIC_TAB!$C$11:$AU$151,9,0)=""),"",IF(VLOOKUP($A132,BASIC_TAB!$C$11:$AU$151,21,0)="*",0,VLOOKUP($A132,BASIC_TAB!$C$11:$AU$151,21,0)))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VLOOKUP(LARGE(BASIC_TAB!$A$11:$A$151,ROW(A133)-5),BASIC_TAB!$A$11:$C$151,3,0)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IF(AND(VLOOKUP($A133,BASIC_TAB!$C$11:$AU$151,8,0)="",VLOOKUP($A133,BASIC_TAB!$C$11:$AU$151,9,0)=""),"",IF(VLOOKUP($A133,BASIC_TAB!$C$11:$AU$151,18,0)="*",0,VLOOKUP($A133,BASIC_TAB!$C$11:$AU$151,18,0)))</f>
        <v/>
      </c>
      <c r="P133" s="111" t="str">
        <f>IF(AND(VLOOKUP($A133,BASIC_TAB!$C$11:$AU$151,8,0)="",VLOOKUP($A133,BASIC_TAB!$C$11:$AU$151,9,0)=""),"",IF(VLOOKUP($A133,BASIC_TAB!$C$11:$AU$151,19,0)="*",0,VLOOKUP($A133,BASIC_TAB!$C$11:$AU$151,19,0)))</f>
        <v/>
      </c>
      <c r="Q133" s="111" t="str">
        <f>IF(AND(VLOOKUP($A133,BASIC_TAB!$C$11:$AU$151,8,0)="",VLOOKUP($A133,BASIC_TAB!$C$11:$AU$151,9,0)=""),"",IF(VLOOKUP($A133,BASIC_TAB!$C$11:$AU$151,20,0)="*",0,VLOOKUP($A133,BASIC_TAB!$C$11:$AU$151,20,0)))</f>
        <v/>
      </c>
      <c r="R133" s="111" t="str">
        <f>IF(AND(VLOOKUP($A133,BASIC_TAB!$C$11:$AU$151,8,0)="",VLOOKUP($A133,BASIC_TAB!$C$11:$AU$151,9,0)=""),"",IF(VLOOKUP($A133,BASIC_TAB!$C$11:$AU$151,21,0)="*",0,VLOOKUP($A133,BASIC_TAB!$C$11:$AU$151,21,0)))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VLOOKUP(LARGE(BASIC_TAB!$A$11:$A$151,ROW(A134)-5),BASIC_TAB!$A$11:$C$151,3,0)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IF(AND(VLOOKUP($A134,BASIC_TAB!$C$11:$AU$151,8,0)="",VLOOKUP($A134,BASIC_TAB!$C$11:$AU$151,9,0)=""),"",IF(VLOOKUP($A134,BASIC_TAB!$C$11:$AU$151,18,0)="*",0,VLOOKUP($A134,BASIC_TAB!$C$11:$AU$151,18,0)))</f>
        <v/>
      </c>
      <c r="P134" s="111" t="str">
        <f>IF(AND(VLOOKUP($A134,BASIC_TAB!$C$11:$AU$151,8,0)="",VLOOKUP($A134,BASIC_TAB!$C$11:$AU$151,9,0)=""),"",IF(VLOOKUP($A134,BASIC_TAB!$C$11:$AU$151,19,0)="*",0,VLOOKUP($A134,BASIC_TAB!$C$11:$AU$151,19,0)))</f>
        <v/>
      </c>
      <c r="Q134" s="111" t="str">
        <f>IF(AND(VLOOKUP($A134,BASIC_TAB!$C$11:$AU$151,8,0)="",VLOOKUP($A134,BASIC_TAB!$C$11:$AU$151,9,0)=""),"",IF(VLOOKUP($A134,BASIC_TAB!$C$11:$AU$151,20,0)="*",0,VLOOKUP($A134,BASIC_TAB!$C$11:$AU$151,20,0)))</f>
        <v/>
      </c>
      <c r="R134" s="111" t="str">
        <f>IF(AND(VLOOKUP($A134,BASIC_TAB!$C$11:$AU$151,8,0)="",VLOOKUP($A134,BASIC_TAB!$C$11:$AU$151,9,0)=""),"",IF(VLOOKUP($A134,BASIC_TAB!$C$11:$AU$151,21,0)="*",0,VLOOKUP($A134,BASIC_TAB!$C$11:$AU$151,21,0)))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VLOOKUP(LARGE(BASIC_TAB!$A$11:$A$151,ROW(A135)-5),BASIC_TAB!$A$11:$C$151,3,0)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IF(AND(VLOOKUP($A135,BASIC_TAB!$C$11:$AU$151,8,0)="",VLOOKUP($A135,BASIC_TAB!$C$11:$AU$151,9,0)=""),"",IF(VLOOKUP($A135,BASIC_TAB!$C$11:$AU$151,18,0)="*",0,VLOOKUP($A135,BASIC_TAB!$C$11:$AU$151,18,0)))</f>
        <v/>
      </c>
      <c r="P135" s="111" t="str">
        <f>IF(AND(VLOOKUP($A135,BASIC_TAB!$C$11:$AU$151,8,0)="",VLOOKUP($A135,BASIC_TAB!$C$11:$AU$151,9,0)=""),"",IF(VLOOKUP($A135,BASIC_TAB!$C$11:$AU$151,19,0)="*",0,VLOOKUP($A135,BASIC_TAB!$C$11:$AU$151,19,0)))</f>
        <v/>
      </c>
      <c r="Q135" s="111" t="str">
        <f>IF(AND(VLOOKUP($A135,BASIC_TAB!$C$11:$AU$151,8,0)="",VLOOKUP($A135,BASIC_TAB!$C$11:$AU$151,9,0)=""),"",IF(VLOOKUP($A135,BASIC_TAB!$C$11:$AU$151,20,0)="*",0,VLOOKUP($A135,BASIC_TAB!$C$11:$AU$151,20,0)))</f>
        <v/>
      </c>
      <c r="R135" s="111" t="str">
        <f>IF(AND(VLOOKUP($A135,BASIC_TAB!$C$11:$AU$151,8,0)="",VLOOKUP($A135,BASIC_TAB!$C$11:$AU$151,9,0)=""),"",IF(VLOOKUP($A135,BASIC_TAB!$C$11:$AU$151,21,0)="*",0,VLOOKUP($A135,BASIC_TAB!$C$11:$AU$151,21,0)))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VLOOKUP(LARGE(BASIC_TAB!$A$11:$A$151,ROW(A136)-5),BASIC_TAB!$A$11:$C$151,3,0)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IF(AND(VLOOKUP($A136,BASIC_TAB!$C$11:$AU$151,8,0)="",VLOOKUP($A136,BASIC_TAB!$C$11:$AU$151,9,0)=""),"",IF(VLOOKUP($A136,BASIC_TAB!$C$11:$AU$151,18,0)="*",0,VLOOKUP($A136,BASIC_TAB!$C$11:$AU$151,18,0)))</f>
        <v/>
      </c>
      <c r="P136" s="111" t="str">
        <f>IF(AND(VLOOKUP($A136,BASIC_TAB!$C$11:$AU$151,8,0)="",VLOOKUP($A136,BASIC_TAB!$C$11:$AU$151,9,0)=""),"",IF(VLOOKUP($A136,BASIC_TAB!$C$11:$AU$151,19,0)="*",0,VLOOKUP($A136,BASIC_TAB!$C$11:$AU$151,19,0)))</f>
        <v/>
      </c>
      <c r="Q136" s="111" t="str">
        <f>IF(AND(VLOOKUP($A136,BASIC_TAB!$C$11:$AU$151,8,0)="",VLOOKUP($A136,BASIC_TAB!$C$11:$AU$151,9,0)=""),"",IF(VLOOKUP($A136,BASIC_TAB!$C$11:$AU$151,20,0)="*",0,VLOOKUP($A136,BASIC_TAB!$C$11:$AU$151,20,0)))</f>
        <v/>
      </c>
      <c r="R136" s="111" t="str">
        <f>IF(AND(VLOOKUP($A136,BASIC_TAB!$C$11:$AU$151,8,0)="",VLOOKUP($A136,BASIC_TAB!$C$11:$AU$151,9,0)=""),"",IF(VLOOKUP($A136,BASIC_TAB!$C$11:$AU$151,21,0)="*",0,VLOOKUP($A136,BASIC_TAB!$C$11:$AU$151,21,0)))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VLOOKUP(LARGE(BASIC_TAB!$A$11:$A$151,ROW(A137)-5),BASIC_TAB!$A$11:$C$151,3,0)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IF(AND(VLOOKUP($A137,BASIC_TAB!$C$11:$AU$151,8,0)="",VLOOKUP($A137,BASIC_TAB!$C$11:$AU$151,9,0)=""),"",IF(VLOOKUP($A137,BASIC_TAB!$C$11:$AU$151,18,0)="*",0,VLOOKUP($A137,BASIC_TAB!$C$11:$AU$151,18,0)))</f>
        <v/>
      </c>
      <c r="P137" s="111" t="str">
        <f>IF(AND(VLOOKUP($A137,BASIC_TAB!$C$11:$AU$151,8,0)="",VLOOKUP($A137,BASIC_TAB!$C$11:$AU$151,9,0)=""),"",IF(VLOOKUP($A137,BASIC_TAB!$C$11:$AU$151,19,0)="*",0,VLOOKUP($A137,BASIC_TAB!$C$11:$AU$151,19,0)))</f>
        <v/>
      </c>
      <c r="Q137" s="111" t="str">
        <f>IF(AND(VLOOKUP($A137,BASIC_TAB!$C$11:$AU$151,8,0)="",VLOOKUP($A137,BASIC_TAB!$C$11:$AU$151,9,0)=""),"",IF(VLOOKUP($A137,BASIC_TAB!$C$11:$AU$151,20,0)="*",0,VLOOKUP($A137,BASIC_TAB!$C$11:$AU$151,20,0)))</f>
        <v/>
      </c>
      <c r="R137" s="111" t="str">
        <f>IF(AND(VLOOKUP($A137,BASIC_TAB!$C$11:$AU$151,8,0)="",VLOOKUP($A137,BASIC_TAB!$C$11:$AU$151,9,0)=""),"",IF(VLOOKUP($A137,BASIC_TAB!$C$11:$AU$151,21,0)="*",0,VLOOKUP($A137,BASIC_TAB!$C$11:$AU$151,21,0)))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VLOOKUP(LARGE(BASIC_TAB!$A$11:$A$151,ROW(A138)-5),BASIC_TAB!$A$11:$C$151,3,0)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IF(AND(VLOOKUP($A138,BASIC_TAB!$C$11:$AU$151,8,0)="",VLOOKUP($A138,BASIC_TAB!$C$11:$AU$151,9,0)=""),"",IF(VLOOKUP($A138,BASIC_TAB!$C$11:$AU$151,18,0)="*",0,VLOOKUP($A138,BASIC_TAB!$C$11:$AU$151,18,0)))</f>
        <v/>
      </c>
      <c r="P138" s="111" t="str">
        <f>IF(AND(VLOOKUP($A138,BASIC_TAB!$C$11:$AU$151,8,0)="",VLOOKUP($A138,BASIC_TAB!$C$11:$AU$151,9,0)=""),"",IF(VLOOKUP($A138,BASIC_TAB!$C$11:$AU$151,19,0)="*",0,VLOOKUP($A138,BASIC_TAB!$C$11:$AU$151,19,0)))</f>
        <v/>
      </c>
      <c r="Q138" s="111" t="str">
        <f>IF(AND(VLOOKUP($A138,BASIC_TAB!$C$11:$AU$151,8,0)="",VLOOKUP($A138,BASIC_TAB!$C$11:$AU$151,9,0)=""),"",IF(VLOOKUP($A138,BASIC_TAB!$C$11:$AU$151,20,0)="*",0,VLOOKUP($A138,BASIC_TAB!$C$11:$AU$151,20,0)))</f>
        <v/>
      </c>
      <c r="R138" s="111" t="str">
        <f>IF(AND(VLOOKUP($A138,BASIC_TAB!$C$11:$AU$151,8,0)="",VLOOKUP($A138,BASIC_TAB!$C$11:$AU$151,9,0)=""),"",IF(VLOOKUP($A138,BASIC_TAB!$C$11:$AU$151,21,0)="*",0,VLOOKUP($A138,BASIC_TAB!$C$11:$AU$151,21,0)))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VLOOKUP(LARGE(BASIC_TAB!$A$11:$A$151,ROW(A139)-5),BASIC_TAB!$A$11:$C$151,3,0)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IF(AND(VLOOKUP($A139,BASIC_TAB!$C$11:$AU$151,8,0)="",VLOOKUP($A139,BASIC_TAB!$C$11:$AU$151,9,0)=""),"",IF(VLOOKUP($A139,BASIC_TAB!$C$11:$AU$151,18,0)="*",0,VLOOKUP($A139,BASIC_TAB!$C$11:$AU$151,18,0)))</f>
        <v/>
      </c>
      <c r="P139" s="111" t="str">
        <f>IF(AND(VLOOKUP($A139,BASIC_TAB!$C$11:$AU$151,8,0)="",VLOOKUP($A139,BASIC_TAB!$C$11:$AU$151,9,0)=""),"",IF(VLOOKUP($A139,BASIC_TAB!$C$11:$AU$151,19,0)="*",0,VLOOKUP($A139,BASIC_TAB!$C$11:$AU$151,19,0)))</f>
        <v/>
      </c>
      <c r="Q139" s="111" t="str">
        <f>IF(AND(VLOOKUP($A139,BASIC_TAB!$C$11:$AU$151,8,0)="",VLOOKUP($A139,BASIC_TAB!$C$11:$AU$151,9,0)=""),"",IF(VLOOKUP($A139,BASIC_TAB!$C$11:$AU$151,20,0)="*",0,VLOOKUP($A139,BASIC_TAB!$C$11:$AU$151,20,0)))</f>
        <v/>
      </c>
      <c r="R139" s="111" t="str">
        <f>IF(AND(VLOOKUP($A139,BASIC_TAB!$C$11:$AU$151,8,0)="",VLOOKUP($A139,BASIC_TAB!$C$11:$AU$151,9,0)=""),"",IF(VLOOKUP($A139,BASIC_TAB!$C$11:$AU$151,21,0)="*",0,VLOOKUP($A139,BASIC_TAB!$C$11:$AU$151,21,0)))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VLOOKUP(LARGE(BASIC_TAB!$A$11:$A$151,ROW(A140)-5),BASIC_TAB!$A$11:$C$151,3,0)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IF(AND(VLOOKUP($A140,BASIC_TAB!$C$11:$AU$151,8,0)="",VLOOKUP($A140,BASIC_TAB!$C$11:$AU$151,9,0)=""),"",IF(VLOOKUP($A140,BASIC_TAB!$C$11:$AU$151,18,0)="*",0,VLOOKUP($A140,BASIC_TAB!$C$11:$AU$151,18,0)))</f>
        <v/>
      </c>
      <c r="P140" s="111" t="str">
        <f>IF(AND(VLOOKUP($A140,BASIC_TAB!$C$11:$AU$151,8,0)="",VLOOKUP($A140,BASIC_TAB!$C$11:$AU$151,9,0)=""),"",IF(VLOOKUP($A140,BASIC_TAB!$C$11:$AU$151,19,0)="*",0,VLOOKUP($A140,BASIC_TAB!$C$11:$AU$151,19,0)))</f>
        <v/>
      </c>
      <c r="Q140" s="111" t="str">
        <f>IF(AND(VLOOKUP($A140,BASIC_TAB!$C$11:$AU$151,8,0)="",VLOOKUP($A140,BASIC_TAB!$C$11:$AU$151,9,0)=""),"",IF(VLOOKUP($A140,BASIC_TAB!$C$11:$AU$151,20,0)="*",0,VLOOKUP($A140,BASIC_TAB!$C$11:$AU$151,20,0)))</f>
        <v/>
      </c>
      <c r="R140" s="111" t="str">
        <f>IF(AND(VLOOKUP($A140,BASIC_TAB!$C$11:$AU$151,8,0)="",VLOOKUP($A140,BASIC_TAB!$C$11:$AU$151,9,0)=""),"",IF(VLOOKUP($A140,BASIC_TAB!$C$11:$AU$151,21,0)="*",0,VLOOKUP($A140,BASIC_TAB!$C$11:$AU$151,21,0)))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CT140"/>
  <sheetViews>
    <sheetView topLeftCell="H1" workbookViewId="0">
      <selection activeCell="T20" sqref="T20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600</v>
      </c>
      <c r="P3" s="42">
        <v>650</v>
      </c>
      <c r="Q3" s="42">
        <v>500</v>
      </c>
      <c r="R3" s="42">
        <v>600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24</v>
      </c>
      <c r="P4" s="39">
        <v>25</v>
      </c>
      <c r="Q4" s="39">
        <v>20</v>
      </c>
      <c r="R4" s="39">
        <v>17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VLOOKUP(LARGE(BASIC_TAB!$B$11:$B$151,ROW(B6)-5),BASIC_TAB!$B$11:$C$151,2,0)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IF(AND(VLOOKUP($A6,BASIC_TAB!$C$11:$AU$151,8,0)="",VLOOKUP($A6,BASIC_TAB!$C$11:$AU$151,9,0)=""),"",IF(VLOOKUP($A6,BASIC_TAB!$C$11:$AU$151,18,0)="*",0,VLOOKUP($A6,BASIC_TAB!$C$11:$AU$151,18,0)))</f>
        <v/>
      </c>
      <c r="P6" s="111" t="str">
        <f>IF(AND(VLOOKUP($A6,BASIC_TAB!$C$11:$AU$151,8,0)="",VLOOKUP($A6,BASIC_TAB!$C$11:$AU$151,9,0)=""),"",IF(VLOOKUP($A6,BASIC_TAB!$C$11:$AU$151,19,0)="*",0,VLOOKUP($A6,BASIC_TAB!$C$11:$AU$151,19,0)))</f>
        <v/>
      </c>
      <c r="Q6" s="111" t="str">
        <f>IF(AND(VLOOKUP($A6,BASIC_TAB!$C$11:$AU$151,8,0)="",VLOOKUP($A6,BASIC_TAB!$C$11:$AU$151,9,0)=""),"",IF(VLOOKUP($A6,BASIC_TAB!$C$11:$AU$151,20,0)="*",0,VLOOKUP($A6,BASIC_TAB!$C$11:$AU$151,20,0)))</f>
        <v/>
      </c>
      <c r="R6" s="111" t="str">
        <f>IF(AND(VLOOKUP($A6,BASIC_TAB!$C$11:$AU$151,8,0)="",VLOOKUP($A6,BASIC_TAB!$C$11:$AU$151,9,0)=""),"",IF(VLOOKUP($A6,BASIC_TAB!$C$11:$AU$151,21,0)="*",0,VLOOKUP($A6,BASIC_TAB!$C$11:$AU$151,21,0)))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VLOOKUP(LARGE(BASIC_TAB!$B$11:$B$151,ROW(B7)-5),BASIC_TAB!$B$11:$C$151,2,0)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IF(AND(VLOOKUP($A7,BASIC_TAB!$C$11:$AU$151,8,0)="",VLOOKUP($A7,BASIC_TAB!$C$11:$AU$151,9,0)=""),"",IF(VLOOKUP($A7,BASIC_TAB!$C$11:$AU$151,18,0)="*",0,VLOOKUP($A7,BASIC_TAB!$C$11:$AU$151,18,0)))</f>
        <v/>
      </c>
      <c r="P7" s="111" t="str">
        <f>IF(AND(VLOOKUP($A7,BASIC_TAB!$C$11:$AU$151,8,0)="",VLOOKUP($A7,BASIC_TAB!$C$11:$AU$151,9,0)=""),"",IF(VLOOKUP($A7,BASIC_TAB!$C$11:$AU$151,19,0)="*",0,VLOOKUP($A7,BASIC_TAB!$C$11:$AU$151,19,0)))</f>
        <v/>
      </c>
      <c r="Q7" s="111" t="str">
        <f>IF(AND(VLOOKUP($A7,BASIC_TAB!$C$11:$AU$151,8,0)="",VLOOKUP($A7,BASIC_TAB!$C$11:$AU$151,9,0)=""),"",IF(VLOOKUP($A7,BASIC_TAB!$C$11:$AU$151,20,0)="*",0,VLOOKUP($A7,BASIC_TAB!$C$11:$AU$151,20,0)))</f>
        <v/>
      </c>
      <c r="R7" s="111" t="str">
        <f>IF(AND(VLOOKUP($A7,BASIC_TAB!$C$11:$AU$151,8,0)="",VLOOKUP($A7,BASIC_TAB!$C$11:$AU$151,9,0)=""),"",IF(VLOOKUP($A7,BASIC_TAB!$C$11:$AU$151,21,0)="*",0,VLOOKUP($A7,BASIC_TAB!$C$11:$AU$151,21,0)))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VLOOKUP(LARGE(BASIC_TAB!$B$11:$B$151,ROW(B8)-5),BASIC_TAB!$B$11:$C$151,2,0)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IF(AND(VLOOKUP($A8,BASIC_TAB!$C$11:$AU$151,8,0)="",VLOOKUP($A8,BASIC_TAB!$C$11:$AU$151,9,0)=""),"",IF(VLOOKUP($A8,BASIC_TAB!$C$11:$AU$151,18,0)="*",0,VLOOKUP($A8,BASIC_TAB!$C$11:$AU$151,18,0)))</f>
        <v/>
      </c>
      <c r="P8" s="111" t="str">
        <f>IF(AND(VLOOKUP($A8,BASIC_TAB!$C$11:$AU$151,8,0)="",VLOOKUP($A8,BASIC_TAB!$C$11:$AU$151,9,0)=""),"",IF(VLOOKUP($A8,BASIC_TAB!$C$11:$AU$151,19,0)="*",0,VLOOKUP($A8,BASIC_TAB!$C$11:$AU$151,19,0)))</f>
        <v/>
      </c>
      <c r="Q8" s="111" t="str">
        <f>IF(AND(VLOOKUP($A8,BASIC_TAB!$C$11:$AU$151,8,0)="",VLOOKUP($A8,BASIC_TAB!$C$11:$AU$151,9,0)=""),"",IF(VLOOKUP($A8,BASIC_TAB!$C$11:$AU$151,20,0)="*",0,VLOOKUP($A8,BASIC_TAB!$C$11:$AU$151,20,0)))</f>
        <v/>
      </c>
      <c r="R8" s="111" t="str">
        <f>IF(AND(VLOOKUP($A8,BASIC_TAB!$C$11:$AU$151,8,0)="",VLOOKUP($A8,BASIC_TAB!$C$11:$AU$151,9,0)=""),"",IF(VLOOKUP($A8,BASIC_TAB!$C$11:$AU$151,21,0)="*",0,VLOOKUP($A8,BASIC_TAB!$C$11:$AU$151,21,0)))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VLOOKUP(LARGE(BASIC_TAB!$B$11:$B$151,ROW(B9)-5),BASIC_TAB!$B$11:$C$151,2,0)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0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IF(AND(VLOOKUP($A9,BASIC_TAB!$C$11:$AU$151,8,0)="",VLOOKUP($A9,BASIC_TAB!$C$11:$AU$151,9,0)=""),"",IF(VLOOKUP($A9,BASIC_TAB!$C$11:$AU$151,18,0)="*",0,VLOOKUP($A9,BASIC_TAB!$C$11:$AU$151,18,0)))</f>
        <v/>
      </c>
      <c r="P9" s="111" t="str">
        <f>IF(AND(VLOOKUP($A9,BASIC_TAB!$C$11:$AU$151,8,0)="",VLOOKUP($A9,BASIC_TAB!$C$11:$AU$151,9,0)=""),"",IF(VLOOKUP($A9,BASIC_TAB!$C$11:$AU$151,19,0)="*",0,VLOOKUP($A9,BASIC_TAB!$C$11:$AU$151,19,0)))</f>
        <v/>
      </c>
      <c r="Q9" s="111" t="str">
        <f>IF(AND(VLOOKUP($A9,BASIC_TAB!$C$11:$AU$151,8,0)="",VLOOKUP($A9,BASIC_TAB!$C$11:$AU$151,9,0)=""),"",IF(VLOOKUP($A9,BASIC_TAB!$C$11:$AU$151,20,0)="*",0,VLOOKUP($A9,BASIC_TAB!$C$11:$AU$151,20,0)))</f>
        <v/>
      </c>
      <c r="R9" s="111" t="str">
        <f>IF(AND(VLOOKUP($A9,BASIC_TAB!$C$11:$AU$151,8,0)="",VLOOKUP($A9,BASIC_TAB!$C$11:$AU$151,9,0)=""),"",IF(VLOOKUP($A9,BASIC_TAB!$C$11:$AU$151,21,0)="*",0,VLOOKUP($A9,BASIC_TAB!$C$11:$AU$151,21,0)))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VLOOKUP(LARGE(BASIC_TAB!$B$11:$B$151,ROW(B10)-5),BASIC_TAB!$B$11:$C$151,2,0)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IF(AND(VLOOKUP($A10,BASIC_TAB!$C$11:$AU$151,8,0)="",VLOOKUP($A10,BASIC_TAB!$C$11:$AU$151,9,0)=""),"",IF(VLOOKUP($A10,BASIC_TAB!$C$11:$AU$151,18,0)="*",0,VLOOKUP($A10,BASIC_TAB!$C$11:$AU$151,18,0)))</f>
        <v/>
      </c>
      <c r="P10" s="111" t="str">
        <f>IF(AND(VLOOKUP($A10,BASIC_TAB!$C$11:$AU$151,8,0)="",VLOOKUP($A10,BASIC_TAB!$C$11:$AU$151,9,0)=""),"",IF(VLOOKUP($A10,BASIC_TAB!$C$11:$AU$151,19,0)="*",0,VLOOKUP($A10,BASIC_TAB!$C$11:$AU$151,19,0)))</f>
        <v/>
      </c>
      <c r="Q10" s="111" t="str">
        <f>IF(AND(VLOOKUP($A10,BASIC_TAB!$C$11:$AU$151,8,0)="",VLOOKUP($A10,BASIC_TAB!$C$11:$AU$151,9,0)=""),"",IF(VLOOKUP($A10,BASIC_TAB!$C$11:$AU$151,20,0)="*",0,VLOOKUP($A10,BASIC_TAB!$C$11:$AU$151,20,0)))</f>
        <v/>
      </c>
      <c r="R10" s="111" t="str">
        <f>IF(AND(VLOOKUP($A10,BASIC_TAB!$C$11:$AU$151,8,0)="",VLOOKUP($A10,BASIC_TAB!$C$11:$AU$151,9,0)=""),"",IF(VLOOKUP($A10,BASIC_TAB!$C$11:$AU$151,21,0)="*",0,VLOOKUP($A10,BASIC_TAB!$C$11:$AU$151,21,0)))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VLOOKUP(LARGE(BASIC_TAB!$B$11:$B$151,ROW(B11)-5),BASIC_TAB!$B$11:$C$151,2,0)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IF(AND(VLOOKUP($A11,BASIC_TAB!$C$11:$AU$151,8,0)="",VLOOKUP($A11,BASIC_TAB!$C$11:$AU$151,9,0)=""),"",IF(VLOOKUP($A11,BASIC_TAB!$C$11:$AU$151,18,0)="*",0,VLOOKUP($A11,BASIC_TAB!$C$11:$AU$151,18,0)))</f>
        <v/>
      </c>
      <c r="P11" s="111" t="str">
        <f>IF(AND(VLOOKUP($A11,BASIC_TAB!$C$11:$AU$151,8,0)="",VLOOKUP($A11,BASIC_TAB!$C$11:$AU$151,9,0)=""),"",IF(VLOOKUP($A11,BASIC_TAB!$C$11:$AU$151,19,0)="*",0,VLOOKUP($A11,BASIC_TAB!$C$11:$AU$151,19,0)))</f>
        <v/>
      </c>
      <c r="Q11" s="111" t="str">
        <f>IF(AND(VLOOKUP($A11,BASIC_TAB!$C$11:$AU$151,8,0)="",VLOOKUP($A11,BASIC_TAB!$C$11:$AU$151,9,0)=""),"",IF(VLOOKUP($A11,BASIC_TAB!$C$11:$AU$151,20,0)="*",0,VLOOKUP($A11,BASIC_TAB!$C$11:$AU$151,20,0)))</f>
        <v/>
      </c>
      <c r="R11" s="111" t="str">
        <f>IF(AND(VLOOKUP($A11,BASIC_TAB!$C$11:$AU$151,8,0)="",VLOOKUP($A11,BASIC_TAB!$C$11:$AU$151,9,0)=""),"",IF(VLOOKUP($A11,BASIC_TAB!$C$11:$AU$151,21,0)="*",0,VLOOKUP($A11,BASIC_TAB!$C$11:$AU$151,21,0)))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VLOOKUP(LARGE(BASIC_TAB!$B$11:$B$151,ROW(B12)-5),BASIC_TAB!$B$11:$C$151,2,0)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IF(AND(VLOOKUP($A12,BASIC_TAB!$C$11:$AU$151,8,0)="",VLOOKUP($A12,BASIC_TAB!$C$11:$AU$151,9,0)=""),"",IF(VLOOKUP($A12,BASIC_TAB!$C$11:$AU$151,18,0)="*",0,VLOOKUP($A12,BASIC_TAB!$C$11:$AU$151,18,0)))</f>
        <v/>
      </c>
      <c r="P12" s="111" t="str">
        <f>IF(AND(VLOOKUP($A12,BASIC_TAB!$C$11:$AU$151,8,0)="",VLOOKUP($A12,BASIC_TAB!$C$11:$AU$151,9,0)=""),"",IF(VLOOKUP($A12,BASIC_TAB!$C$11:$AU$151,19,0)="*",0,VLOOKUP($A12,BASIC_TAB!$C$11:$AU$151,19,0)))</f>
        <v/>
      </c>
      <c r="Q12" s="111" t="str">
        <f>IF(AND(VLOOKUP($A12,BASIC_TAB!$C$11:$AU$151,8,0)="",VLOOKUP($A12,BASIC_TAB!$C$11:$AU$151,9,0)=""),"",IF(VLOOKUP($A12,BASIC_TAB!$C$11:$AU$151,20,0)="*",0,VLOOKUP($A12,BASIC_TAB!$C$11:$AU$151,20,0)))</f>
        <v/>
      </c>
      <c r="R12" s="111" t="str">
        <f>IF(AND(VLOOKUP($A12,BASIC_TAB!$C$11:$AU$151,8,0)="",VLOOKUP($A12,BASIC_TAB!$C$11:$AU$151,9,0)=""),"",IF(VLOOKUP($A12,BASIC_TAB!$C$11:$AU$151,21,0)="*",0,VLOOKUP($A12,BASIC_TAB!$C$11:$AU$151,21,0)))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VLOOKUP(LARGE(BASIC_TAB!$B$11:$B$151,ROW(B13)-5),BASIC_TAB!$B$11:$C$151,2,0)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IF(AND(VLOOKUP($A13,BASIC_TAB!$C$11:$AU$151,8,0)="",VLOOKUP($A13,BASIC_TAB!$C$11:$AU$151,9,0)=""),"",IF(VLOOKUP($A13,BASIC_TAB!$C$11:$AU$151,18,0)="*",0,VLOOKUP($A13,BASIC_TAB!$C$11:$AU$151,18,0)))</f>
        <v/>
      </c>
      <c r="P13" s="111" t="str">
        <f>IF(AND(VLOOKUP($A13,BASIC_TAB!$C$11:$AU$151,8,0)="",VLOOKUP($A13,BASIC_TAB!$C$11:$AU$151,9,0)=""),"",IF(VLOOKUP($A13,BASIC_TAB!$C$11:$AU$151,19,0)="*",0,VLOOKUP($A13,BASIC_TAB!$C$11:$AU$151,19,0)))</f>
        <v/>
      </c>
      <c r="Q13" s="111" t="str">
        <f>IF(AND(VLOOKUP($A13,BASIC_TAB!$C$11:$AU$151,8,0)="",VLOOKUP($A13,BASIC_TAB!$C$11:$AU$151,9,0)=""),"",IF(VLOOKUP($A13,BASIC_TAB!$C$11:$AU$151,20,0)="*",0,VLOOKUP($A13,BASIC_TAB!$C$11:$AU$151,20,0)))</f>
        <v/>
      </c>
      <c r="R13" s="111" t="str">
        <f>IF(AND(VLOOKUP($A13,BASIC_TAB!$C$11:$AU$151,8,0)="",VLOOKUP($A13,BASIC_TAB!$C$11:$AU$151,9,0)=""),"",IF(VLOOKUP($A13,BASIC_TAB!$C$11:$AU$151,21,0)="*",0,VLOOKUP($A13,BASIC_TAB!$C$11:$AU$151,21,0)))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VLOOKUP(LARGE(BASIC_TAB!$B$11:$B$151,ROW(B14)-5),BASIC_TAB!$B$11:$C$151,2,0)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IF(AND(VLOOKUP($A14,BASIC_TAB!$C$11:$AU$151,8,0)="",VLOOKUP($A14,BASIC_TAB!$C$11:$AU$151,9,0)=""),"",IF(VLOOKUP($A14,BASIC_TAB!$C$11:$AU$151,18,0)="*",0,VLOOKUP($A14,BASIC_TAB!$C$11:$AU$151,18,0)))</f>
        <v/>
      </c>
      <c r="P14" s="111" t="str">
        <f>IF(AND(VLOOKUP($A14,BASIC_TAB!$C$11:$AU$151,8,0)="",VLOOKUP($A14,BASIC_TAB!$C$11:$AU$151,9,0)=""),"",IF(VLOOKUP($A14,BASIC_TAB!$C$11:$AU$151,19,0)="*",0,VLOOKUP($A14,BASIC_TAB!$C$11:$AU$151,19,0)))</f>
        <v/>
      </c>
      <c r="Q14" s="111" t="str">
        <f>IF(AND(VLOOKUP($A14,BASIC_TAB!$C$11:$AU$151,8,0)="",VLOOKUP($A14,BASIC_TAB!$C$11:$AU$151,9,0)=""),"",IF(VLOOKUP($A14,BASIC_TAB!$C$11:$AU$151,20,0)="*",0,VLOOKUP($A14,BASIC_TAB!$C$11:$AU$151,20,0)))</f>
        <v/>
      </c>
      <c r="R14" s="111" t="str">
        <f>IF(AND(VLOOKUP($A14,BASIC_TAB!$C$11:$AU$151,8,0)="",VLOOKUP($A14,BASIC_TAB!$C$11:$AU$151,9,0)=""),"",IF(VLOOKUP($A14,BASIC_TAB!$C$11:$AU$151,21,0)="*",0,VLOOKUP($A14,BASIC_TAB!$C$11:$AU$151,21,0)))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VLOOKUP(LARGE(BASIC_TAB!$B$11:$B$151,ROW(B15)-5),BASIC_TAB!$B$11:$C$151,2,0)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IF(AND(VLOOKUP($A15,BASIC_TAB!$C$11:$AU$151,8,0)="",VLOOKUP($A15,BASIC_TAB!$C$11:$AU$151,9,0)=""),"",IF(VLOOKUP($A15,BASIC_TAB!$C$11:$AU$151,18,0)="*",0,VLOOKUP($A15,BASIC_TAB!$C$11:$AU$151,18,0)))</f>
        <v/>
      </c>
      <c r="P15" s="111" t="str">
        <f>IF(AND(VLOOKUP($A15,BASIC_TAB!$C$11:$AU$151,8,0)="",VLOOKUP($A15,BASIC_TAB!$C$11:$AU$151,9,0)=""),"",IF(VLOOKUP($A15,BASIC_TAB!$C$11:$AU$151,19,0)="*",0,VLOOKUP($A15,BASIC_TAB!$C$11:$AU$151,19,0)))</f>
        <v/>
      </c>
      <c r="Q15" s="111" t="str">
        <f>IF(AND(VLOOKUP($A15,BASIC_TAB!$C$11:$AU$151,8,0)="",VLOOKUP($A15,BASIC_TAB!$C$11:$AU$151,9,0)=""),"",IF(VLOOKUP($A15,BASIC_TAB!$C$11:$AU$151,20,0)="*",0,VLOOKUP($A15,BASIC_TAB!$C$11:$AU$151,20,0)))</f>
        <v/>
      </c>
      <c r="R15" s="111" t="str">
        <f>IF(AND(VLOOKUP($A15,BASIC_TAB!$C$11:$AU$151,8,0)="",VLOOKUP($A15,BASIC_TAB!$C$11:$AU$151,9,0)=""),"",IF(VLOOKUP($A15,BASIC_TAB!$C$11:$AU$151,21,0)="*",0,VLOOKUP($A15,BASIC_TAB!$C$11:$AU$151,21,0)))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VLOOKUP(LARGE(BASIC_TAB!$B$11:$B$151,ROW(B16)-5),BASIC_TAB!$B$11:$C$151,2,0)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IF(AND(VLOOKUP($A16,BASIC_TAB!$C$11:$AU$151,8,0)="",VLOOKUP($A16,BASIC_TAB!$C$11:$AU$151,9,0)=""),"",IF(VLOOKUP($A16,BASIC_TAB!$C$11:$AU$151,18,0)="*",0,VLOOKUP($A16,BASIC_TAB!$C$11:$AU$151,18,0)))</f>
        <v/>
      </c>
      <c r="P16" s="111" t="str">
        <f>IF(AND(VLOOKUP($A16,BASIC_TAB!$C$11:$AU$151,8,0)="",VLOOKUP($A16,BASIC_TAB!$C$11:$AU$151,9,0)=""),"",IF(VLOOKUP($A16,BASIC_TAB!$C$11:$AU$151,19,0)="*",0,VLOOKUP($A16,BASIC_TAB!$C$11:$AU$151,19,0)))</f>
        <v/>
      </c>
      <c r="Q16" s="111" t="str">
        <f>IF(AND(VLOOKUP($A16,BASIC_TAB!$C$11:$AU$151,8,0)="",VLOOKUP($A16,BASIC_TAB!$C$11:$AU$151,9,0)=""),"",IF(VLOOKUP($A16,BASIC_TAB!$C$11:$AU$151,20,0)="*",0,VLOOKUP($A16,BASIC_TAB!$C$11:$AU$151,20,0)))</f>
        <v/>
      </c>
      <c r="R16" s="111" t="str">
        <f>IF(AND(VLOOKUP($A16,BASIC_TAB!$C$11:$AU$151,8,0)="",VLOOKUP($A16,BASIC_TAB!$C$11:$AU$151,9,0)=""),"",IF(VLOOKUP($A16,BASIC_TAB!$C$11:$AU$151,21,0)="*",0,VLOOKUP($A16,BASIC_TAB!$C$11:$AU$151,21,0)))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VLOOKUP(LARGE(BASIC_TAB!$B$11:$B$151,ROW(B17)-5),BASIC_TAB!$B$11:$C$151,2,0)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0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IF(AND(VLOOKUP($A17,BASIC_TAB!$C$11:$AU$151,8,0)="",VLOOKUP($A17,BASIC_TAB!$C$11:$AU$151,9,0)=""),"",IF(VLOOKUP($A17,BASIC_TAB!$C$11:$AU$151,18,0)="*",0,VLOOKUP($A17,BASIC_TAB!$C$11:$AU$151,18,0)))</f>
        <v/>
      </c>
      <c r="P17" s="111" t="str">
        <f>IF(AND(VLOOKUP($A17,BASIC_TAB!$C$11:$AU$151,8,0)="",VLOOKUP($A17,BASIC_TAB!$C$11:$AU$151,9,0)=""),"",IF(VLOOKUP($A17,BASIC_TAB!$C$11:$AU$151,19,0)="*",0,VLOOKUP($A17,BASIC_TAB!$C$11:$AU$151,19,0)))</f>
        <v/>
      </c>
      <c r="Q17" s="111" t="str">
        <f>IF(AND(VLOOKUP($A17,BASIC_TAB!$C$11:$AU$151,8,0)="",VLOOKUP($A17,BASIC_TAB!$C$11:$AU$151,9,0)=""),"",IF(VLOOKUP($A17,BASIC_TAB!$C$11:$AU$151,20,0)="*",0,VLOOKUP($A17,BASIC_TAB!$C$11:$AU$151,20,0)))</f>
        <v/>
      </c>
      <c r="R17" s="111" t="str">
        <f>IF(AND(VLOOKUP($A17,BASIC_TAB!$C$11:$AU$151,8,0)="",VLOOKUP($A17,BASIC_TAB!$C$11:$AU$151,9,0)=""),"",IF(VLOOKUP($A17,BASIC_TAB!$C$11:$AU$151,21,0)="*",0,VLOOKUP($A17,BASIC_TAB!$C$11:$AU$151,21,0)))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VLOOKUP(LARGE(BASIC_TAB!$B$11:$B$151,ROW(B18)-5),BASIC_TAB!$B$11:$C$151,2,0)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IF(AND(VLOOKUP($A18,BASIC_TAB!$C$11:$AU$151,8,0)="",VLOOKUP($A18,BASIC_TAB!$C$11:$AU$151,9,0)=""),"",IF(VLOOKUP($A18,BASIC_TAB!$C$11:$AU$151,18,0)="*",0,VLOOKUP($A18,BASIC_TAB!$C$11:$AU$151,18,0)))</f>
        <v/>
      </c>
      <c r="P18" s="111" t="str">
        <f>IF(AND(VLOOKUP($A18,BASIC_TAB!$C$11:$AU$151,8,0)="",VLOOKUP($A18,BASIC_TAB!$C$11:$AU$151,9,0)=""),"",IF(VLOOKUP($A18,BASIC_TAB!$C$11:$AU$151,19,0)="*",0,VLOOKUP($A18,BASIC_TAB!$C$11:$AU$151,19,0)))</f>
        <v/>
      </c>
      <c r="Q18" s="111" t="str">
        <f>IF(AND(VLOOKUP($A18,BASIC_TAB!$C$11:$AU$151,8,0)="",VLOOKUP($A18,BASIC_TAB!$C$11:$AU$151,9,0)=""),"",IF(VLOOKUP($A18,BASIC_TAB!$C$11:$AU$151,20,0)="*",0,VLOOKUP($A18,BASIC_TAB!$C$11:$AU$151,20,0)))</f>
        <v/>
      </c>
      <c r="R18" s="111" t="str">
        <f>IF(AND(VLOOKUP($A18,BASIC_TAB!$C$11:$AU$151,8,0)="",VLOOKUP($A18,BASIC_TAB!$C$11:$AU$151,9,0)=""),"",IF(VLOOKUP($A18,BASIC_TAB!$C$11:$AU$151,21,0)="*",0,VLOOKUP($A18,BASIC_TAB!$C$11:$AU$151,21,0)))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VLOOKUP(LARGE(BASIC_TAB!$B$11:$B$151,ROW(B19)-5),BASIC_TAB!$B$11:$C$151,2,0)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0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IF(AND(VLOOKUP($A19,BASIC_TAB!$C$11:$AU$151,8,0)="",VLOOKUP($A19,BASIC_TAB!$C$11:$AU$151,9,0)=""),"",IF(VLOOKUP($A19,BASIC_TAB!$C$11:$AU$151,18,0)="*",0,VLOOKUP($A19,BASIC_TAB!$C$11:$AU$151,18,0)))</f>
        <v/>
      </c>
      <c r="P19" s="111" t="str">
        <f>IF(AND(VLOOKUP($A19,BASIC_TAB!$C$11:$AU$151,8,0)="",VLOOKUP($A19,BASIC_TAB!$C$11:$AU$151,9,0)=""),"",IF(VLOOKUP($A19,BASIC_TAB!$C$11:$AU$151,19,0)="*",0,VLOOKUP($A19,BASIC_TAB!$C$11:$AU$151,19,0)))</f>
        <v/>
      </c>
      <c r="Q19" s="111" t="str">
        <f>IF(AND(VLOOKUP($A19,BASIC_TAB!$C$11:$AU$151,8,0)="",VLOOKUP($A19,BASIC_TAB!$C$11:$AU$151,9,0)=""),"",IF(VLOOKUP($A19,BASIC_TAB!$C$11:$AU$151,20,0)="*",0,VLOOKUP($A19,BASIC_TAB!$C$11:$AU$151,20,0)))</f>
        <v/>
      </c>
      <c r="R19" s="111" t="str">
        <f>IF(AND(VLOOKUP($A19,BASIC_TAB!$C$11:$AU$151,8,0)="",VLOOKUP($A19,BASIC_TAB!$C$11:$AU$151,9,0)=""),"",IF(VLOOKUP($A19,BASIC_TAB!$C$11:$AU$151,21,0)="*",0,VLOOKUP($A19,BASIC_TAB!$C$11:$AU$151,21,0)))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VLOOKUP(LARGE(BASIC_TAB!$B$11:$B$151,ROW(B20)-5),BASIC_TAB!$B$11:$C$151,2,0)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IF(AND(VLOOKUP($A20,BASIC_TAB!$C$11:$AU$151,8,0)="",VLOOKUP($A20,BASIC_TAB!$C$11:$AU$151,9,0)=""),"",IF(VLOOKUP($A20,BASIC_TAB!$C$11:$AU$151,18,0)="*",0,VLOOKUP($A20,BASIC_TAB!$C$11:$AU$151,18,0)))</f>
        <v/>
      </c>
      <c r="P20" s="111" t="str">
        <f>IF(AND(VLOOKUP($A20,BASIC_TAB!$C$11:$AU$151,8,0)="",VLOOKUP($A20,BASIC_TAB!$C$11:$AU$151,9,0)=""),"",IF(VLOOKUP($A20,BASIC_TAB!$C$11:$AU$151,19,0)="*",0,VLOOKUP($A20,BASIC_TAB!$C$11:$AU$151,19,0)))</f>
        <v/>
      </c>
      <c r="Q20" s="111" t="str">
        <f>IF(AND(VLOOKUP($A20,BASIC_TAB!$C$11:$AU$151,8,0)="",VLOOKUP($A20,BASIC_TAB!$C$11:$AU$151,9,0)=""),"",IF(VLOOKUP($A20,BASIC_TAB!$C$11:$AU$151,20,0)="*",0,VLOOKUP($A20,BASIC_TAB!$C$11:$AU$151,20,0)))</f>
        <v/>
      </c>
      <c r="R20" s="111" t="str">
        <f>IF(AND(VLOOKUP($A20,BASIC_TAB!$C$11:$AU$151,8,0)="",VLOOKUP($A20,BASIC_TAB!$C$11:$AU$151,9,0)=""),"",IF(VLOOKUP($A20,BASIC_TAB!$C$11:$AU$151,21,0)="*",0,VLOOKUP($A20,BASIC_TAB!$C$11:$AU$151,21,0)))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VLOOKUP(LARGE(BASIC_TAB!$B$11:$B$151,ROW(B21)-5),BASIC_TAB!$B$11:$C$151,2,0)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0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IF(AND(VLOOKUP($A21,BASIC_TAB!$C$11:$AU$151,8,0)="",VLOOKUP($A21,BASIC_TAB!$C$11:$AU$151,9,0)=""),"",IF(VLOOKUP($A21,BASIC_TAB!$C$11:$AU$151,18,0)="*",0,VLOOKUP($A21,BASIC_TAB!$C$11:$AU$151,18,0)))</f>
        <v/>
      </c>
      <c r="P21" s="111" t="str">
        <f>IF(AND(VLOOKUP($A21,BASIC_TAB!$C$11:$AU$151,8,0)="",VLOOKUP($A21,BASIC_TAB!$C$11:$AU$151,9,0)=""),"",IF(VLOOKUP($A21,BASIC_TAB!$C$11:$AU$151,19,0)="*",0,VLOOKUP($A21,BASIC_TAB!$C$11:$AU$151,19,0)))</f>
        <v/>
      </c>
      <c r="Q21" s="111" t="str">
        <f>IF(AND(VLOOKUP($A21,BASIC_TAB!$C$11:$AU$151,8,0)="",VLOOKUP($A21,BASIC_TAB!$C$11:$AU$151,9,0)=""),"",IF(VLOOKUP($A21,BASIC_TAB!$C$11:$AU$151,20,0)="*",0,VLOOKUP($A21,BASIC_TAB!$C$11:$AU$151,20,0)))</f>
        <v/>
      </c>
      <c r="R21" s="111" t="str">
        <f>IF(AND(VLOOKUP($A21,BASIC_TAB!$C$11:$AU$151,8,0)="",VLOOKUP($A21,BASIC_TAB!$C$11:$AU$151,9,0)=""),"",IF(VLOOKUP($A21,BASIC_TAB!$C$11:$AU$151,21,0)="*",0,VLOOKUP($A21,BASIC_TAB!$C$11:$AU$151,21,0)))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VLOOKUP(LARGE(BASIC_TAB!$B$11:$B$151,ROW(B22)-5),BASIC_TAB!$B$11:$C$151,2,0)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0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IF(AND(VLOOKUP($A22,BASIC_TAB!$C$11:$AU$151,8,0)="",VLOOKUP($A22,BASIC_TAB!$C$11:$AU$151,9,0)=""),"",IF(VLOOKUP($A22,BASIC_TAB!$C$11:$AU$151,18,0)="*",0,VLOOKUP($A22,BASIC_TAB!$C$11:$AU$151,18,0)))</f>
        <v/>
      </c>
      <c r="P22" s="111" t="str">
        <f>IF(AND(VLOOKUP($A22,BASIC_TAB!$C$11:$AU$151,8,0)="",VLOOKUP($A22,BASIC_TAB!$C$11:$AU$151,9,0)=""),"",IF(VLOOKUP($A22,BASIC_TAB!$C$11:$AU$151,19,0)="*",0,VLOOKUP($A22,BASIC_TAB!$C$11:$AU$151,19,0)))</f>
        <v/>
      </c>
      <c r="Q22" s="111" t="str">
        <f>IF(AND(VLOOKUP($A22,BASIC_TAB!$C$11:$AU$151,8,0)="",VLOOKUP($A22,BASIC_TAB!$C$11:$AU$151,9,0)=""),"",IF(VLOOKUP($A22,BASIC_TAB!$C$11:$AU$151,20,0)="*",0,VLOOKUP($A22,BASIC_TAB!$C$11:$AU$151,20,0)))</f>
        <v/>
      </c>
      <c r="R22" s="111" t="str">
        <f>IF(AND(VLOOKUP($A22,BASIC_TAB!$C$11:$AU$151,8,0)="",VLOOKUP($A22,BASIC_TAB!$C$11:$AU$151,9,0)=""),"",IF(VLOOKUP($A22,BASIC_TAB!$C$11:$AU$151,21,0)="*",0,VLOOKUP($A22,BASIC_TAB!$C$11:$AU$151,21,0)))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VLOOKUP(LARGE(BASIC_TAB!$B$11:$B$151,ROW(B23)-5),BASIC_TAB!$B$11:$C$151,2,0)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0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IF(AND(VLOOKUP($A23,BASIC_TAB!$C$11:$AU$151,8,0)="",VLOOKUP($A23,BASIC_TAB!$C$11:$AU$151,9,0)=""),"",IF(VLOOKUP($A23,BASIC_TAB!$C$11:$AU$151,18,0)="*",0,VLOOKUP($A23,BASIC_TAB!$C$11:$AU$151,18,0)))</f>
        <v/>
      </c>
      <c r="P23" s="111" t="str">
        <f>IF(AND(VLOOKUP($A23,BASIC_TAB!$C$11:$AU$151,8,0)="",VLOOKUP($A23,BASIC_TAB!$C$11:$AU$151,9,0)=""),"",IF(VLOOKUP($A23,BASIC_TAB!$C$11:$AU$151,19,0)="*",0,VLOOKUP($A23,BASIC_TAB!$C$11:$AU$151,19,0)))</f>
        <v/>
      </c>
      <c r="Q23" s="111" t="str">
        <f>IF(AND(VLOOKUP($A23,BASIC_TAB!$C$11:$AU$151,8,0)="",VLOOKUP($A23,BASIC_TAB!$C$11:$AU$151,9,0)=""),"",IF(VLOOKUP($A23,BASIC_TAB!$C$11:$AU$151,20,0)="*",0,VLOOKUP($A23,BASIC_TAB!$C$11:$AU$151,20,0)))</f>
        <v/>
      </c>
      <c r="R23" s="111" t="str">
        <f>IF(AND(VLOOKUP($A23,BASIC_TAB!$C$11:$AU$151,8,0)="",VLOOKUP($A23,BASIC_TAB!$C$11:$AU$151,9,0)=""),"",IF(VLOOKUP($A23,BASIC_TAB!$C$11:$AU$151,21,0)="*",0,VLOOKUP($A23,BASIC_TAB!$C$11:$AU$151,21,0)))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VLOOKUP(LARGE(BASIC_TAB!$B$11:$B$151,ROW(B24)-5),BASIC_TAB!$B$11:$C$151,2,0)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0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IF(AND(VLOOKUP($A24,BASIC_TAB!$C$11:$AU$151,8,0)="",VLOOKUP($A24,BASIC_TAB!$C$11:$AU$151,9,0)=""),"",IF(VLOOKUP($A24,BASIC_TAB!$C$11:$AU$151,18,0)="*",0,VLOOKUP($A24,BASIC_TAB!$C$11:$AU$151,18,0)))</f>
        <v/>
      </c>
      <c r="P24" s="111" t="str">
        <f>IF(AND(VLOOKUP($A24,BASIC_TAB!$C$11:$AU$151,8,0)="",VLOOKUP($A24,BASIC_TAB!$C$11:$AU$151,9,0)=""),"",IF(VLOOKUP($A24,BASIC_TAB!$C$11:$AU$151,19,0)="*",0,VLOOKUP($A24,BASIC_TAB!$C$11:$AU$151,19,0)))</f>
        <v/>
      </c>
      <c r="Q24" s="111" t="str">
        <f>IF(AND(VLOOKUP($A24,BASIC_TAB!$C$11:$AU$151,8,0)="",VLOOKUP($A24,BASIC_TAB!$C$11:$AU$151,9,0)=""),"",IF(VLOOKUP($A24,BASIC_TAB!$C$11:$AU$151,20,0)="*",0,VLOOKUP($A24,BASIC_TAB!$C$11:$AU$151,20,0)))</f>
        <v/>
      </c>
      <c r="R24" s="111" t="str">
        <f>IF(AND(VLOOKUP($A24,BASIC_TAB!$C$11:$AU$151,8,0)="",VLOOKUP($A24,BASIC_TAB!$C$11:$AU$151,9,0)=""),"",IF(VLOOKUP($A24,BASIC_TAB!$C$11:$AU$151,21,0)="*",0,VLOOKUP($A24,BASIC_TAB!$C$11:$AU$151,21,0)))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VLOOKUP(LARGE(BASIC_TAB!$B$11:$B$151,ROW(B25)-5),BASIC_TAB!$B$11:$C$151,2,0)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0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IF(AND(VLOOKUP($A25,BASIC_TAB!$C$11:$AU$151,8,0)="",VLOOKUP($A25,BASIC_TAB!$C$11:$AU$151,9,0)=""),"",IF(VLOOKUP($A25,BASIC_TAB!$C$11:$AU$151,18,0)="*",0,VLOOKUP($A25,BASIC_TAB!$C$11:$AU$151,18,0)))</f>
        <v/>
      </c>
      <c r="P25" s="111" t="str">
        <f>IF(AND(VLOOKUP($A25,BASIC_TAB!$C$11:$AU$151,8,0)="",VLOOKUP($A25,BASIC_TAB!$C$11:$AU$151,9,0)=""),"",IF(VLOOKUP($A25,BASIC_TAB!$C$11:$AU$151,19,0)="*",0,VLOOKUP($A25,BASIC_TAB!$C$11:$AU$151,19,0)))</f>
        <v/>
      </c>
      <c r="Q25" s="111" t="str">
        <f>IF(AND(VLOOKUP($A25,BASIC_TAB!$C$11:$AU$151,8,0)="",VLOOKUP($A25,BASIC_TAB!$C$11:$AU$151,9,0)=""),"",IF(VLOOKUP($A25,BASIC_TAB!$C$11:$AU$151,20,0)="*",0,VLOOKUP($A25,BASIC_TAB!$C$11:$AU$151,20,0)))</f>
        <v/>
      </c>
      <c r="R25" s="111" t="str">
        <f>IF(AND(VLOOKUP($A25,BASIC_TAB!$C$11:$AU$151,8,0)="",VLOOKUP($A25,BASIC_TAB!$C$11:$AU$151,9,0)=""),"",IF(VLOOKUP($A25,BASIC_TAB!$C$11:$AU$151,21,0)="*",0,VLOOKUP($A25,BASIC_TAB!$C$11:$AU$151,21,0)))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VLOOKUP(LARGE(BASIC_TAB!$B$11:$B$151,ROW(B26)-5),BASIC_TAB!$B$11:$C$151,2,0)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0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IF(AND(VLOOKUP($A26,BASIC_TAB!$C$11:$AU$151,8,0)="",VLOOKUP($A26,BASIC_TAB!$C$11:$AU$151,9,0)=""),"",IF(VLOOKUP($A26,BASIC_TAB!$C$11:$AU$151,18,0)="*",0,VLOOKUP($A26,BASIC_TAB!$C$11:$AU$151,18,0)))</f>
        <v/>
      </c>
      <c r="P26" s="111" t="str">
        <f>IF(AND(VLOOKUP($A26,BASIC_TAB!$C$11:$AU$151,8,0)="",VLOOKUP($A26,BASIC_TAB!$C$11:$AU$151,9,0)=""),"",IF(VLOOKUP($A26,BASIC_TAB!$C$11:$AU$151,19,0)="*",0,VLOOKUP($A26,BASIC_TAB!$C$11:$AU$151,19,0)))</f>
        <v/>
      </c>
      <c r="Q26" s="111" t="str">
        <f>IF(AND(VLOOKUP($A26,BASIC_TAB!$C$11:$AU$151,8,0)="",VLOOKUP($A26,BASIC_TAB!$C$11:$AU$151,9,0)=""),"",IF(VLOOKUP($A26,BASIC_TAB!$C$11:$AU$151,20,0)="*",0,VLOOKUP($A26,BASIC_TAB!$C$11:$AU$151,20,0)))</f>
        <v/>
      </c>
      <c r="R26" s="111" t="str">
        <f>IF(AND(VLOOKUP($A26,BASIC_TAB!$C$11:$AU$151,8,0)="",VLOOKUP($A26,BASIC_TAB!$C$11:$AU$151,9,0)=""),"",IF(VLOOKUP($A26,BASIC_TAB!$C$11:$AU$151,21,0)="*",0,VLOOKUP($A26,BASIC_TAB!$C$11:$AU$151,21,0)))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VLOOKUP(LARGE(BASIC_TAB!$B$11:$B$151,ROW(B27)-5),BASIC_TAB!$B$11:$C$151,2,0)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0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IF(AND(VLOOKUP($A27,BASIC_TAB!$C$11:$AU$151,8,0)="",VLOOKUP($A27,BASIC_TAB!$C$11:$AU$151,9,0)=""),"",IF(VLOOKUP($A27,BASIC_TAB!$C$11:$AU$151,18,0)="*",0,VLOOKUP($A27,BASIC_TAB!$C$11:$AU$151,18,0)))</f>
        <v/>
      </c>
      <c r="P27" s="111" t="str">
        <f>IF(AND(VLOOKUP($A27,BASIC_TAB!$C$11:$AU$151,8,0)="",VLOOKUP($A27,BASIC_TAB!$C$11:$AU$151,9,0)=""),"",IF(VLOOKUP($A27,BASIC_TAB!$C$11:$AU$151,19,0)="*",0,VLOOKUP($A27,BASIC_TAB!$C$11:$AU$151,19,0)))</f>
        <v/>
      </c>
      <c r="Q27" s="111" t="str">
        <f>IF(AND(VLOOKUP($A27,BASIC_TAB!$C$11:$AU$151,8,0)="",VLOOKUP($A27,BASIC_TAB!$C$11:$AU$151,9,0)=""),"",IF(VLOOKUP($A27,BASIC_TAB!$C$11:$AU$151,20,0)="*",0,VLOOKUP($A27,BASIC_TAB!$C$11:$AU$151,20,0)))</f>
        <v/>
      </c>
      <c r="R27" s="111" t="str">
        <f>IF(AND(VLOOKUP($A27,BASIC_TAB!$C$11:$AU$151,8,0)="",VLOOKUP($A27,BASIC_TAB!$C$11:$AU$151,9,0)=""),"",IF(VLOOKUP($A27,BASIC_TAB!$C$11:$AU$151,21,0)="*",0,VLOOKUP($A27,BASIC_TAB!$C$11:$AU$151,21,0)))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VLOOKUP(LARGE(BASIC_TAB!$B$11:$B$151,ROW(B28)-5),BASIC_TAB!$B$11:$C$151,2,0)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IF(AND(VLOOKUP($A28,BASIC_TAB!$C$11:$AU$151,8,0)="",VLOOKUP($A28,BASIC_TAB!$C$11:$AU$151,9,0)=""),"",IF(VLOOKUP($A28,BASIC_TAB!$C$11:$AU$151,18,0)="*",0,VLOOKUP($A28,BASIC_TAB!$C$11:$AU$151,18,0)))</f>
        <v/>
      </c>
      <c r="P28" s="111" t="str">
        <f>IF(AND(VLOOKUP($A28,BASIC_TAB!$C$11:$AU$151,8,0)="",VLOOKUP($A28,BASIC_TAB!$C$11:$AU$151,9,0)=""),"",IF(VLOOKUP($A28,BASIC_TAB!$C$11:$AU$151,19,0)="*",0,VLOOKUP($A28,BASIC_TAB!$C$11:$AU$151,19,0)))</f>
        <v/>
      </c>
      <c r="Q28" s="111" t="str">
        <f>IF(AND(VLOOKUP($A28,BASIC_TAB!$C$11:$AU$151,8,0)="",VLOOKUP($A28,BASIC_TAB!$C$11:$AU$151,9,0)=""),"",IF(VLOOKUP($A28,BASIC_TAB!$C$11:$AU$151,20,0)="*",0,VLOOKUP($A28,BASIC_TAB!$C$11:$AU$151,20,0)))</f>
        <v/>
      </c>
      <c r="R28" s="111" t="str">
        <f>IF(AND(VLOOKUP($A28,BASIC_TAB!$C$11:$AU$151,8,0)="",VLOOKUP($A28,BASIC_TAB!$C$11:$AU$151,9,0)=""),"",IF(VLOOKUP($A28,BASIC_TAB!$C$11:$AU$151,21,0)="*",0,VLOOKUP($A28,BASIC_TAB!$C$11:$AU$151,21,0)))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VLOOKUP(LARGE(BASIC_TAB!$B$11:$B$151,ROW(B29)-5),BASIC_TAB!$B$11:$C$151,2,0)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IF(AND(VLOOKUP($A29,BASIC_TAB!$C$11:$AU$151,8,0)="",VLOOKUP($A29,BASIC_TAB!$C$11:$AU$151,9,0)=""),"",IF(VLOOKUP($A29,BASIC_TAB!$C$11:$AU$151,18,0)="*",0,VLOOKUP($A29,BASIC_TAB!$C$11:$AU$151,18,0)))</f>
        <v/>
      </c>
      <c r="P29" s="111" t="str">
        <f>IF(AND(VLOOKUP($A29,BASIC_TAB!$C$11:$AU$151,8,0)="",VLOOKUP($A29,BASIC_TAB!$C$11:$AU$151,9,0)=""),"",IF(VLOOKUP($A29,BASIC_TAB!$C$11:$AU$151,19,0)="*",0,VLOOKUP($A29,BASIC_TAB!$C$11:$AU$151,19,0)))</f>
        <v/>
      </c>
      <c r="Q29" s="111" t="str">
        <f>IF(AND(VLOOKUP($A29,BASIC_TAB!$C$11:$AU$151,8,0)="",VLOOKUP($A29,BASIC_TAB!$C$11:$AU$151,9,0)=""),"",IF(VLOOKUP($A29,BASIC_TAB!$C$11:$AU$151,20,0)="*",0,VLOOKUP($A29,BASIC_TAB!$C$11:$AU$151,20,0)))</f>
        <v/>
      </c>
      <c r="R29" s="111" t="str">
        <f>IF(AND(VLOOKUP($A29,BASIC_TAB!$C$11:$AU$151,8,0)="",VLOOKUP($A29,BASIC_TAB!$C$11:$AU$151,9,0)=""),"",IF(VLOOKUP($A29,BASIC_TAB!$C$11:$AU$151,21,0)="*",0,VLOOKUP($A29,BASIC_TAB!$C$11:$AU$151,21,0)))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VLOOKUP(LARGE(BASIC_TAB!$B$11:$B$151,ROW(B30)-5),BASIC_TAB!$B$11:$C$151,2,0)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IF(AND(VLOOKUP($A30,BASIC_TAB!$C$11:$AU$151,8,0)="",VLOOKUP($A30,BASIC_TAB!$C$11:$AU$151,9,0)=""),"",IF(VLOOKUP($A30,BASIC_TAB!$C$11:$AU$151,18,0)="*",0,VLOOKUP($A30,BASIC_TAB!$C$11:$AU$151,18,0)))</f>
        <v/>
      </c>
      <c r="P30" s="111" t="str">
        <f>IF(AND(VLOOKUP($A30,BASIC_TAB!$C$11:$AU$151,8,0)="",VLOOKUP($A30,BASIC_TAB!$C$11:$AU$151,9,0)=""),"",IF(VLOOKUP($A30,BASIC_TAB!$C$11:$AU$151,19,0)="*",0,VLOOKUP($A30,BASIC_TAB!$C$11:$AU$151,19,0)))</f>
        <v/>
      </c>
      <c r="Q30" s="111" t="str">
        <f>IF(AND(VLOOKUP($A30,BASIC_TAB!$C$11:$AU$151,8,0)="",VLOOKUP($A30,BASIC_TAB!$C$11:$AU$151,9,0)=""),"",IF(VLOOKUP($A30,BASIC_TAB!$C$11:$AU$151,20,0)="*",0,VLOOKUP($A30,BASIC_TAB!$C$11:$AU$151,20,0)))</f>
        <v/>
      </c>
      <c r="R30" s="111" t="str">
        <f>IF(AND(VLOOKUP($A30,BASIC_TAB!$C$11:$AU$151,8,0)="",VLOOKUP($A30,BASIC_TAB!$C$11:$AU$151,9,0)=""),"",IF(VLOOKUP($A30,BASIC_TAB!$C$11:$AU$151,21,0)="*",0,VLOOKUP($A30,BASIC_TAB!$C$11:$AU$151,21,0)))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VLOOKUP(LARGE(BASIC_TAB!$B$11:$B$151,ROW(B31)-5),BASIC_TAB!$B$11:$C$151,2,0)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IF(AND(VLOOKUP($A31,BASIC_TAB!$C$11:$AU$151,8,0)="",VLOOKUP($A31,BASIC_TAB!$C$11:$AU$151,9,0)=""),"",IF(VLOOKUP($A31,BASIC_TAB!$C$11:$AU$151,18,0)="*",0,VLOOKUP($A31,BASIC_TAB!$C$11:$AU$151,18,0)))</f>
        <v/>
      </c>
      <c r="P31" s="111" t="str">
        <f>IF(AND(VLOOKUP($A31,BASIC_TAB!$C$11:$AU$151,8,0)="",VLOOKUP($A31,BASIC_TAB!$C$11:$AU$151,9,0)=""),"",IF(VLOOKUP($A31,BASIC_TAB!$C$11:$AU$151,19,0)="*",0,VLOOKUP($A31,BASIC_TAB!$C$11:$AU$151,19,0)))</f>
        <v/>
      </c>
      <c r="Q31" s="111" t="str">
        <f>IF(AND(VLOOKUP($A31,BASIC_TAB!$C$11:$AU$151,8,0)="",VLOOKUP($A31,BASIC_TAB!$C$11:$AU$151,9,0)=""),"",IF(VLOOKUP($A31,BASIC_TAB!$C$11:$AU$151,20,0)="*",0,VLOOKUP($A31,BASIC_TAB!$C$11:$AU$151,20,0)))</f>
        <v/>
      </c>
      <c r="R31" s="111" t="str">
        <f>IF(AND(VLOOKUP($A31,BASIC_TAB!$C$11:$AU$151,8,0)="",VLOOKUP($A31,BASIC_TAB!$C$11:$AU$151,9,0)=""),"",IF(VLOOKUP($A31,BASIC_TAB!$C$11:$AU$151,21,0)="*",0,VLOOKUP($A31,BASIC_TAB!$C$11:$AU$151,21,0)))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VLOOKUP(LARGE(BASIC_TAB!$B$11:$B$151,ROW(B32)-5),BASIC_TAB!$B$11:$C$151,2,0)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IF(AND(VLOOKUP($A32,BASIC_TAB!$C$11:$AU$151,8,0)="",VLOOKUP($A32,BASIC_TAB!$C$11:$AU$151,9,0)=""),"",IF(VLOOKUP($A32,BASIC_TAB!$C$11:$AU$151,18,0)="*",0,VLOOKUP($A32,BASIC_TAB!$C$11:$AU$151,18,0)))</f>
        <v/>
      </c>
      <c r="P32" s="111" t="str">
        <f>IF(AND(VLOOKUP($A32,BASIC_TAB!$C$11:$AU$151,8,0)="",VLOOKUP($A32,BASIC_TAB!$C$11:$AU$151,9,0)=""),"",IF(VLOOKUP($A32,BASIC_TAB!$C$11:$AU$151,19,0)="*",0,VLOOKUP($A32,BASIC_TAB!$C$11:$AU$151,19,0)))</f>
        <v/>
      </c>
      <c r="Q32" s="111" t="str">
        <f>IF(AND(VLOOKUP($A32,BASIC_TAB!$C$11:$AU$151,8,0)="",VLOOKUP($A32,BASIC_TAB!$C$11:$AU$151,9,0)=""),"",IF(VLOOKUP($A32,BASIC_TAB!$C$11:$AU$151,20,0)="*",0,VLOOKUP($A32,BASIC_TAB!$C$11:$AU$151,20,0)))</f>
        <v/>
      </c>
      <c r="R32" s="111" t="str">
        <f>IF(AND(VLOOKUP($A32,BASIC_TAB!$C$11:$AU$151,8,0)="",VLOOKUP($A32,BASIC_TAB!$C$11:$AU$151,9,0)=""),"",IF(VLOOKUP($A32,BASIC_TAB!$C$11:$AU$151,21,0)="*",0,VLOOKUP($A32,BASIC_TAB!$C$11:$AU$151,21,0)))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VLOOKUP(LARGE(BASIC_TAB!$B$11:$B$151,ROW(B33)-5),BASIC_TAB!$B$11:$C$151,2,0)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IF(AND(VLOOKUP($A33,BASIC_TAB!$C$11:$AU$151,8,0)="",VLOOKUP($A33,BASIC_TAB!$C$11:$AU$151,9,0)=""),"",IF(VLOOKUP($A33,BASIC_TAB!$C$11:$AU$151,18,0)="*",0,VLOOKUP($A33,BASIC_TAB!$C$11:$AU$151,18,0)))</f>
        <v/>
      </c>
      <c r="P33" s="111" t="str">
        <f>IF(AND(VLOOKUP($A33,BASIC_TAB!$C$11:$AU$151,8,0)="",VLOOKUP($A33,BASIC_TAB!$C$11:$AU$151,9,0)=""),"",IF(VLOOKUP($A33,BASIC_TAB!$C$11:$AU$151,19,0)="*",0,VLOOKUP($A33,BASIC_TAB!$C$11:$AU$151,19,0)))</f>
        <v/>
      </c>
      <c r="Q33" s="111" t="str">
        <f>IF(AND(VLOOKUP($A33,BASIC_TAB!$C$11:$AU$151,8,0)="",VLOOKUP($A33,BASIC_TAB!$C$11:$AU$151,9,0)=""),"",IF(VLOOKUP($A33,BASIC_TAB!$C$11:$AU$151,20,0)="*",0,VLOOKUP($A33,BASIC_TAB!$C$11:$AU$151,20,0)))</f>
        <v/>
      </c>
      <c r="R33" s="111" t="str">
        <f>IF(AND(VLOOKUP($A33,BASIC_TAB!$C$11:$AU$151,8,0)="",VLOOKUP($A33,BASIC_TAB!$C$11:$AU$151,9,0)=""),"",IF(VLOOKUP($A33,BASIC_TAB!$C$11:$AU$151,21,0)="*",0,VLOOKUP($A33,BASIC_TAB!$C$11:$AU$151,21,0)))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VLOOKUP(LARGE(BASIC_TAB!$B$11:$B$151,ROW(B34)-5),BASIC_TAB!$B$11:$C$151,2,0)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IF(AND(VLOOKUP($A34,BASIC_TAB!$C$11:$AU$151,8,0)="",VLOOKUP($A34,BASIC_TAB!$C$11:$AU$151,9,0)=""),"",IF(VLOOKUP($A34,BASIC_TAB!$C$11:$AU$151,18,0)="*",0,VLOOKUP($A34,BASIC_TAB!$C$11:$AU$151,18,0)))</f>
        <v/>
      </c>
      <c r="P34" s="111" t="str">
        <f>IF(AND(VLOOKUP($A34,BASIC_TAB!$C$11:$AU$151,8,0)="",VLOOKUP($A34,BASIC_TAB!$C$11:$AU$151,9,0)=""),"",IF(VLOOKUP($A34,BASIC_TAB!$C$11:$AU$151,19,0)="*",0,VLOOKUP($A34,BASIC_TAB!$C$11:$AU$151,19,0)))</f>
        <v/>
      </c>
      <c r="Q34" s="111" t="str">
        <f>IF(AND(VLOOKUP($A34,BASIC_TAB!$C$11:$AU$151,8,0)="",VLOOKUP($A34,BASIC_TAB!$C$11:$AU$151,9,0)=""),"",IF(VLOOKUP($A34,BASIC_TAB!$C$11:$AU$151,20,0)="*",0,VLOOKUP($A34,BASIC_TAB!$C$11:$AU$151,20,0)))</f>
        <v/>
      </c>
      <c r="R34" s="111" t="str">
        <f>IF(AND(VLOOKUP($A34,BASIC_TAB!$C$11:$AU$151,8,0)="",VLOOKUP($A34,BASIC_TAB!$C$11:$AU$151,9,0)=""),"",IF(VLOOKUP($A34,BASIC_TAB!$C$11:$AU$151,21,0)="*",0,VLOOKUP($A34,BASIC_TAB!$C$11:$AU$151,21,0)))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VLOOKUP(LARGE(BASIC_TAB!$B$11:$B$151,ROW(B35)-5),BASIC_TAB!$B$11:$C$151,2,0)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IF(AND(VLOOKUP($A35,BASIC_TAB!$C$11:$AU$151,8,0)="",VLOOKUP($A35,BASIC_TAB!$C$11:$AU$151,9,0)=""),"",IF(VLOOKUP($A35,BASIC_TAB!$C$11:$AU$151,18,0)="*",0,VLOOKUP($A35,BASIC_TAB!$C$11:$AU$151,18,0)))</f>
        <v/>
      </c>
      <c r="P35" s="111" t="str">
        <f>IF(AND(VLOOKUP($A35,BASIC_TAB!$C$11:$AU$151,8,0)="",VLOOKUP($A35,BASIC_TAB!$C$11:$AU$151,9,0)=""),"",IF(VLOOKUP($A35,BASIC_TAB!$C$11:$AU$151,19,0)="*",0,VLOOKUP($A35,BASIC_TAB!$C$11:$AU$151,19,0)))</f>
        <v/>
      </c>
      <c r="Q35" s="111" t="str">
        <f>IF(AND(VLOOKUP($A35,BASIC_TAB!$C$11:$AU$151,8,0)="",VLOOKUP($A35,BASIC_TAB!$C$11:$AU$151,9,0)=""),"",IF(VLOOKUP($A35,BASIC_TAB!$C$11:$AU$151,20,0)="*",0,VLOOKUP($A35,BASIC_TAB!$C$11:$AU$151,20,0)))</f>
        <v/>
      </c>
      <c r="R35" s="111" t="str">
        <f>IF(AND(VLOOKUP($A35,BASIC_TAB!$C$11:$AU$151,8,0)="",VLOOKUP($A35,BASIC_TAB!$C$11:$AU$151,9,0)=""),"",IF(VLOOKUP($A35,BASIC_TAB!$C$11:$AU$151,21,0)="*",0,VLOOKUP($A35,BASIC_TAB!$C$11:$AU$151,21,0)))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VLOOKUP(LARGE(BASIC_TAB!$B$11:$B$151,ROW(B36)-5),BASIC_TAB!$B$11:$C$151,2,0)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IF(AND(VLOOKUP($A36,BASIC_TAB!$C$11:$AU$151,8,0)="",VLOOKUP($A36,BASIC_TAB!$C$11:$AU$151,9,0)=""),"",IF(VLOOKUP($A36,BASIC_TAB!$C$11:$AU$151,18,0)="*",0,VLOOKUP($A36,BASIC_TAB!$C$11:$AU$151,18,0)))</f>
        <v/>
      </c>
      <c r="P36" s="111" t="str">
        <f>IF(AND(VLOOKUP($A36,BASIC_TAB!$C$11:$AU$151,8,0)="",VLOOKUP($A36,BASIC_TAB!$C$11:$AU$151,9,0)=""),"",IF(VLOOKUP($A36,BASIC_TAB!$C$11:$AU$151,19,0)="*",0,VLOOKUP($A36,BASIC_TAB!$C$11:$AU$151,19,0)))</f>
        <v/>
      </c>
      <c r="Q36" s="111" t="str">
        <f>IF(AND(VLOOKUP($A36,BASIC_TAB!$C$11:$AU$151,8,0)="",VLOOKUP($A36,BASIC_TAB!$C$11:$AU$151,9,0)=""),"",IF(VLOOKUP($A36,BASIC_TAB!$C$11:$AU$151,20,0)="*",0,VLOOKUP($A36,BASIC_TAB!$C$11:$AU$151,20,0)))</f>
        <v/>
      </c>
      <c r="R36" s="111" t="str">
        <f>IF(AND(VLOOKUP($A36,BASIC_TAB!$C$11:$AU$151,8,0)="",VLOOKUP($A36,BASIC_TAB!$C$11:$AU$151,9,0)=""),"",IF(VLOOKUP($A36,BASIC_TAB!$C$11:$AU$151,21,0)="*",0,VLOOKUP($A36,BASIC_TAB!$C$11:$AU$151,21,0)))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VLOOKUP(LARGE(BASIC_TAB!$B$11:$B$151,ROW(B37)-5),BASIC_TAB!$B$11:$C$151,2,0)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0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IF(AND(VLOOKUP($A37,BASIC_TAB!$C$11:$AU$151,8,0)="",VLOOKUP($A37,BASIC_TAB!$C$11:$AU$151,9,0)=""),"",IF(VLOOKUP($A37,BASIC_TAB!$C$11:$AU$151,18,0)="*",0,VLOOKUP($A37,BASIC_TAB!$C$11:$AU$151,18,0)))</f>
        <v/>
      </c>
      <c r="P37" s="111" t="str">
        <f>IF(AND(VLOOKUP($A37,BASIC_TAB!$C$11:$AU$151,8,0)="",VLOOKUP($A37,BASIC_TAB!$C$11:$AU$151,9,0)=""),"",IF(VLOOKUP($A37,BASIC_TAB!$C$11:$AU$151,19,0)="*",0,VLOOKUP($A37,BASIC_TAB!$C$11:$AU$151,19,0)))</f>
        <v/>
      </c>
      <c r="Q37" s="111" t="str">
        <f>IF(AND(VLOOKUP($A37,BASIC_TAB!$C$11:$AU$151,8,0)="",VLOOKUP($A37,BASIC_TAB!$C$11:$AU$151,9,0)=""),"",IF(VLOOKUP($A37,BASIC_TAB!$C$11:$AU$151,20,0)="*",0,VLOOKUP($A37,BASIC_TAB!$C$11:$AU$151,20,0)))</f>
        <v/>
      </c>
      <c r="R37" s="111" t="str">
        <f>IF(AND(VLOOKUP($A37,BASIC_TAB!$C$11:$AU$151,8,0)="",VLOOKUP($A37,BASIC_TAB!$C$11:$AU$151,9,0)=""),"",IF(VLOOKUP($A37,BASIC_TAB!$C$11:$AU$151,21,0)="*",0,VLOOKUP($A37,BASIC_TAB!$C$11:$AU$151,21,0)))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VLOOKUP(LARGE(BASIC_TAB!$B$11:$B$151,ROW(B38)-5),BASIC_TAB!$B$11:$C$151,2,0)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0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IF(AND(VLOOKUP($A38,BASIC_TAB!$C$11:$AU$151,8,0)="",VLOOKUP($A38,BASIC_TAB!$C$11:$AU$151,9,0)=""),"",IF(VLOOKUP($A38,BASIC_TAB!$C$11:$AU$151,18,0)="*",0,VLOOKUP($A38,BASIC_TAB!$C$11:$AU$151,18,0)))</f>
        <v/>
      </c>
      <c r="P38" s="111" t="str">
        <f>IF(AND(VLOOKUP($A38,BASIC_TAB!$C$11:$AU$151,8,0)="",VLOOKUP($A38,BASIC_TAB!$C$11:$AU$151,9,0)=""),"",IF(VLOOKUP($A38,BASIC_TAB!$C$11:$AU$151,19,0)="*",0,VLOOKUP($A38,BASIC_TAB!$C$11:$AU$151,19,0)))</f>
        <v/>
      </c>
      <c r="Q38" s="111" t="str">
        <f>IF(AND(VLOOKUP($A38,BASIC_TAB!$C$11:$AU$151,8,0)="",VLOOKUP($A38,BASIC_TAB!$C$11:$AU$151,9,0)=""),"",IF(VLOOKUP($A38,BASIC_TAB!$C$11:$AU$151,20,0)="*",0,VLOOKUP($A38,BASIC_TAB!$C$11:$AU$151,20,0)))</f>
        <v/>
      </c>
      <c r="R38" s="111" t="str">
        <f>IF(AND(VLOOKUP($A38,BASIC_TAB!$C$11:$AU$151,8,0)="",VLOOKUP($A38,BASIC_TAB!$C$11:$AU$151,9,0)=""),"",IF(VLOOKUP($A38,BASIC_TAB!$C$11:$AU$151,21,0)="*",0,VLOOKUP($A38,BASIC_TAB!$C$11:$AU$151,21,0)))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VLOOKUP(LARGE(BASIC_TAB!$B$11:$B$151,ROW(B39)-5),BASIC_TAB!$B$11:$C$151,2,0)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0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IF(AND(VLOOKUP($A39,BASIC_TAB!$C$11:$AU$151,8,0)="",VLOOKUP($A39,BASIC_TAB!$C$11:$AU$151,9,0)=""),"",IF(VLOOKUP($A39,BASIC_TAB!$C$11:$AU$151,18,0)="*",0,VLOOKUP($A39,BASIC_TAB!$C$11:$AU$151,18,0)))</f>
        <v/>
      </c>
      <c r="P39" s="111" t="str">
        <f>IF(AND(VLOOKUP($A39,BASIC_TAB!$C$11:$AU$151,8,0)="",VLOOKUP($A39,BASIC_TAB!$C$11:$AU$151,9,0)=""),"",IF(VLOOKUP($A39,BASIC_TAB!$C$11:$AU$151,19,0)="*",0,VLOOKUP($A39,BASIC_TAB!$C$11:$AU$151,19,0)))</f>
        <v/>
      </c>
      <c r="Q39" s="111" t="str">
        <f>IF(AND(VLOOKUP($A39,BASIC_TAB!$C$11:$AU$151,8,0)="",VLOOKUP($A39,BASIC_TAB!$C$11:$AU$151,9,0)=""),"",IF(VLOOKUP($A39,BASIC_TAB!$C$11:$AU$151,20,0)="*",0,VLOOKUP($A39,BASIC_TAB!$C$11:$AU$151,20,0)))</f>
        <v/>
      </c>
      <c r="R39" s="111" t="str">
        <f>IF(AND(VLOOKUP($A39,BASIC_TAB!$C$11:$AU$151,8,0)="",VLOOKUP($A39,BASIC_TAB!$C$11:$AU$151,9,0)=""),"",IF(VLOOKUP($A39,BASIC_TAB!$C$11:$AU$151,21,0)="*",0,VLOOKUP($A39,BASIC_TAB!$C$11:$AU$151,21,0)))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VLOOKUP(LARGE(BASIC_TAB!$B$11:$B$151,ROW(B40)-5),BASIC_TAB!$B$11:$C$151,2,0)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IF(AND(VLOOKUP($A40,BASIC_TAB!$C$11:$AU$151,8,0)="",VLOOKUP($A40,BASIC_TAB!$C$11:$AU$151,9,0)=""),"",IF(VLOOKUP($A40,BASIC_TAB!$C$11:$AU$151,18,0)="*",0,VLOOKUP($A40,BASIC_TAB!$C$11:$AU$151,18,0)))</f>
        <v/>
      </c>
      <c r="P40" s="111" t="str">
        <f>IF(AND(VLOOKUP($A40,BASIC_TAB!$C$11:$AU$151,8,0)="",VLOOKUP($A40,BASIC_TAB!$C$11:$AU$151,9,0)=""),"",IF(VLOOKUP($A40,BASIC_TAB!$C$11:$AU$151,19,0)="*",0,VLOOKUP($A40,BASIC_TAB!$C$11:$AU$151,19,0)))</f>
        <v/>
      </c>
      <c r="Q40" s="111" t="str">
        <f>IF(AND(VLOOKUP($A40,BASIC_TAB!$C$11:$AU$151,8,0)="",VLOOKUP($A40,BASIC_TAB!$C$11:$AU$151,9,0)=""),"",IF(VLOOKUP($A40,BASIC_TAB!$C$11:$AU$151,20,0)="*",0,VLOOKUP($A40,BASIC_TAB!$C$11:$AU$151,20,0)))</f>
        <v/>
      </c>
      <c r="R40" s="111" t="str">
        <f>IF(AND(VLOOKUP($A40,BASIC_TAB!$C$11:$AU$151,8,0)="",VLOOKUP($A40,BASIC_TAB!$C$11:$AU$151,9,0)=""),"",IF(VLOOKUP($A40,BASIC_TAB!$C$11:$AU$151,21,0)="*",0,VLOOKUP($A40,BASIC_TAB!$C$11:$AU$151,21,0)))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VLOOKUP(LARGE(BASIC_TAB!$B$11:$B$151,ROW(B41)-5),BASIC_TAB!$B$11:$C$151,2,0)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0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IF(AND(VLOOKUP($A41,BASIC_TAB!$C$11:$AU$151,8,0)="",VLOOKUP($A41,BASIC_TAB!$C$11:$AU$151,9,0)=""),"",IF(VLOOKUP($A41,BASIC_TAB!$C$11:$AU$151,18,0)="*",0,VLOOKUP($A41,BASIC_TAB!$C$11:$AU$151,18,0)))</f>
        <v/>
      </c>
      <c r="P41" s="111" t="str">
        <f>IF(AND(VLOOKUP($A41,BASIC_TAB!$C$11:$AU$151,8,0)="",VLOOKUP($A41,BASIC_TAB!$C$11:$AU$151,9,0)=""),"",IF(VLOOKUP($A41,BASIC_TAB!$C$11:$AU$151,19,0)="*",0,VLOOKUP($A41,BASIC_TAB!$C$11:$AU$151,19,0)))</f>
        <v/>
      </c>
      <c r="Q41" s="111" t="str">
        <f>IF(AND(VLOOKUP($A41,BASIC_TAB!$C$11:$AU$151,8,0)="",VLOOKUP($A41,BASIC_TAB!$C$11:$AU$151,9,0)=""),"",IF(VLOOKUP($A41,BASIC_TAB!$C$11:$AU$151,20,0)="*",0,VLOOKUP($A41,BASIC_TAB!$C$11:$AU$151,20,0)))</f>
        <v/>
      </c>
      <c r="R41" s="111" t="str">
        <f>IF(AND(VLOOKUP($A41,BASIC_TAB!$C$11:$AU$151,8,0)="",VLOOKUP($A41,BASIC_TAB!$C$11:$AU$151,9,0)=""),"",IF(VLOOKUP($A41,BASIC_TAB!$C$11:$AU$151,21,0)="*",0,VLOOKUP($A41,BASIC_TAB!$C$11:$AU$151,21,0)))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VLOOKUP(LARGE(BASIC_TAB!$B$11:$B$151,ROW(B42)-5),BASIC_TAB!$B$11:$C$151,2,0)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IF(AND(VLOOKUP($A42,BASIC_TAB!$C$11:$AU$151,8,0)="",VLOOKUP($A42,BASIC_TAB!$C$11:$AU$151,9,0)=""),"",IF(VLOOKUP($A42,BASIC_TAB!$C$11:$AU$151,18,0)="*",0,VLOOKUP($A42,BASIC_TAB!$C$11:$AU$151,18,0)))</f>
        <v/>
      </c>
      <c r="P42" s="111" t="str">
        <f>IF(AND(VLOOKUP($A42,BASIC_TAB!$C$11:$AU$151,8,0)="",VLOOKUP($A42,BASIC_TAB!$C$11:$AU$151,9,0)=""),"",IF(VLOOKUP($A42,BASIC_TAB!$C$11:$AU$151,19,0)="*",0,VLOOKUP($A42,BASIC_TAB!$C$11:$AU$151,19,0)))</f>
        <v/>
      </c>
      <c r="Q42" s="111" t="str">
        <f>IF(AND(VLOOKUP($A42,BASIC_TAB!$C$11:$AU$151,8,0)="",VLOOKUP($A42,BASIC_TAB!$C$11:$AU$151,9,0)=""),"",IF(VLOOKUP($A42,BASIC_TAB!$C$11:$AU$151,20,0)="*",0,VLOOKUP($A42,BASIC_TAB!$C$11:$AU$151,20,0)))</f>
        <v/>
      </c>
      <c r="R42" s="111" t="str">
        <f>IF(AND(VLOOKUP($A42,BASIC_TAB!$C$11:$AU$151,8,0)="",VLOOKUP($A42,BASIC_TAB!$C$11:$AU$151,9,0)=""),"",IF(VLOOKUP($A42,BASIC_TAB!$C$11:$AU$151,21,0)="*",0,VLOOKUP($A42,BASIC_TAB!$C$11:$AU$151,21,0)))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VLOOKUP(LARGE(BASIC_TAB!$B$11:$B$151,ROW(B43)-5),BASIC_TAB!$B$11:$C$151,2,0)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IF(AND(VLOOKUP($A43,BASIC_TAB!$C$11:$AU$151,8,0)="",VLOOKUP($A43,BASIC_TAB!$C$11:$AU$151,9,0)=""),"",IF(VLOOKUP($A43,BASIC_TAB!$C$11:$AU$151,18,0)="*",0,VLOOKUP($A43,BASIC_TAB!$C$11:$AU$151,18,0)))</f>
        <v/>
      </c>
      <c r="P43" s="111" t="str">
        <f>IF(AND(VLOOKUP($A43,BASIC_TAB!$C$11:$AU$151,8,0)="",VLOOKUP($A43,BASIC_TAB!$C$11:$AU$151,9,0)=""),"",IF(VLOOKUP($A43,BASIC_TAB!$C$11:$AU$151,19,0)="*",0,VLOOKUP($A43,BASIC_TAB!$C$11:$AU$151,19,0)))</f>
        <v/>
      </c>
      <c r="Q43" s="111" t="str">
        <f>IF(AND(VLOOKUP($A43,BASIC_TAB!$C$11:$AU$151,8,0)="",VLOOKUP($A43,BASIC_TAB!$C$11:$AU$151,9,0)=""),"",IF(VLOOKUP($A43,BASIC_TAB!$C$11:$AU$151,20,0)="*",0,VLOOKUP($A43,BASIC_TAB!$C$11:$AU$151,20,0)))</f>
        <v/>
      </c>
      <c r="R43" s="111" t="str">
        <f>IF(AND(VLOOKUP($A43,BASIC_TAB!$C$11:$AU$151,8,0)="",VLOOKUP($A43,BASIC_TAB!$C$11:$AU$151,9,0)=""),"",IF(VLOOKUP($A43,BASIC_TAB!$C$11:$AU$151,21,0)="*",0,VLOOKUP($A43,BASIC_TAB!$C$11:$AU$151,21,0)))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VLOOKUP(LARGE(BASIC_TAB!$B$11:$B$151,ROW(B44)-5),BASIC_TAB!$B$11:$C$151,2,0)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IF(AND(VLOOKUP($A44,BASIC_TAB!$C$11:$AU$151,8,0)="",VLOOKUP($A44,BASIC_TAB!$C$11:$AU$151,9,0)=""),"",IF(VLOOKUP($A44,BASIC_TAB!$C$11:$AU$151,18,0)="*",0,VLOOKUP($A44,BASIC_TAB!$C$11:$AU$151,18,0)))</f>
        <v/>
      </c>
      <c r="P44" s="111" t="str">
        <f>IF(AND(VLOOKUP($A44,BASIC_TAB!$C$11:$AU$151,8,0)="",VLOOKUP($A44,BASIC_TAB!$C$11:$AU$151,9,0)=""),"",IF(VLOOKUP($A44,BASIC_TAB!$C$11:$AU$151,19,0)="*",0,VLOOKUP($A44,BASIC_TAB!$C$11:$AU$151,19,0)))</f>
        <v/>
      </c>
      <c r="Q44" s="111" t="str">
        <f>IF(AND(VLOOKUP($A44,BASIC_TAB!$C$11:$AU$151,8,0)="",VLOOKUP($A44,BASIC_TAB!$C$11:$AU$151,9,0)=""),"",IF(VLOOKUP($A44,BASIC_TAB!$C$11:$AU$151,20,0)="*",0,VLOOKUP($A44,BASIC_TAB!$C$11:$AU$151,20,0)))</f>
        <v/>
      </c>
      <c r="R44" s="111" t="str">
        <f>IF(AND(VLOOKUP($A44,BASIC_TAB!$C$11:$AU$151,8,0)="",VLOOKUP($A44,BASIC_TAB!$C$11:$AU$151,9,0)=""),"",IF(VLOOKUP($A44,BASIC_TAB!$C$11:$AU$151,21,0)="*",0,VLOOKUP($A44,BASIC_TAB!$C$11:$AU$151,21,0)))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VLOOKUP(LARGE(BASIC_TAB!$B$11:$B$151,ROW(B45)-5),BASIC_TAB!$B$11:$C$151,2,0)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IF(AND(VLOOKUP($A45,BASIC_TAB!$C$11:$AU$151,8,0)="",VLOOKUP($A45,BASIC_TAB!$C$11:$AU$151,9,0)=""),"",IF(VLOOKUP($A45,BASIC_TAB!$C$11:$AU$151,18,0)="*",0,VLOOKUP($A45,BASIC_TAB!$C$11:$AU$151,18,0)))</f>
        <v/>
      </c>
      <c r="P45" s="111" t="str">
        <f>IF(AND(VLOOKUP($A45,BASIC_TAB!$C$11:$AU$151,8,0)="",VLOOKUP($A45,BASIC_TAB!$C$11:$AU$151,9,0)=""),"",IF(VLOOKUP($A45,BASIC_TAB!$C$11:$AU$151,19,0)="*",0,VLOOKUP($A45,BASIC_TAB!$C$11:$AU$151,19,0)))</f>
        <v/>
      </c>
      <c r="Q45" s="111" t="str">
        <f>IF(AND(VLOOKUP($A45,BASIC_TAB!$C$11:$AU$151,8,0)="",VLOOKUP($A45,BASIC_TAB!$C$11:$AU$151,9,0)=""),"",IF(VLOOKUP($A45,BASIC_TAB!$C$11:$AU$151,20,0)="*",0,VLOOKUP($A45,BASIC_TAB!$C$11:$AU$151,20,0)))</f>
        <v/>
      </c>
      <c r="R45" s="111" t="str">
        <f>IF(AND(VLOOKUP($A45,BASIC_TAB!$C$11:$AU$151,8,0)="",VLOOKUP($A45,BASIC_TAB!$C$11:$AU$151,9,0)=""),"",IF(VLOOKUP($A45,BASIC_TAB!$C$11:$AU$151,21,0)="*",0,VLOOKUP($A45,BASIC_TAB!$C$11:$AU$151,21,0)))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VLOOKUP(LARGE(BASIC_TAB!$B$11:$B$151,ROW(B46)-5),BASIC_TAB!$B$11:$C$151,2,0)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0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IF(AND(VLOOKUP($A46,BASIC_TAB!$C$11:$AU$151,8,0)="",VLOOKUP($A46,BASIC_TAB!$C$11:$AU$151,9,0)=""),"",IF(VLOOKUP($A46,BASIC_TAB!$C$11:$AU$151,18,0)="*",0,VLOOKUP($A46,BASIC_TAB!$C$11:$AU$151,18,0)))</f>
        <v/>
      </c>
      <c r="P46" s="111" t="str">
        <f>IF(AND(VLOOKUP($A46,BASIC_TAB!$C$11:$AU$151,8,0)="",VLOOKUP($A46,BASIC_TAB!$C$11:$AU$151,9,0)=""),"",IF(VLOOKUP($A46,BASIC_TAB!$C$11:$AU$151,19,0)="*",0,VLOOKUP($A46,BASIC_TAB!$C$11:$AU$151,19,0)))</f>
        <v/>
      </c>
      <c r="Q46" s="111" t="str">
        <f>IF(AND(VLOOKUP($A46,BASIC_TAB!$C$11:$AU$151,8,0)="",VLOOKUP($A46,BASIC_TAB!$C$11:$AU$151,9,0)=""),"",IF(VLOOKUP($A46,BASIC_TAB!$C$11:$AU$151,20,0)="*",0,VLOOKUP($A46,BASIC_TAB!$C$11:$AU$151,20,0)))</f>
        <v/>
      </c>
      <c r="R46" s="111" t="str">
        <f>IF(AND(VLOOKUP($A46,BASIC_TAB!$C$11:$AU$151,8,0)="",VLOOKUP($A46,BASIC_TAB!$C$11:$AU$151,9,0)=""),"",IF(VLOOKUP($A46,BASIC_TAB!$C$11:$AU$151,21,0)="*",0,VLOOKUP($A46,BASIC_TAB!$C$11:$AU$151,21,0)))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VLOOKUP(LARGE(BASIC_TAB!$B$11:$B$151,ROW(B47)-5),BASIC_TAB!$B$11:$C$151,2,0)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IF(AND(VLOOKUP($A47,BASIC_TAB!$C$11:$AU$151,8,0)="",VLOOKUP($A47,BASIC_TAB!$C$11:$AU$151,9,0)=""),"",IF(VLOOKUP($A47,BASIC_TAB!$C$11:$AU$151,18,0)="*",0,VLOOKUP($A47,BASIC_TAB!$C$11:$AU$151,18,0)))</f>
        <v/>
      </c>
      <c r="P47" s="111" t="str">
        <f>IF(AND(VLOOKUP($A47,BASIC_TAB!$C$11:$AU$151,8,0)="",VLOOKUP($A47,BASIC_TAB!$C$11:$AU$151,9,0)=""),"",IF(VLOOKUP($A47,BASIC_TAB!$C$11:$AU$151,19,0)="*",0,VLOOKUP($A47,BASIC_TAB!$C$11:$AU$151,19,0)))</f>
        <v/>
      </c>
      <c r="Q47" s="111" t="str">
        <f>IF(AND(VLOOKUP($A47,BASIC_TAB!$C$11:$AU$151,8,0)="",VLOOKUP($A47,BASIC_TAB!$C$11:$AU$151,9,0)=""),"",IF(VLOOKUP($A47,BASIC_TAB!$C$11:$AU$151,20,0)="*",0,VLOOKUP($A47,BASIC_TAB!$C$11:$AU$151,20,0)))</f>
        <v/>
      </c>
      <c r="R47" s="111" t="str">
        <f>IF(AND(VLOOKUP($A47,BASIC_TAB!$C$11:$AU$151,8,0)="",VLOOKUP($A47,BASIC_TAB!$C$11:$AU$151,9,0)=""),"",IF(VLOOKUP($A47,BASIC_TAB!$C$11:$AU$151,21,0)="*",0,VLOOKUP($A47,BASIC_TAB!$C$11:$AU$151,21,0)))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VLOOKUP(LARGE(BASIC_TAB!$B$11:$B$151,ROW(B48)-5),BASIC_TAB!$B$11:$C$151,2,0)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IF(AND(VLOOKUP($A48,BASIC_TAB!$C$11:$AU$151,8,0)="",VLOOKUP($A48,BASIC_TAB!$C$11:$AU$151,9,0)=""),"",IF(VLOOKUP($A48,BASIC_TAB!$C$11:$AU$151,18,0)="*",0,VLOOKUP($A48,BASIC_TAB!$C$11:$AU$151,18,0)))</f>
        <v/>
      </c>
      <c r="P48" s="111" t="str">
        <f>IF(AND(VLOOKUP($A48,BASIC_TAB!$C$11:$AU$151,8,0)="",VLOOKUP($A48,BASIC_TAB!$C$11:$AU$151,9,0)=""),"",IF(VLOOKUP($A48,BASIC_TAB!$C$11:$AU$151,19,0)="*",0,VLOOKUP($A48,BASIC_TAB!$C$11:$AU$151,19,0)))</f>
        <v/>
      </c>
      <c r="Q48" s="111" t="str">
        <f>IF(AND(VLOOKUP($A48,BASIC_TAB!$C$11:$AU$151,8,0)="",VLOOKUP($A48,BASIC_TAB!$C$11:$AU$151,9,0)=""),"",IF(VLOOKUP($A48,BASIC_TAB!$C$11:$AU$151,20,0)="*",0,VLOOKUP($A48,BASIC_TAB!$C$11:$AU$151,20,0)))</f>
        <v/>
      </c>
      <c r="R48" s="111" t="str">
        <f>IF(AND(VLOOKUP($A48,BASIC_TAB!$C$11:$AU$151,8,0)="",VLOOKUP($A48,BASIC_TAB!$C$11:$AU$151,9,0)=""),"",IF(VLOOKUP($A48,BASIC_TAB!$C$11:$AU$151,21,0)="*",0,VLOOKUP($A48,BASIC_TAB!$C$11:$AU$151,21,0)))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VLOOKUP(LARGE(BASIC_TAB!$B$11:$B$151,ROW(B49)-5),BASIC_TAB!$B$11:$C$151,2,0)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IF(AND(VLOOKUP($A49,BASIC_TAB!$C$11:$AU$151,8,0)="",VLOOKUP($A49,BASIC_TAB!$C$11:$AU$151,9,0)=""),"",IF(VLOOKUP($A49,BASIC_TAB!$C$11:$AU$151,18,0)="*",0,VLOOKUP($A49,BASIC_TAB!$C$11:$AU$151,18,0)))</f>
        <v/>
      </c>
      <c r="P49" s="111" t="str">
        <f>IF(AND(VLOOKUP($A49,BASIC_TAB!$C$11:$AU$151,8,0)="",VLOOKUP($A49,BASIC_TAB!$C$11:$AU$151,9,0)=""),"",IF(VLOOKUP($A49,BASIC_TAB!$C$11:$AU$151,19,0)="*",0,VLOOKUP($A49,BASIC_TAB!$C$11:$AU$151,19,0)))</f>
        <v/>
      </c>
      <c r="Q49" s="111" t="str">
        <f>IF(AND(VLOOKUP($A49,BASIC_TAB!$C$11:$AU$151,8,0)="",VLOOKUP($A49,BASIC_TAB!$C$11:$AU$151,9,0)=""),"",IF(VLOOKUP($A49,BASIC_TAB!$C$11:$AU$151,20,0)="*",0,VLOOKUP($A49,BASIC_TAB!$C$11:$AU$151,20,0)))</f>
        <v/>
      </c>
      <c r="R49" s="111" t="str">
        <f>IF(AND(VLOOKUP($A49,BASIC_TAB!$C$11:$AU$151,8,0)="",VLOOKUP($A49,BASIC_TAB!$C$11:$AU$151,9,0)=""),"",IF(VLOOKUP($A49,BASIC_TAB!$C$11:$AU$151,21,0)="*",0,VLOOKUP($A49,BASIC_TAB!$C$11:$AU$151,21,0)))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VLOOKUP(LARGE(BASIC_TAB!$B$11:$B$151,ROW(B50)-5),BASIC_TAB!$B$11:$C$151,2,0)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IF(AND(VLOOKUP($A50,BASIC_TAB!$C$11:$AU$151,8,0)="",VLOOKUP($A50,BASIC_TAB!$C$11:$AU$151,9,0)=""),"",IF(VLOOKUP($A50,BASIC_TAB!$C$11:$AU$151,18,0)="*",0,VLOOKUP($A50,BASIC_TAB!$C$11:$AU$151,18,0)))</f>
        <v/>
      </c>
      <c r="P50" s="111" t="str">
        <f>IF(AND(VLOOKUP($A50,BASIC_TAB!$C$11:$AU$151,8,0)="",VLOOKUP($A50,BASIC_TAB!$C$11:$AU$151,9,0)=""),"",IF(VLOOKUP($A50,BASIC_TAB!$C$11:$AU$151,19,0)="*",0,VLOOKUP($A50,BASIC_TAB!$C$11:$AU$151,19,0)))</f>
        <v/>
      </c>
      <c r="Q50" s="111" t="str">
        <f>IF(AND(VLOOKUP($A50,BASIC_TAB!$C$11:$AU$151,8,0)="",VLOOKUP($A50,BASIC_TAB!$C$11:$AU$151,9,0)=""),"",IF(VLOOKUP($A50,BASIC_TAB!$C$11:$AU$151,20,0)="*",0,VLOOKUP($A50,BASIC_TAB!$C$11:$AU$151,20,0)))</f>
        <v/>
      </c>
      <c r="R50" s="111" t="str">
        <f>IF(AND(VLOOKUP($A50,BASIC_TAB!$C$11:$AU$151,8,0)="",VLOOKUP($A50,BASIC_TAB!$C$11:$AU$151,9,0)=""),"",IF(VLOOKUP($A50,BASIC_TAB!$C$11:$AU$151,21,0)="*",0,VLOOKUP($A50,BASIC_TAB!$C$11:$AU$151,21,0)))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VLOOKUP(LARGE(BASIC_TAB!$B$11:$B$151,ROW(B51)-5),BASIC_TAB!$B$11:$C$151,2,0)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IF(AND(VLOOKUP($A51,BASIC_TAB!$C$11:$AU$151,8,0)="",VLOOKUP($A51,BASIC_TAB!$C$11:$AU$151,9,0)=""),"",IF(VLOOKUP($A51,BASIC_TAB!$C$11:$AU$151,18,0)="*",0,VLOOKUP($A51,BASIC_TAB!$C$11:$AU$151,18,0)))</f>
        <v/>
      </c>
      <c r="P51" s="111" t="str">
        <f>IF(AND(VLOOKUP($A51,BASIC_TAB!$C$11:$AU$151,8,0)="",VLOOKUP($A51,BASIC_TAB!$C$11:$AU$151,9,0)=""),"",IF(VLOOKUP($A51,BASIC_TAB!$C$11:$AU$151,19,0)="*",0,VLOOKUP($A51,BASIC_TAB!$C$11:$AU$151,19,0)))</f>
        <v/>
      </c>
      <c r="Q51" s="111" t="str">
        <f>IF(AND(VLOOKUP($A51,BASIC_TAB!$C$11:$AU$151,8,0)="",VLOOKUP($A51,BASIC_TAB!$C$11:$AU$151,9,0)=""),"",IF(VLOOKUP($A51,BASIC_TAB!$C$11:$AU$151,20,0)="*",0,VLOOKUP($A51,BASIC_TAB!$C$11:$AU$151,20,0)))</f>
        <v/>
      </c>
      <c r="R51" s="111" t="str">
        <f>IF(AND(VLOOKUP($A51,BASIC_TAB!$C$11:$AU$151,8,0)="",VLOOKUP($A51,BASIC_TAB!$C$11:$AU$151,9,0)=""),"",IF(VLOOKUP($A51,BASIC_TAB!$C$11:$AU$151,21,0)="*",0,VLOOKUP($A51,BASIC_TAB!$C$11:$AU$151,21,0)))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VLOOKUP(LARGE(BASIC_TAB!$B$11:$B$151,ROW(B52)-5),BASIC_TAB!$B$11:$C$151,2,0)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IF(AND(VLOOKUP($A52,BASIC_TAB!$C$11:$AU$151,8,0)="",VLOOKUP($A52,BASIC_TAB!$C$11:$AU$151,9,0)=""),"",IF(VLOOKUP($A52,BASIC_TAB!$C$11:$AU$151,18,0)="*",0,VLOOKUP($A52,BASIC_TAB!$C$11:$AU$151,18,0)))</f>
        <v/>
      </c>
      <c r="P52" s="111" t="str">
        <f>IF(AND(VLOOKUP($A52,BASIC_TAB!$C$11:$AU$151,8,0)="",VLOOKUP($A52,BASIC_TAB!$C$11:$AU$151,9,0)=""),"",IF(VLOOKUP($A52,BASIC_TAB!$C$11:$AU$151,19,0)="*",0,VLOOKUP($A52,BASIC_TAB!$C$11:$AU$151,19,0)))</f>
        <v/>
      </c>
      <c r="Q52" s="111" t="str">
        <f>IF(AND(VLOOKUP($A52,BASIC_TAB!$C$11:$AU$151,8,0)="",VLOOKUP($A52,BASIC_TAB!$C$11:$AU$151,9,0)=""),"",IF(VLOOKUP($A52,BASIC_TAB!$C$11:$AU$151,20,0)="*",0,VLOOKUP($A52,BASIC_TAB!$C$11:$AU$151,20,0)))</f>
        <v/>
      </c>
      <c r="R52" s="111" t="str">
        <f>IF(AND(VLOOKUP($A52,BASIC_TAB!$C$11:$AU$151,8,0)="",VLOOKUP($A52,BASIC_TAB!$C$11:$AU$151,9,0)=""),"",IF(VLOOKUP($A52,BASIC_TAB!$C$11:$AU$151,21,0)="*",0,VLOOKUP($A52,BASIC_TAB!$C$11:$AU$151,21,0)))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VLOOKUP(LARGE(BASIC_TAB!$B$11:$B$151,ROW(B53)-5),BASIC_TAB!$B$11:$C$151,2,0)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0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IF(AND(VLOOKUP($A53,BASIC_TAB!$C$11:$AU$151,8,0)="",VLOOKUP($A53,BASIC_TAB!$C$11:$AU$151,9,0)=""),"",IF(VLOOKUP($A53,BASIC_TAB!$C$11:$AU$151,18,0)="*",0,VLOOKUP($A53,BASIC_TAB!$C$11:$AU$151,18,0)))</f>
        <v/>
      </c>
      <c r="P53" s="111" t="str">
        <f>IF(AND(VLOOKUP($A53,BASIC_TAB!$C$11:$AU$151,8,0)="",VLOOKUP($A53,BASIC_TAB!$C$11:$AU$151,9,0)=""),"",IF(VLOOKUP($A53,BASIC_TAB!$C$11:$AU$151,19,0)="*",0,VLOOKUP($A53,BASIC_TAB!$C$11:$AU$151,19,0)))</f>
        <v/>
      </c>
      <c r="Q53" s="111" t="str">
        <f>IF(AND(VLOOKUP($A53,BASIC_TAB!$C$11:$AU$151,8,0)="",VLOOKUP($A53,BASIC_TAB!$C$11:$AU$151,9,0)=""),"",IF(VLOOKUP($A53,BASIC_TAB!$C$11:$AU$151,20,0)="*",0,VLOOKUP($A53,BASIC_TAB!$C$11:$AU$151,20,0)))</f>
        <v/>
      </c>
      <c r="R53" s="111" t="str">
        <f>IF(AND(VLOOKUP($A53,BASIC_TAB!$C$11:$AU$151,8,0)="",VLOOKUP($A53,BASIC_TAB!$C$11:$AU$151,9,0)=""),"",IF(VLOOKUP($A53,BASIC_TAB!$C$11:$AU$151,21,0)="*",0,VLOOKUP($A53,BASIC_TAB!$C$11:$AU$151,21,0)))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VLOOKUP(LARGE(BASIC_TAB!$B$11:$B$151,ROW(B54)-5),BASIC_TAB!$B$11:$C$151,2,0)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0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IF(AND(VLOOKUP($A54,BASIC_TAB!$C$11:$AU$151,8,0)="",VLOOKUP($A54,BASIC_TAB!$C$11:$AU$151,9,0)=""),"",IF(VLOOKUP($A54,BASIC_TAB!$C$11:$AU$151,18,0)="*",0,VLOOKUP($A54,BASIC_TAB!$C$11:$AU$151,18,0)))</f>
        <v/>
      </c>
      <c r="P54" s="111" t="str">
        <f>IF(AND(VLOOKUP($A54,BASIC_TAB!$C$11:$AU$151,8,0)="",VLOOKUP($A54,BASIC_TAB!$C$11:$AU$151,9,0)=""),"",IF(VLOOKUP($A54,BASIC_TAB!$C$11:$AU$151,19,0)="*",0,VLOOKUP($A54,BASIC_TAB!$C$11:$AU$151,19,0)))</f>
        <v/>
      </c>
      <c r="Q54" s="111" t="str">
        <f>IF(AND(VLOOKUP($A54,BASIC_TAB!$C$11:$AU$151,8,0)="",VLOOKUP($A54,BASIC_TAB!$C$11:$AU$151,9,0)=""),"",IF(VLOOKUP($A54,BASIC_TAB!$C$11:$AU$151,20,0)="*",0,VLOOKUP($A54,BASIC_TAB!$C$11:$AU$151,20,0)))</f>
        <v/>
      </c>
      <c r="R54" s="111" t="str">
        <f>IF(AND(VLOOKUP($A54,BASIC_TAB!$C$11:$AU$151,8,0)="",VLOOKUP($A54,BASIC_TAB!$C$11:$AU$151,9,0)=""),"",IF(VLOOKUP($A54,BASIC_TAB!$C$11:$AU$151,21,0)="*",0,VLOOKUP($A54,BASIC_TAB!$C$11:$AU$151,21,0)))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VLOOKUP(LARGE(BASIC_TAB!$B$11:$B$151,ROW(B55)-5),BASIC_TAB!$B$11:$C$151,2,0)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0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IF(AND(VLOOKUP($A55,BASIC_TAB!$C$11:$AU$151,8,0)="",VLOOKUP($A55,BASIC_TAB!$C$11:$AU$151,9,0)=""),"",IF(VLOOKUP($A55,BASIC_TAB!$C$11:$AU$151,18,0)="*",0,VLOOKUP($A55,BASIC_TAB!$C$11:$AU$151,18,0)))</f>
        <v/>
      </c>
      <c r="P55" s="111" t="str">
        <f>IF(AND(VLOOKUP($A55,BASIC_TAB!$C$11:$AU$151,8,0)="",VLOOKUP($A55,BASIC_TAB!$C$11:$AU$151,9,0)=""),"",IF(VLOOKUP($A55,BASIC_TAB!$C$11:$AU$151,19,0)="*",0,VLOOKUP($A55,BASIC_TAB!$C$11:$AU$151,19,0)))</f>
        <v/>
      </c>
      <c r="Q55" s="111" t="str">
        <f>IF(AND(VLOOKUP($A55,BASIC_TAB!$C$11:$AU$151,8,0)="",VLOOKUP($A55,BASIC_TAB!$C$11:$AU$151,9,0)=""),"",IF(VLOOKUP($A55,BASIC_TAB!$C$11:$AU$151,20,0)="*",0,VLOOKUP($A55,BASIC_TAB!$C$11:$AU$151,20,0)))</f>
        <v/>
      </c>
      <c r="R55" s="111" t="str">
        <f>IF(AND(VLOOKUP($A55,BASIC_TAB!$C$11:$AU$151,8,0)="",VLOOKUP($A55,BASIC_TAB!$C$11:$AU$151,9,0)=""),"",IF(VLOOKUP($A55,BASIC_TAB!$C$11:$AU$151,21,0)="*",0,VLOOKUP($A55,BASIC_TAB!$C$11:$AU$151,21,0)))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VLOOKUP(LARGE(BASIC_TAB!$B$11:$B$151,ROW(B56)-5),BASIC_TAB!$B$11:$C$151,2,0)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0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IF(AND(VLOOKUP($A56,BASIC_TAB!$C$11:$AU$151,8,0)="",VLOOKUP($A56,BASIC_TAB!$C$11:$AU$151,9,0)=""),"",IF(VLOOKUP($A56,BASIC_TAB!$C$11:$AU$151,18,0)="*",0,VLOOKUP($A56,BASIC_TAB!$C$11:$AU$151,18,0)))</f>
        <v/>
      </c>
      <c r="P56" s="111" t="str">
        <f>IF(AND(VLOOKUP($A56,BASIC_TAB!$C$11:$AU$151,8,0)="",VLOOKUP($A56,BASIC_TAB!$C$11:$AU$151,9,0)=""),"",IF(VLOOKUP($A56,BASIC_TAB!$C$11:$AU$151,19,0)="*",0,VLOOKUP($A56,BASIC_TAB!$C$11:$AU$151,19,0)))</f>
        <v/>
      </c>
      <c r="Q56" s="111" t="str">
        <f>IF(AND(VLOOKUP($A56,BASIC_TAB!$C$11:$AU$151,8,0)="",VLOOKUP($A56,BASIC_TAB!$C$11:$AU$151,9,0)=""),"",IF(VLOOKUP($A56,BASIC_TAB!$C$11:$AU$151,20,0)="*",0,VLOOKUP($A56,BASIC_TAB!$C$11:$AU$151,20,0)))</f>
        <v/>
      </c>
      <c r="R56" s="111" t="str">
        <f>IF(AND(VLOOKUP($A56,BASIC_TAB!$C$11:$AU$151,8,0)="",VLOOKUP($A56,BASIC_TAB!$C$11:$AU$151,9,0)=""),"",IF(VLOOKUP($A56,BASIC_TAB!$C$11:$AU$151,21,0)="*",0,VLOOKUP($A56,BASIC_TAB!$C$11:$AU$151,21,0)))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VLOOKUP(LARGE(BASIC_TAB!$B$11:$B$151,ROW(B57)-5),BASIC_TAB!$B$11:$C$151,2,0)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0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IF(AND(VLOOKUP($A57,BASIC_TAB!$C$11:$AU$151,8,0)="",VLOOKUP($A57,BASIC_TAB!$C$11:$AU$151,9,0)=""),"",IF(VLOOKUP($A57,BASIC_TAB!$C$11:$AU$151,18,0)="*",0,VLOOKUP($A57,BASIC_TAB!$C$11:$AU$151,18,0)))</f>
        <v/>
      </c>
      <c r="P57" s="111" t="str">
        <f>IF(AND(VLOOKUP($A57,BASIC_TAB!$C$11:$AU$151,8,0)="",VLOOKUP($A57,BASIC_TAB!$C$11:$AU$151,9,0)=""),"",IF(VLOOKUP($A57,BASIC_TAB!$C$11:$AU$151,19,0)="*",0,VLOOKUP($A57,BASIC_TAB!$C$11:$AU$151,19,0)))</f>
        <v/>
      </c>
      <c r="Q57" s="111" t="str">
        <f>IF(AND(VLOOKUP($A57,BASIC_TAB!$C$11:$AU$151,8,0)="",VLOOKUP($A57,BASIC_TAB!$C$11:$AU$151,9,0)=""),"",IF(VLOOKUP($A57,BASIC_TAB!$C$11:$AU$151,20,0)="*",0,VLOOKUP($A57,BASIC_TAB!$C$11:$AU$151,20,0)))</f>
        <v/>
      </c>
      <c r="R57" s="111" t="str">
        <f>IF(AND(VLOOKUP($A57,BASIC_TAB!$C$11:$AU$151,8,0)="",VLOOKUP($A57,BASIC_TAB!$C$11:$AU$151,9,0)=""),"",IF(VLOOKUP($A57,BASIC_TAB!$C$11:$AU$151,21,0)="*",0,VLOOKUP($A57,BASIC_TAB!$C$11:$AU$151,21,0)))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VLOOKUP(LARGE(BASIC_TAB!$B$11:$B$151,ROW(B58)-5),BASIC_TAB!$B$11:$C$151,2,0)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IF(AND(VLOOKUP($A58,BASIC_TAB!$C$11:$AU$151,8,0)="",VLOOKUP($A58,BASIC_TAB!$C$11:$AU$151,9,0)=""),"",IF(VLOOKUP($A58,BASIC_TAB!$C$11:$AU$151,18,0)="*",0,VLOOKUP($A58,BASIC_TAB!$C$11:$AU$151,18,0)))</f>
        <v/>
      </c>
      <c r="P58" s="111" t="str">
        <f>IF(AND(VLOOKUP($A58,BASIC_TAB!$C$11:$AU$151,8,0)="",VLOOKUP($A58,BASIC_TAB!$C$11:$AU$151,9,0)=""),"",IF(VLOOKUP($A58,BASIC_TAB!$C$11:$AU$151,19,0)="*",0,VLOOKUP($A58,BASIC_TAB!$C$11:$AU$151,19,0)))</f>
        <v/>
      </c>
      <c r="Q58" s="111" t="str">
        <f>IF(AND(VLOOKUP($A58,BASIC_TAB!$C$11:$AU$151,8,0)="",VLOOKUP($A58,BASIC_TAB!$C$11:$AU$151,9,0)=""),"",IF(VLOOKUP($A58,BASIC_TAB!$C$11:$AU$151,20,0)="*",0,VLOOKUP($A58,BASIC_TAB!$C$11:$AU$151,20,0)))</f>
        <v/>
      </c>
      <c r="R58" s="111" t="str">
        <f>IF(AND(VLOOKUP($A58,BASIC_TAB!$C$11:$AU$151,8,0)="",VLOOKUP($A58,BASIC_TAB!$C$11:$AU$151,9,0)=""),"",IF(VLOOKUP($A58,BASIC_TAB!$C$11:$AU$151,21,0)="*",0,VLOOKUP($A58,BASIC_TAB!$C$11:$AU$151,21,0)))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VLOOKUP(LARGE(BASIC_TAB!$B$11:$B$151,ROW(B59)-5),BASIC_TAB!$B$11:$C$151,2,0)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0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IF(AND(VLOOKUP($A59,BASIC_TAB!$C$11:$AU$151,8,0)="",VLOOKUP($A59,BASIC_TAB!$C$11:$AU$151,9,0)=""),"",IF(VLOOKUP($A59,BASIC_TAB!$C$11:$AU$151,18,0)="*",0,VLOOKUP($A59,BASIC_TAB!$C$11:$AU$151,18,0)))</f>
        <v/>
      </c>
      <c r="P59" s="111" t="str">
        <f>IF(AND(VLOOKUP($A59,BASIC_TAB!$C$11:$AU$151,8,0)="",VLOOKUP($A59,BASIC_TAB!$C$11:$AU$151,9,0)=""),"",IF(VLOOKUP($A59,BASIC_TAB!$C$11:$AU$151,19,0)="*",0,VLOOKUP($A59,BASIC_TAB!$C$11:$AU$151,19,0)))</f>
        <v/>
      </c>
      <c r="Q59" s="111" t="str">
        <f>IF(AND(VLOOKUP($A59,BASIC_TAB!$C$11:$AU$151,8,0)="",VLOOKUP($A59,BASIC_TAB!$C$11:$AU$151,9,0)=""),"",IF(VLOOKUP($A59,BASIC_TAB!$C$11:$AU$151,20,0)="*",0,VLOOKUP($A59,BASIC_TAB!$C$11:$AU$151,20,0)))</f>
        <v/>
      </c>
      <c r="R59" s="111" t="str">
        <f>IF(AND(VLOOKUP($A59,BASIC_TAB!$C$11:$AU$151,8,0)="",VLOOKUP($A59,BASIC_TAB!$C$11:$AU$151,9,0)=""),"",IF(VLOOKUP($A59,BASIC_TAB!$C$11:$AU$151,21,0)="*",0,VLOOKUP($A59,BASIC_TAB!$C$11:$AU$151,21,0)))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VLOOKUP(LARGE(BASIC_TAB!$B$11:$B$151,ROW(B60)-5),BASIC_TAB!$B$11:$C$151,2,0)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IF(AND(VLOOKUP($A60,BASIC_TAB!$C$11:$AU$151,8,0)="",VLOOKUP($A60,BASIC_TAB!$C$11:$AU$151,9,0)=""),"",IF(VLOOKUP($A60,BASIC_TAB!$C$11:$AU$151,18,0)="*",0,VLOOKUP($A60,BASIC_TAB!$C$11:$AU$151,18,0)))</f>
        <v/>
      </c>
      <c r="P60" s="111" t="str">
        <f>IF(AND(VLOOKUP($A60,BASIC_TAB!$C$11:$AU$151,8,0)="",VLOOKUP($A60,BASIC_TAB!$C$11:$AU$151,9,0)=""),"",IF(VLOOKUP($A60,BASIC_TAB!$C$11:$AU$151,19,0)="*",0,VLOOKUP($A60,BASIC_TAB!$C$11:$AU$151,19,0)))</f>
        <v/>
      </c>
      <c r="Q60" s="111" t="str">
        <f>IF(AND(VLOOKUP($A60,BASIC_TAB!$C$11:$AU$151,8,0)="",VLOOKUP($A60,BASIC_TAB!$C$11:$AU$151,9,0)=""),"",IF(VLOOKUP($A60,BASIC_TAB!$C$11:$AU$151,20,0)="*",0,VLOOKUP($A60,BASIC_TAB!$C$11:$AU$151,20,0)))</f>
        <v/>
      </c>
      <c r="R60" s="111" t="str">
        <f>IF(AND(VLOOKUP($A60,BASIC_TAB!$C$11:$AU$151,8,0)="",VLOOKUP($A60,BASIC_TAB!$C$11:$AU$151,9,0)=""),"",IF(VLOOKUP($A60,BASIC_TAB!$C$11:$AU$151,21,0)="*",0,VLOOKUP($A60,BASIC_TAB!$C$11:$AU$151,21,0)))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VLOOKUP(LARGE(BASIC_TAB!$B$11:$B$151,ROW(B61)-5),BASIC_TAB!$B$11:$C$151,2,0)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IF(AND(VLOOKUP($A61,BASIC_TAB!$C$11:$AU$151,8,0)="",VLOOKUP($A61,BASIC_TAB!$C$11:$AU$151,9,0)=""),"",IF(VLOOKUP($A61,BASIC_TAB!$C$11:$AU$151,18,0)="*",0,VLOOKUP($A61,BASIC_TAB!$C$11:$AU$151,18,0)))</f>
        <v/>
      </c>
      <c r="P61" s="111" t="str">
        <f>IF(AND(VLOOKUP($A61,BASIC_TAB!$C$11:$AU$151,8,0)="",VLOOKUP($A61,BASIC_TAB!$C$11:$AU$151,9,0)=""),"",IF(VLOOKUP($A61,BASIC_TAB!$C$11:$AU$151,19,0)="*",0,VLOOKUP($A61,BASIC_TAB!$C$11:$AU$151,19,0)))</f>
        <v/>
      </c>
      <c r="Q61" s="111" t="str">
        <f>IF(AND(VLOOKUP($A61,BASIC_TAB!$C$11:$AU$151,8,0)="",VLOOKUP($A61,BASIC_TAB!$C$11:$AU$151,9,0)=""),"",IF(VLOOKUP($A61,BASIC_TAB!$C$11:$AU$151,20,0)="*",0,VLOOKUP($A61,BASIC_TAB!$C$11:$AU$151,20,0)))</f>
        <v/>
      </c>
      <c r="R61" s="111" t="str">
        <f>IF(AND(VLOOKUP($A61,BASIC_TAB!$C$11:$AU$151,8,0)="",VLOOKUP($A61,BASIC_TAB!$C$11:$AU$151,9,0)=""),"",IF(VLOOKUP($A61,BASIC_TAB!$C$11:$AU$151,21,0)="*",0,VLOOKUP($A61,BASIC_TAB!$C$11:$AU$151,21,0)))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VLOOKUP(LARGE(BASIC_TAB!$B$11:$B$151,ROW(B62)-5),BASIC_TAB!$B$11:$C$151,2,0)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IF(AND(VLOOKUP($A62,BASIC_TAB!$C$11:$AU$151,8,0)="",VLOOKUP($A62,BASIC_TAB!$C$11:$AU$151,9,0)=""),"",IF(VLOOKUP($A62,BASIC_TAB!$C$11:$AU$151,18,0)="*",0,VLOOKUP($A62,BASIC_TAB!$C$11:$AU$151,18,0)))</f>
        <v/>
      </c>
      <c r="P62" s="111" t="str">
        <f>IF(AND(VLOOKUP($A62,BASIC_TAB!$C$11:$AU$151,8,0)="",VLOOKUP($A62,BASIC_TAB!$C$11:$AU$151,9,0)=""),"",IF(VLOOKUP($A62,BASIC_TAB!$C$11:$AU$151,19,0)="*",0,VLOOKUP($A62,BASIC_TAB!$C$11:$AU$151,19,0)))</f>
        <v/>
      </c>
      <c r="Q62" s="111" t="str">
        <f>IF(AND(VLOOKUP($A62,BASIC_TAB!$C$11:$AU$151,8,0)="",VLOOKUP($A62,BASIC_TAB!$C$11:$AU$151,9,0)=""),"",IF(VLOOKUP($A62,BASIC_TAB!$C$11:$AU$151,20,0)="*",0,VLOOKUP($A62,BASIC_TAB!$C$11:$AU$151,20,0)))</f>
        <v/>
      </c>
      <c r="R62" s="111" t="str">
        <f>IF(AND(VLOOKUP($A62,BASIC_TAB!$C$11:$AU$151,8,0)="",VLOOKUP($A62,BASIC_TAB!$C$11:$AU$151,9,0)=""),"",IF(VLOOKUP($A62,BASIC_TAB!$C$11:$AU$151,21,0)="*",0,VLOOKUP($A62,BASIC_TAB!$C$11:$AU$151,21,0)))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VLOOKUP(LARGE(BASIC_TAB!$B$11:$B$151,ROW(B63)-5),BASIC_TAB!$B$11:$C$151,2,0)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IF(AND(VLOOKUP($A63,BASIC_TAB!$C$11:$AU$151,8,0)="",VLOOKUP($A63,BASIC_TAB!$C$11:$AU$151,9,0)=""),"",IF(VLOOKUP($A63,BASIC_TAB!$C$11:$AU$151,18,0)="*",0,VLOOKUP($A63,BASIC_TAB!$C$11:$AU$151,18,0)))</f>
        <v/>
      </c>
      <c r="P63" s="111" t="str">
        <f>IF(AND(VLOOKUP($A63,BASIC_TAB!$C$11:$AU$151,8,0)="",VLOOKUP($A63,BASIC_TAB!$C$11:$AU$151,9,0)=""),"",IF(VLOOKUP($A63,BASIC_TAB!$C$11:$AU$151,19,0)="*",0,VLOOKUP($A63,BASIC_TAB!$C$11:$AU$151,19,0)))</f>
        <v/>
      </c>
      <c r="Q63" s="111" t="str">
        <f>IF(AND(VLOOKUP($A63,BASIC_TAB!$C$11:$AU$151,8,0)="",VLOOKUP($A63,BASIC_TAB!$C$11:$AU$151,9,0)=""),"",IF(VLOOKUP($A63,BASIC_TAB!$C$11:$AU$151,20,0)="*",0,VLOOKUP($A63,BASIC_TAB!$C$11:$AU$151,20,0)))</f>
        <v/>
      </c>
      <c r="R63" s="111" t="str">
        <f>IF(AND(VLOOKUP($A63,BASIC_TAB!$C$11:$AU$151,8,0)="",VLOOKUP($A63,BASIC_TAB!$C$11:$AU$151,9,0)=""),"",IF(VLOOKUP($A63,BASIC_TAB!$C$11:$AU$151,21,0)="*",0,VLOOKUP($A63,BASIC_TAB!$C$11:$AU$151,21,0)))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VLOOKUP(LARGE(BASIC_TAB!$B$11:$B$151,ROW(B64)-5),BASIC_TAB!$B$11:$C$151,2,0)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IF(AND(VLOOKUP($A64,BASIC_TAB!$C$11:$AU$151,8,0)="",VLOOKUP($A64,BASIC_TAB!$C$11:$AU$151,9,0)=""),"",IF(VLOOKUP($A64,BASIC_TAB!$C$11:$AU$151,18,0)="*",0,VLOOKUP($A64,BASIC_TAB!$C$11:$AU$151,18,0)))</f>
        <v/>
      </c>
      <c r="P64" s="111" t="str">
        <f>IF(AND(VLOOKUP($A64,BASIC_TAB!$C$11:$AU$151,8,0)="",VLOOKUP($A64,BASIC_TAB!$C$11:$AU$151,9,0)=""),"",IF(VLOOKUP($A64,BASIC_TAB!$C$11:$AU$151,19,0)="*",0,VLOOKUP($A64,BASIC_TAB!$C$11:$AU$151,19,0)))</f>
        <v/>
      </c>
      <c r="Q64" s="111" t="str">
        <f>IF(AND(VLOOKUP($A64,BASIC_TAB!$C$11:$AU$151,8,0)="",VLOOKUP($A64,BASIC_TAB!$C$11:$AU$151,9,0)=""),"",IF(VLOOKUP($A64,BASIC_TAB!$C$11:$AU$151,20,0)="*",0,VLOOKUP($A64,BASIC_TAB!$C$11:$AU$151,20,0)))</f>
        <v/>
      </c>
      <c r="R64" s="111" t="str">
        <f>IF(AND(VLOOKUP($A64,BASIC_TAB!$C$11:$AU$151,8,0)="",VLOOKUP($A64,BASIC_TAB!$C$11:$AU$151,9,0)=""),"",IF(VLOOKUP($A64,BASIC_TAB!$C$11:$AU$151,21,0)="*",0,VLOOKUP($A64,BASIC_TAB!$C$11:$AU$151,21,0)))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VLOOKUP(LARGE(BASIC_TAB!$B$11:$B$151,ROW(B65)-5),BASIC_TAB!$B$11:$C$151,2,0)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IF(AND(VLOOKUP($A65,BASIC_TAB!$C$11:$AU$151,8,0)="",VLOOKUP($A65,BASIC_TAB!$C$11:$AU$151,9,0)=""),"",IF(VLOOKUP($A65,BASIC_TAB!$C$11:$AU$151,18,0)="*",0,VLOOKUP($A65,BASIC_TAB!$C$11:$AU$151,18,0)))</f>
        <v/>
      </c>
      <c r="P65" s="111" t="str">
        <f>IF(AND(VLOOKUP($A65,BASIC_TAB!$C$11:$AU$151,8,0)="",VLOOKUP($A65,BASIC_TAB!$C$11:$AU$151,9,0)=""),"",IF(VLOOKUP($A65,BASIC_TAB!$C$11:$AU$151,19,0)="*",0,VLOOKUP($A65,BASIC_TAB!$C$11:$AU$151,19,0)))</f>
        <v/>
      </c>
      <c r="Q65" s="111" t="str">
        <f>IF(AND(VLOOKUP($A65,BASIC_TAB!$C$11:$AU$151,8,0)="",VLOOKUP($A65,BASIC_TAB!$C$11:$AU$151,9,0)=""),"",IF(VLOOKUP($A65,BASIC_TAB!$C$11:$AU$151,20,0)="*",0,VLOOKUP($A65,BASIC_TAB!$C$11:$AU$151,20,0)))</f>
        <v/>
      </c>
      <c r="R65" s="111" t="str">
        <f>IF(AND(VLOOKUP($A65,BASIC_TAB!$C$11:$AU$151,8,0)="",VLOOKUP($A65,BASIC_TAB!$C$11:$AU$151,9,0)=""),"",IF(VLOOKUP($A65,BASIC_TAB!$C$11:$AU$151,21,0)="*",0,VLOOKUP($A65,BASIC_TAB!$C$11:$AU$151,21,0)))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VLOOKUP(LARGE(BASIC_TAB!$B$11:$B$151,ROW(B66)-5),BASIC_TAB!$B$11:$C$151,2,0)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IF(AND(VLOOKUP($A66,BASIC_TAB!$C$11:$AU$151,8,0)="",VLOOKUP($A66,BASIC_TAB!$C$11:$AU$151,9,0)=""),"",IF(VLOOKUP($A66,BASIC_TAB!$C$11:$AU$151,18,0)="*",0,VLOOKUP($A66,BASIC_TAB!$C$11:$AU$151,18,0)))</f>
        <v/>
      </c>
      <c r="P66" s="111" t="str">
        <f>IF(AND(VLOOKUP($A66,BASIC_TAB!$C$11:$AU$151,8,0)="",VLOOKUP($A66,BASIC_TAB!$C$11:$AU$151,9,0)=""),"",IF(VLOOKUP($A66,BASIC_TAB!$C$11:$AU$151,19,0)="*",0,VLOOKUP($A66,BASIC_TAB!$C$11:$AU$151,19,0)))</f>
        <v/>
      </c>
      <c r="Q66" s="111" t="str">
        <f>IF(AND(VLOOKUP($A66,BASIC_TAB!$C$11:$AU$151,8,0)="",VLOOKUP($A66,BASIC_TAB!$C$11:$AU$151,9,0)=""),"",IF(VLOOKUP($A66,BASIC_TAB!$C$11:$AU$151,20,0)="*",0,VLOOKUP($A66,BASIC_TAB!$C$11:$AU$151,20,0)))</f>
        <v/>
      </c>
      <c r="R66" s="111" t="str">
        <f>IF(AND(VLOOKUP($A66,BASIC_TAB!$C$11:$AU$151,8,0)="",VLOOKUP($A66,BASIC_TAB!$C$11:$AU$151,9,0)=""),"",IF(VLOOKUP($A66,BASIC_TAB!$C$11:$AU$151,21,0)="*",0,VLOOKUP($A66,BASIC_TAB!$C$11:$AU$151,21,0)))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VLOOKUP(LARGE(BASIC_TAB!$B$11:$B$151,ROW(B67)-5),BASIC_TAB!$B$11:$C$151,2,0)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IF(AND(VLOOKUP($A67,BASIC_TAB!$C$11:$AU$151,8,0)="",VLOOKUP($A67,BASIC_TAB!$C$11:$AU$151,9,0)=""),"",IF(VLOOKUP($A67,BASIC_TAB!$C$11:$AU$151,18,0)="*",0,VLOOKUP($A67,BASIC_TAB!$C$11:$AU$151,18,0)))</f>
        <v/>
      </c>
      <c r="P67" s="111" t="str">
        <f>IF(AND(VLOOKUP($A67,BASIC_TAB!$C$11:$AU$151,8,0)="",VLOOKUP($A67,BASIC_TAB!$C$11:$AU$151,9,0)=""),"",IF(VLOOKUP($A67,BASIC_TAB!$C$11:$AU$151,19,0)="*",0,VLOOKUP($A67,BASIC_TAB!$C$11:$AU$151,19,0)))</f>
        <v/>
      </c>
      <c r="Q67" s="111" t="str">
        <f>IF(AND(VLOOKUP($A67,BASIC_TAB!$C$11:$AU$151,8,0)="",VLOOKUP($A67,BASIC_TAB!$C$11:$AU$151,9,0)=""),"",IF(VLOOKUP($A67,BASIC_TAB!$C$11:$AU$151,20,0)="*",0,VLOOKUP($A67,BASIC_TAB!$C$11:$AU$151,20,0)))</f>
        <v/>
      </c>
      <c r="R67" s="111" t="str">
        <f>IF(AND(VLOOKUP($A67,BASIC_TAB!$C$11:$AU$151,8,0)="",VLOOKUP($A67,BASIC_TAB!$C$11:$AU$151,9,0)=""),"",IF(VLOOKUP($A67,BASIC_TAB!$C$11:$AU$151,21,0)="*",0,VLOOKUP($A67,BASIC_TAB!$C$11:$AU$151,21,0)))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VLOOKUP(LARGE(BASIC_TAB!$B$11:$B$151,ROW(B68)-5),BASIC_TAB!$B$11:$C$151,2,0)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IF(AND(VLOOKUP($A68,BASIC_TAB!$C$11:$AU$151,8,0)="",VLOOKUP($A68,BASIC_TAB!$C$11:$AU$151,9,0)=""),"",IF(VLOOKUP($A68,BASIC_TAB!$C$11:$AU$151,18,0)="*",0,VLOOKUP($A68,BASIC_TAB!$C$11:$AU$151,18,0)))</f>
        <v/>
      </c>
      <c r="P68" s="111" t="str">
        <f>IF(AND(VLOOKUP($A68,BASIC_TAB!$C$11:$AU$151,8,0)="",VLOOKUP($A68,BASIC_TAB!$C$11:$AU$151,9,0)=""),"",IF(VLOOKUP($A68,BASIC_TAB!$C$11:$AU$151,19,0)="*",0,VLOOKUP($A68,BASIC_TAB!$C$11:$AU$151,19,0)))</f>
        <v/>
      </c>
      <c r="Q68" s="111" t="str">
        <f>IF(AND(VLOOKUP($A68,BASIC_TAB!$C$11:$AU$151,8,0)="",VLOOKUP($A68,BASIC_TAB!$C$11:$AU$151,9,0)=""),"",IF(VLOOKUP($A68,BASIC_TAB!$C$11:$AU$151,20,0)="*",0,VLOOKUP($A68,BASIC_TAB!$C$11:$AU$151,20,0)))</f>
        <v/>
      </c>
      <c r="R68" s="111" t="str">
        <f>IF(AND(VLOOKUP($A68,BASIC_TAB!$C$11:$AU$151,8,0)="",VLOOKUP($A68,BASIC_TAB!$C$11:$AU$151,9,0)=""),"",IF(VLOOKUP($A68,BASIC_TAB!$C$11:$AU$151,21,0)="*",0,VLOOKUP($A68,BASIC_TAB!$C$11:$AU$151,21,0)))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VLOOKUP(LARGE(BASIC_TAB!$B$11:$B$151,ROW(B69)-5),BASIC_TAB!$B$11:$C$151,2,0)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IF(AND(VLOOKUP($A69,BASIC_TAB!$C$11:$AU$151,8,0)="",VLOOKUP($A69,BASIC_TAB!$C$11:$AU$151,9,0)=""),"",IF(VLOOKUP($A69,BASIC_TAB!$C$11:$AU$151,18,0)="*",0,VLOOKUP($A69,BASIC_TAB!$C$11:$AU$151,18,0)))</f>
        <v/>
      </c>
      <c r="P69" s="111" t="str">
        <f>IF(AND(VLOOKUP($A69,BASIC_TAB!$C$11:$AU$151,8,0)="",VLOOKUP($A69,BASIC_TAB!$C$11:$AU$151,9,0)=""),"",IF(VLOOKUP($A69,BASIC_TAB!$C$11:$AU$151,19,0)="*",0,VLOOKUP($A69,BASIC_TAB!$C$11:$AU$151,19,0)))</f>
        <v/>
      </c>
      <c r="Q69" s="111" t="str">
        <f>IF(AND(VLOOKUP($A69,BASIC_TAB!$C$11:$AU$151,8,0)="",VLOOKUP($A69,BASIC_TAB!$C$11:$AU$151,9,0)=""),"",IF(VLOOKUP($A69,BASIC_TAB!$C$11:$AU$151,20,0)="*",0,VLOOKUP($A69,BASIC_TAB!$C$11:$AU$151,20,0)))</f>
        <v/>
      </c>
      <c r="R69" s="111" t="str">
        <f>IF(AND(VLOOKUP($A69,BASIC_TAB!$C$11:$AU$151,8,0)="",VLOOKUP($A69,BASIC_TAB!$C$11:$AU$151,9,0)=""),"",IF(VLOOKUP($A69,BASIC_TAB!$C$11:$AU$151,21,0)="*",0,VLOOKUP($A69,BASIC_TAB!$C$11:$AU$151,21,0)))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VLOOKUP(LARGE(BASIC_TAB!$B$11:$B$151,ROW(B70)-5),BASIC_TAB!$B$11:$C$151,2,0)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IF(AND(VLOOKUP($A70,BASIC_TAB!$C$11:$AU$151,8,0)="",VLOOKUP($A70,BASIC_TAB!$C$11:$AU$151,9,0)=""),"",IF(VLOOKUP($A70,BASIC_TAB!$C$11:$AU$151,18,0)="*",0,VLOOKUP($A70,BASIC_TAB!$C$11:$AU$151,18,0)))</f>
        <v/>
      </c>
      <c r="P70" s="111" t="str">
        <f>IF(AND(VLOOKUP($A70,BASIC_TAB!$C$11:$AU$151,8,0)="",VLOOKUP($A70,BASIC_TAB!$C$11:$AU$151,9,0)=""),"",IF(VLOOKUP($A70,BASIC_TAB!$C$11:$AU$151,19,0)="*",0,VLOOKUP($A70,BASIC_TAB!$C$11:$AU$151,19,0)))</f>
        <v/>
      </c>
      <c r="Q70" s="111" t="str">
        <f>IF(AND(VLOOKUP($A70,BASIC_TAB!$C$11:$AU$151,8,0)="",VLOOKUP($A70,BASIC_TAB!$C$11:$AU$151,9,0)=""),"",IF(VLOOKUP($A70,BASIC_TAB!$C$11:$AU$151,20,0)="*",0,VLOOKUP($A70,BASIC_TAB!$C$11:$AU$151,20,0)))</f>
        <v/>
      </c>
      <c r="R70" s="111" t="str">
        <f>IF(AND(VLOOKUP($A70,BASIC_TAB!$C$11:$AU$151,8,0)="",VLOOKUP($A70,BASIC_TAB!$C$11:$AU$151,9,0)=""),"",IF(VLOOKUP($A70,BASIC_TAB!$C$11:$AU$151,21,0)="*",0,VLOOKUP($A70,BASIC_TAB!$C$11:$AU$151,21,0)))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VLOOKUP(LARGE(BASIC_TAB!$B$11:$B$151,ROW(B71)-5),BASIC_TAB!$B$11:$C$151,2,0)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IF(AND(VLOOKUP($A71,BASIC_TAB!$C$11:$AU$151,8,0)="",VLOOKUP($A71,BASIC_TAB!$C$11:$AU$151,9,0)=""),"",IF(VLOOKUP($A71,BASIC_TAB!$C$11:$AU$151,18,0)="*",0,VLOOKUP($A71,BASIC_TAB!$C$11:$AU$151,18,0)))</f>
        <v/>
      </c>
      <c r="P71" s="111" t="str">
        <f>IF(AND(VLOOKUP($A71,BASIC_TAB!$C$11:$AU$151,8,0)="",VLOOKUP($A71,BASIC_TAB!$C$11:$AU$151,9,0)=""),"",IF(VLOOKUP($A71,BASIC_TAB!$C$11:$AU$151,19,0)="*",0,VLOOKUP($A71,BASIC_TAB!$C$11:$AU$151,19,0)))</f>
        <v/>
      </c>
      <c r="Q71" s="111" t="str">
        <f>IF(AND(VLOOKUP($A71,BASIC_TAB!$C$11:$AU$151,8,0)="",VLOOKUP($A71,BASIC_TAB!$C$11:$AU$151,9,0)=""),"",IF(VLOOKUP($A71,BASIC_TAB!$C$11:$AU$151,20,0)="*",0,VLOOKUP($A71,BASIC_TAB!$C$11:$AU$151,20,0)))</f>
        <v/>
      </c>
      <c r="R71" s="111" t="str">
        <f>IF(AND(VLOOKUP($A71,BASIC_TAB!$C$11:$AU$151,8,0)="",VLOOKUP($A71,BASIC_TAB!$C$11:$AU$151,9,0)=""),"",IF(VLOOKUP($A71,BASIC_TAB!$C$11:$AU$151,21,0)="*",0,VLOOKUP($A71,BASIC_TAB!$C$11:$AU$151,21,0)))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VLOOKUP(LARGE(BASIC_TAB!$B$11:$B$151,ROW(B72)-5),BASIC_TAB!$B$11:$C$151,2,0)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IF(AND(VLOOKUP($A72,BASIC_TAB!$C$11:$AU$151,8,0)="",VLOOKUP($A72,BASIC_TAB!$C$11:$AU$151,9,0)=""),"",IF(VLOOKUP($A72,BASIC_TAB!$C$11:$AU$151,18,0)="*",0,VLOOKUP($A72,BASIC_TAB!$C$11:$AU$151,18,0)))</f>
        <v/>
      </c>
      <c r="P72" s="111" t="str">
        <f>IF(AND(VLOOKUP($A72,BASIC_TAB!$C$11:$AU$151,8,0)="",VLOOKUP($A72,BASIC_TAB!$C$11:$AU$151,9,0)=""),"",IF(VLOOKUP($A72,BASIC_TAB!$C$11:$AU$151,19,0)="*",0,VLOOKUP($A72,BASIC_TAB!$C$11:$AU$151,19,0)))</f>
        <v/>
      </c>
      <c r="Q72" s="111" t="str">
        <f>IF(AND(VLOOKUP($A72,BASIC_TAB!$C$11:$AU$151,8,0)="",VLOOKUP($A72,BASIC_TAB!$C$11:$AU$151,9,0)=""),"",IF(VLOOKUP($A72,BASIC_TAB!$C$11:$AU$151,20,0)="*",0,VLOOKUP($A72,BASIC_TAB!$C$11:$AU$151,20,0)))</f>
        <v/>
      </c>
      <c r="R72" s="111" t="str">
        <f>IF(AND(VLOOKUP($A72,BASIC_TAB!$C$11:$AU$151,8,0)="",VLOOKUP($A72,BASIC_TAB!$C$11:$AU$151,9,0)=""),"",IF(VLOOKUP($A72,BASIC_TAB!$C$11:$AU$151,21,0)="*",0,VLOOKUP($A72,BASIC_TAB!$C$11:$AU$151,21,0)))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VLOOKUP(LARGE(BASIC_TAB!$B$11:$B$151,ROW(B73)-5),BASIC_TAB!$B$11:$C$151,2,0)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IF(AND(VLOOKUP($A73,BASIC_TAB!$C$11:$AU$151,8,0)="",VLOOKUP($A73,BASIC_TAB!$C$11:$AU$151,9,0)=""),"",IF(VLOOKUP($A73,BASIC_TAB!$C$11:$AU$151,18,0)="*",0,VLOOKUP($A73,BASIC_TAB!$C$11:$AU$151,18,0)))</f>
        <v/>
      </c>
      <c r="P73" s="111" t="str">
        <f>IF(AND(VLOOKUP($A73,BASIC_TAB!$C$11:$AU$151,8,0)="",VLOOKUP($A73,BASIC_TAB!$C$11:$AU$151,9,0)=""),"",IF(VLOOKUP($A73,BASIC_TAB!$C$11:$AU$151,19,0)="*",0,VLOOKUP($A73,BASIC_TAB!$C$11:$AU$151,19,0)))</f>
        <v/>
      </c>
      <c r="Q73" s="111" t="str">
        <f>IF(AND(VLOOKUP($A73,BASIC_TAB!$C$11:$AU$151,8,0)="",VLOOKUP($A73,BASIC_TAB!$C$11:$AU$151,9,0)=""),"",IF(VLOOKUP($A73,BASIC_TAB!$C$11:$AU$151,20,0)="*",0,VLOOKUP($A73,BASIC_TAB!$C$11:$AU$151,20,0)))</f>
        <v/>
      </c>
      <c r="R73" s="111" t="str">
        <f>IF(AND(VLOOKUP($A73,BASIC_TAB!$C$11:$AU$151,8,0)="",VLOOKUP($A73,BASIC_TAB!$C$11:$AU$151,9,0)=""),"",IF(VLOOKUP($A73,BASIC_TAB!$C$11:$AU$151,21,0)="*",0,VLOOKUP($A73,BASIC_TAB!$C$11:$AU$151,21,0)))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VLOOKUP(LARGE(BASIC_TAB!$B$11:$B$151,ROW(B74)-5),BASIC_TAB!$B$11:$C$151,2,0)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IF(AND(VLOOKUP($A74,BASIC_TAB!$C$11:$AU$151,8,0)="",VLOOKUP($A74,BASIC_TAB!$C$11:$AU$151,9,0)=""),"",IF(VLOOKUP($A74,BASIC_TAB!$C$11:$AU$151,18,0)="*",0,VLOOKUP($A74,BASIC_TAB!$C$11:$AU$151,18,0)))</f>
        <v/>
      </c>
      <c r="P74" s="111" t="str">
        <f>IF(AND(VLOOKUP($A74,BASIC_TAB!$C$11:$AU$151,8,0)="",VLOOKUP($A74,BASIC_TAB!$C$11:$AU$151,9,0)=""),"",IF(VLOOKUP($A74,BASIC_TAB!$C$11:$AU$151,19,0)="*",0,VLOOKUP($A74,BASIC_TAB!$C$11:$AU$151,19,0)))</f>
        <v/>
      </c>
      <c r="Q74" s="111" t="str">
        <f>IF(AND(VLOOKUP($A74,BASIC_TAB!$C$11:$AU$151,8,0)="",VLOOKUP($A74,BASIC_TAB!$C$11:$AU$151,9,0)=""),"",IF(VLOOKUP($A74,BASIC_TAB!$C$11:$AU$151,20,0)="*",0,VLOOKUP($A74,BASIC_TAB!$C$11:$AU$151,20,0)))</f>
        <v/>
      </c>
      <c r="R74" s="111" t="str">
        <f>IF(AND(VLOOKUP($A74,BASIC_TAB!$C$11:$AU$151,8,0)="",VLOOKUP($A74,BASIC_TAB!$C$11:$AU$151,9,0)=""),"",IF(VLOOKUP($A74,BASIC_TAB!$C$11:$AU$151,21,0)="*",0,VLOOKUP($A74,BASIC_TAB!$C$11:$AU$151,21,0)))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VLOOKUP(LARGE(BASIC_TAB!$B$11:$B$151,ROW(B75)-5),BASIC_TAB!$B$11:$C$151,2,0)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IF(AND(VLOOKUP($A75,BASIC_TAB!$C$11:$AU$151,8,0)="",VLOOKUP($A75,BASIC_TAB!$C$11:$AU$151,9,0)=""),"",IF(VLOOKUP($A75,BASIC_TAB!$C$11:$AU$151,18,0)="*",0,VLOOKUP($A75,BASIC_TAB!$C$11:$AU$151,18,0)))</f>
        <v/>
      </c>
      <c r="P75" s="111" t="str">
        <f>IF(AND(VLOOKUP($A75,BASIC_TAB!$C$11:$AU$151,8,0)="",VLOOKUP($A75,BASIC_TAB!$C$11:$AU$151,9,0)=""),"",IF(VLOOKUP($A75,BASIC_TAB!$C$11:$AU$151,19,0)="*",0,VLOOKUP($A75,BASIC_TAB!$C$11:$AU$151,19,0)))</f>
        <v/>
      </c>
      <c r="Q75" s="111" t="str">
        <f>IF(AND(VLOOKUP($A75,BASIC_TAB!$C$11:$AU$151,8,0)="",VLOOKUP($A75,BASIC_TAB!$C$11:$AU$151,9,0)=""),"",IF(VLOOKUP($A75,BASIC_TAB!$C$11:$AU$151,20,0)="*",0,VLOOKUP($A75,BASIC_TAB!$C$11:$AU$151,20,0)))</f>
        <v/>
      </c>
      <c r="R75" s="111" t="str">
        <f>IF(AND(VLOOKUP($A75,BASIC_TAB!$C$11:$AU$151,8,0)="",VLOOKUP($A75,BASIC_TAB!$C$11:$AU$151,9,0)=""),"",IF(VLOOKUP($A75,BASIC_TAB!$C$11:$AU$151,21,0)="*",0,VLOOKUP($A75,BASIC_TAB!$C$11:$AU$151,21,0)))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VLOOKUP(LARGE(BASIC_TAB!$B$11:$B$151,ROW(B76)-5),BASIC_TAB!$B$11:$C$151,2,0)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IF(AND(VLOOKUP($A76,BASIC_TAB!$C$11:$AU$151,8,0)="",VLOOKUP($A76,BASIC_TAB!$C$11:$AU$151,9,0)=""),"",IF(VLOOKUP($A76,BASIC_TAB!$C$11:$AU$151,18,0)="*",0,VLOOKUP($A76,BASIC_TAB!$C$11:$AU$151,18,0)))</f>
        <v/>
      </c>
      <c r="P76" s="111" t="str">
        <f>IF(AND(VLOOKUP($A76,BASIC_TAB!$C$11:$AU$151,8,0)="",VLOOKUP($A76,BASIC_TAB!$C$11:$AU$151,9,0)=""),"",IF(VLOOKUP($A76,BASIC_TAB!$C$11:$AU$151,19,0)="*",0,VLOOKUP($A76,BASIC_TAB!$C$11:$AU$151,19,0)))</f>
        <v/>
      </c>
      <c r="Q76" s="111" t="str">
        <f>IF(AND(VLOOKUP($A76,BASIC_TAB!$C$11:$AU$151,8,0)="",VLOOKUP($A76,BASIC_TAB!$C$11:$AU$151,9,0)=""),"",IF(VLOOKUP($A76,BASIC_TAB!$C$11:$AU$151,20,0)="*",0,VLOOKUP($A76,BASIC_TAB!$C$11:$AU$151,20,0)))</f>
        <v/>
      </c>
      <c r="R76" s="111" t="str">
        <f>IF(AND(VLOOKUP($A76,BASIC_TAB!$C$11:$AU$151,8,0)="",VLOOKUP($A76,BASIC_TAB!$C$11:$AU$151,9,0)=""),"",IF(VLOOKUP($A76,BASIC_TAB!$C$11:$AU$151,21,0)="*",0,VLOOKUP($A76,BASIC_TAB!$C$11:$AU$151,21,0)))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VLOOKUP(LARGE(BASIC_TAB!$B$11:$B$151,ROW(B77)-5),BASIC_TAB!$B$11:$C$151,2,0)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IF(AND(VLOOKUP($A77,BASIC_TAB!$C$11:$AU$151,8,0)="",VLOOKUP($A77,BASIC_TAB!$C$11:$AU$151,9,0)=""),"",IF(VLOOKUP($A77,BASIC_TAB!$C$11:$AU$151,18,0)="*",0,VLOOKUP($A77,BASIC_TAB!$C$11:$AU$151,18,0)))</f>
        <v/>
      </c>
      <c r="P77" s="111" t="str">
        <f>IF(AND(VLOOKUP($A77,BASIC_TAB!$C$11:$AU$151,8,0)="",VLOOKUP($A77,BASIC_TAB!$C$11:$AU$151,9,0)=""),"",IF(VLOOKUP($A77,BASIC_TAB!$C$11:$AU$151,19,0)="*",0,VLOOKUP($A77,BASIC_TAB!$C$11:$AU$151,19,0)))</f>
        <v/>
      </c>
      <c r="Q77" s="111" t="str">
        <f>IF(AND(VLOOKUP($A77,BASIC_TAB!$C$11:$AU$151,8,0)="",VLOOKUP($A77,BASIC_TAB!$C$11:$AU$151,9,0)=""),"",IF(VLOOKUP($A77,BASIC_TAB!$C$11:$AU$151,20,0)="*",0,VLOOKUP($A77,BASIC_TAB!$C$11:$AU$151,20,0)))</f>
        <v/>
      </c>
      <c r="R77" s="111" t="str">
        <f>IF(AND(VLOOKUP($A77,BASIC_TAB!$C$11:$AU$151,8,0)="",VLOOKUP($A77,BASIC_TAB!$C$11:$AU$151,9,0)=""),"",IF(VLOOKUP($A77,BASIC_TAB!$C$11:$AU$151,21,0)="*",0,VLOOKUP($A77,BASIC_TAB!$C$11:$AU$151,21,0)))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VLOOKUP(LARGE(BASIC_TAB!$B$11:$B$151,ROW(B78)-5),BASIC_TAB!$B$11:$C$151,2,0)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IF(AND(VLOOKUP($A78,BASIC_TAB!$C$11:$AU$151,8,0)="",VLOOKUP($A78,BASIC_TAB!$C$11:$AU$151,9,0)=""),"",IF(VLOOKUP($A78,BASIC_TAB!$C$11:$AU$151,18,0)="*",0,VLOOKUP($A78,BASIC_TAB!$C$11:$AU$151,18,0)))</f>
        <v/>
      </c>
      <c r="P78" s="111" t="str">
        <f>IF(AND(VLOOKUP($A78,BASIC_TAB!$C$11:$AU$151,8,0)="",VLOOKUP($A78,BASIC_TAB!$C$11:$AU$151,9,0)=""),"",IF(VLOOKUP($A78,BASIC_TAB!$C$11:$AU$151,19,0)="*",0,VLOOKUP($A78,BASIC_TAB!$C$11:$AU$151,19,0)))</f>
        <v/>
      </c>
      <c r="Q78" s="111" t="str">
        <f>IF(AND(VLOOKUP($A78,BASIC_TAB!$C$11:$AU$151,8,0)="",VLOOKUP($A78,BASIC_TAB!$C$11:$AU$151,9,0)=""),"",IF(VLOOKUP($A78,BASIC_TAB!$C$11:$AU$151,20,0)="*",0,VLOOKUP($A78,BASIC_TAB!$C$11:$AU$151,20,0)))</f>
        <v/>
      </c>
      <c r="R78" s="111" t="str">
        <f>IF(AND(VLOOKUP($A78,BASIC_TAB!$C$11:$AU$151,8,0)="",VLOOKUP($A78,BASIC_TAB!$C$11:$AU$151,9,0)=""),"",IF(VLOOKUP($A78,BASIC_TAB!$C$11:$AU$151,21,0)="*",0,VLOOKUP($A78,BASIC_TAB!$C$11:$AU$151,21,0)))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VLOOKUP(LARGE(BASIC_TAB!$B$11:$B$151,ROW(B79)-5),BASIC_TAB!$B$11:$C$151,2,0)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IF(AND(VLOOKUP($A79,BASIC_TAB!$C$11:$AU$151,8,0)="",VLOOKUP($A79,BASIC_TAB!$C$11:$AU$151,9,0)=""),"",IF(VLOOKUP($A79,BASIC_TAB!$C$11:$AU$151,18,0)="*",0,VLOOKUP($A79,BASIC_TAB!$C$11:$AU$151,18,0)))</f>
        <v/>
      </c>
      <c r="P79" s="111" t="str">
        <f>IF(AND(VLOOKUP($A79,BASIC_TAB!$C$11:$AU$151,8,0)="",VLOOKUP($A79,BASIC_TAB!$C$11:$AU$151,9,0)=""),"",IF(VLOOKUP($A79,BASIC_TAB!$C$11:$AU$151,19,0)="*",0,VLOOKUP($A79,BASIC_TAB!$C$11:$AU$151,19,0)))</f>
        <v/>
      </c>
      <c r="Q79" s="111" t="str">
        <f>IF(AND(VLOOKUP($A79,BASIC_TAB!$C$11:$AU$151,8,0)="",VLOOKUP($A79,BASIC_TAB!$C$11:$AU$151,9,0)=""),"",IF(VLOOKUP($A79,BASIC_TAB!$C$11:$AU$151,20,0)="*",0,VLOOKUP($A79,BASIC_TAB!$C$11:$AU$151,20,0)))</f>
        <v/>
      </c>
      <c r="R79" s="111" t="str">
        <f>IF(AND(VLOOKUP($A79,BASIC_TAB!$C$11:$AU$151,8,0)="",VLOOKUP($A79,BASIC_TAB!$C$11:$AU$151,9,0)=""),"",IF(VLOOKUP($A79,BASIC_TAB!$C$11:$AU$151,21,0)="*",0,VLOOKUP($A79,BASIC_TAB!$C$11:$AU$151,21,0)))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VLOOKUP(LARGE(BASIC_TAB!$B$11:$B$151,ROW(B80)-5),BASIC_TAB!$B$11:$C$151,2,0)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IF(AND(VLOOKUP($A80,BASIC_TAB!$C$11:$AU$151,8,0)="",VLOOKUP($A80,BASIC_TAB!$C$11:$AU$151,9,0)=""),"",IF(VLOOKUP($A80,BASIC_TAB!$C$11:$AU$151,18,0)="*",0,VLOOKUP($A80,BASIC_TAB!$C$11:$AU$151,18,0)))</f>
        <v/>
      </c>
      <c r="P80" s="111" t="str">
        <f>IF(AND(VLOOKUP($A80,BASIC_TAB!$C$11:$AU$151,8,0)="",VLOOKUP($A80,BASIC_TAB!$C$11:$AU$151,9,0)=""),"",IF(VLOOKUP($A80,BASIC_TAB!$C$11:$AU$151,19,0)="*",0,VLOOKUP($A80,BASIC_TAB!$C$11:$AU$151,19,0)))</f>
        <v/>
      </c>
      <c r="Q80" s="111" t="str">
        <f>IF(AND(VLOOKUP($A80,BASIC_TAB!$C$11:$AU$151,8,0)="",VLOOKUP($A80,BASIC_TAB!$C$11:$AU$151,9,0)=""),"",IF(VLOOKUP($A80,BASIC_TAB!$C$11:$AU$151,20,0)="*",0,VLOOKUP($A80,BASIC_TAB!$C$11:$AU$151,20,0)))</f>
        <v/>
      </c>
      <c r="R80" s="111" t="str">
        <f>IF(AND(VLOOKUP($A80,BASIC_TAB!$C$11:$AU$151,8,0)="",VLOOKUP($A80,BASIC_TAB!$C$11:$AU$151,9,0)=""),"",IF(VLOOKUP($A80,BASIC_TAB!$C$11:$AU$151,21,0)="*",0,VLOOKUP($A80,BASIC_TAB!$C$11:$AU$151,21,0)))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VLOOKUP(LARGE(BASIC_TAB!$B$11:$B$151,ROW(B81)-5),BASIC_TAB!$B$11:$C$151,2,0)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IF(AND(VLOOKUP($A81,BASIC_TAB!$C$11:$AU$151,8,0)="",VLOOKUP($A81,BASIC_TAB!$C$11:$AU$151,9,0)=""),"",IF(VLOOKUP($A81,BASIC_TAB!$C$11:$AU$151,18,0)="*",0,VLOOKUP($A81,BASIC_TAB!$C$11:$AU$151,18,0)))</f>
        <v/>
      </c>
      <c r="P81" s="111" t="str">
        <f>IF(AND(VLOOKUP($A81,BASIC_TAB!$C$11:$AU$151,8,0)="",VLOOKUP($A81,BASIC_TAB!$C$11:$AU$151,9,0)=""),"",IF(VLOOKUP($A81,BASIC_TAB!$C$11:$AU$151,19,0)="*",0,VLOOKUP($A81,BASIC_TAB!$C$11:$AU$151,19,0)))</f>
        <v/>
      </c>
      <c r="Q81" s="111" t="str">
        <f>IF(AND(VLOOKUP($A81,BASIC_TAB!$C$11:$AU$151,8,0)="",VLOOKUP($A81,BASIC_TAB!$C$11:$AU$151,9,0)=""),"",IF(VLOOKUP($A81,BASIC_TAB!$C$11:$AU$151,20,0)="*",0,VLOOKUP($A81,BASIC_TAB!$C$11:$AU$151,20,0)))</f>
        <v/>
      </c>
      <c r="R81" s="111" t="str">
        <f>IF(AND(VLOOKUP($A81,BASIC_TAB!$C$11:$AU$151,8,0)="",VLOOKUP($A81,BASIC_TAB!$C$11:$AU$151,9,0)=""),"",IF(VLOOKUP($A81,BASIC_TAB!$C$11:$AU$151,21,0)="*",0,VLOOKUP($A81,BASIC_TAB!$C$11:$AU$151,21,0)))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VLOOKUP(LARGE(BASIC_TAB!$B$11:$B$151,ROW(B82)-5),BASIC_TAB!$B$11:$C$151,2,0)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IF(AND(VLOOKUP($A82,BASIC_TAB!$C$11:$AU$151,8,0)="",VLOOKUP($A82,BASIC_TAB!$C$11:$AU$151,9,0)=""),"",IF(VLOOKUP($A82,BASIC_TAB!$C$11:$AU$151,18,0)="*",0,VLOOKUP($A82,BASIC_TAB!$C$11:$AU$151,18,0)))</f>
        <v/>
      </c>
      <c r="P82" s="111" t="str">
        <f>IF(AND(VLOOKUP($A82,BASIC_TAB!$C$11:$AU$151,8,0)="",VLOOKUP($A82,BASIC_TAB!$C$11:$AU$151,9,0)=""),"",IF(VLOOKUP($A82,BASIC_TAB!$C$11:$AU$151,19,0)="*",0,VLOOKUP($A82,BASIC_TAB!$C$11:$AU$151,19,0)))</f>
        <v/>
      </c>
      <c r="Q82" s="111" t="str">
        <f>IF(AND(VLOOKUP($A82,BASIC_TAB!$C$11:$AU$151,8,0)="",VLOOKUP($A82,BASIC_TAB!$C$11:$AU$151,9,0)=""),"",IF(VLOOKUP($A82,BASIC_TAB!$C$11:$AU$151,20,0)="*",0,VLOOKUP($A82,BASIC_TAB!$C$11:$AU$151,20,0)))</f>
        <v/>
      </c>
      <c r="R82" s="111" t="str">
        <f>IF(AND(VLOOKUP($A82,BASIC_TAB!$C$11:$AU$151,8,0)="",VLOOKUP($A82,BASIC_TAB!$C$11:$AU$151,9,0)=""),"",IF(VLOOKUP($A82,BASIC_TAB!$C$11:$AU$151,21,0)="*",0,VLOOKUP($A82,BASIC_TAB!$C$11:$AU$151,21,0)))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VLOOKUP(LARGE(BASIC_TAB!$B$11:$B$151,ROW(B83)-5),BASIC_TAB!$B$11:$C$151,2,0)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IF(AND(VLOOKUP($A83,BASIC_TAB!$C$11:$AU$151,8,0)="",VLOOKUP($A83,BASIC_TAB!$C$11:$AU$151,9,0)=""),"",IF(VLOOKUP($A83,BASIC_TAB!$C$11:$AU$151,18,0)="*",0,VLOOKUP($A83,BASIC_TAB!$C$11:$AU$151,18,0)))</f>
        <v/>
      </c>
      <c r="P83" s="111" t="str">
        <f>IF(AND(VLOOKUP($A83,BASIC_TAB!$C$11:$AU$151,8,0)="",VLOOKUP($A83,BASIC_TAB!$C$11:$AU$151,9,0)=""),"",IF(VLOOKUP($A83,BASIC_TAB!$C$11:$AU$151,19,0)="*",0,VLOOKUP($A83,BASIC_TAB!$C$11:$AU$151,19,0)))</f>
        <v/>
      </c>
      <c r="Q83" s="111" t="str">
        <f>IF(AND(VLOOKUP($A83,BASIC_TAB!$C$11:$AU$151,8,0)="",VLOOKUP($A83,BASIC_TAB!$C$11:$AU$151,9,0)=""),"",IF(VLOOKUP($A83,BASIC_TAB!$C$11:$AU$151,20,0)="*",0,VLOOKUP($A83,BASIC_TAB!$C$11:$AU$151,20,0)))</f>
        <v/>
      </c>
      <c r="R83" s="111" t="str">
        <f>IF(AND(VLOOKUP($A83,BASIC_TAB!$C$11:$AU$151,8,0)="",VLOOKUP($A83,BASIC_TAB!$C$11:$AU$151,9,0)=""),"",IF(VLOOKUP($A83,BASIC_TAB!$C$11:$AU$151,21,0)="*",0,VLOOKUP($A83,BASIC_TAB!$C$11:$AU$151,21,0)))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VLOOKUP(LARGE(BASIC_TAB!$B$11:$B$151,ROW(B84)-5),BASIC_TAB!$B$11:$C$151,2,0)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IF(AND(VLOOKUP($A84,BASIC_TAB!$C$11:$AU$151,8,0)="",VLOOKUP($A84,BASIC_TAB!$C$11:$AU$151,9,0)=""),"",IF(VLOOKUP($A84,BASIC_TAB!$C$11:$AU$151,18,0)="*",0,VLOOKUP($A84,BASIC_TAB!$C$11:$AU$151,18,0)))</f>
        <v/>
      </c>
      <c r="P84" s="111" t="str">
        <f>IF(AND(VLOOKUP($A84,BASIC_TAB!$C$11:$AU$151,8,0)="",VLOOKUP($A84,BASIC_TAB!$C$11:$AU$151,9,0)=""),"",IF(VLOOKUP($A84,BASIC_TAB!$C$11:$AU$151,19,0)="*",0,VLOOKUP($A84,BASIC_TAB!$C$11:$AU$151,19,0)))</f>
        <v/>
      </c>
      <c r="Q84" s="111" t="str">
        <f>IF(AND(VLOOKUP($A84,BASIC_TAB!$C$11:$AU$151,8,0)="",VLOOKUP($A84,BASIC_TAB!$C$11:$AU$151,9,0)=""),"",IF(VLOOKUP($A84,BASIC_TAB!$C$11:$AU$151,20,0)="*",0,VLOOKUP($A84,BASIC_TAB!$C$11:$AU$151,20,0)))</f>
        <v/>
      </c>
      <c r="R84" s="111" t="str">
        <f>IF(AND(VLOOKUP($A84,BASIC_TAB!$C$11:$AU$151,8,0)="",VLOOKUP($A84,BASIC_TAB!$C$11:$AU$151,9,0)=""),"",IF(VLOOKUP($A84,BASIC_TAB!$C$11:$AU$151,21,0)="*",0,VLOOKUP($A84,BASIC_TAB!$C$11:$AU$151,21,0)))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VLOOKUP(LARGE(BASIC_TAB!$B$11:$B$151,ROW(B85)-5),BASIC_TAB!$B$11:$C$151,2,0)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IF(AND(VLOOKUP($A85,BASIC_TAB!$C$11:$AU$151,8,0)="",VLOOKUP($A85,BASIC_TAB!$C$11:$AU$151,9,0)=""),"",IF(VLOOKUP($A85,BASIC_TAB!$C$11:$AU$151,18,0)="*",0,VLOOKUP($A85,BASIC_TAB!$C$11:$AU$151,18,0)))</f>
        <v/>
      </c>
      <c r="P85" s="111" t="str">
        <f>IF(AND(VLOOKUP($A85,BASIC_TAB!$C$11:$AU$151,8,0)="",VLOOKUP($A85,BASIC_TAB!$C$11:$AU$151,9,0)=""),"",IF(VLOOKUP($A85,BASIC_TAB!$C$11:$AU$151,19,0)="*",0,VLOOKUP($A85,BASIC_TAB!$C$11:$AU$151,19,0)))</f>
        <v/>
      </c>
      <c r="Q85" s="111" t="str">
        <f>IF(AND(VLOOKUP($A85,BASIC_TAB!$C$11:$AU$151,8,0)="",VLOOKUP($A85,BASIC_TAB!$C$11:$AU$151,9,0)=""),"",IF(VLOOKUP($A85,BASIC_TAB!$C$11:$AU$151,20,0)="*",0,VLOOKUP($A85,BASIC_TAB!$C$11:$AU$151,20,0)))</f>
        <v/>
      </c>
      <c r="R85" s="111" t="str">
        <f>IF(AND(VLOOKUP($A85,BASIC_TAB!$C$11:$AU$151,8,0)="",VLOOKUP($A85,BASIC_TAB!$C$11:$AU$151,9,0)=""),"",IF(VLOOKUP($A85,BASIC_TAB!$C$11:$AU$151,21,0)="*",0,VLOOKUP($A85,BASIC_TAB!$C$11:$AU$151,21,0)))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VLOOKUP(LARGE(BASIC_TAB!$B$11:$B$151,ROW(B86)-5),BASIC_TAB!$B$11:$C$151,2,0)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IF(AND(VLOOKUP($A86,BASIC_TAB!$C$11:$AU$151,8,0)="",VLOOKUP($A86,BASIC_TAB!$C$11:$AU$151,9,0)=""),"",IF(VLOOKUP($A86,BASIC_TAB!$C$11:$AU$151,18,0)="*",0,VLOOKUP($A86,BASIC_TAB!$C$11:$AU$151,18,0)))</f>
        <v/>
      </c>
      <c r="P86" s="111" t="str">
        <f>IF(AND(VLOOKUP($A86,BASIC_TAB!$C$11:$AU$151,8,0)="",VLOOKUP($A86,BASIC_TAB!$C$11:$AU$151,9,0)=""),"",IF(VLOOKUP($A86,BASIC_TAB!$C$11:$AU$151,19,0)="*",0,VLOOKUP($A86,BASIC_TAB!$C$11:$AU$151,19,0)))</f>
        <v/>
      </c>
      <c r="Q86" s="111" t="str">
        <f>IF(AND(VLOOKUP($A86,BASIC_TAB!$C$11:$AU$151,8,0)="",VLOOKUP($A86,BASIC_TAB!$C$11:$AU$151,9,0)=""),"",IF(VLOOKUP($A86,BASIC_TAB!$C$11:$AU$151,20,0)="*",0,VLOOKUP($A86,BASIC_TAB!$C$11:$AU$151,20,0)))</f>
        <v/>
      </c>
      <c r="R86" s="111" t="str">
        <f>IF(AND(VLOOKUP($A86,BASIC_TAB!$C$11:$AU$151,8,0)="",VLOOKUP($A86,BASIC_TAB!$C$11:$AU$151,9,0)=""),"",IF(VLOOKUP($A86,BASIC_TAB!$C$11:$AU$151,21,0)="*",0,VLOOKUP($A86,BASIC_TAB!$C$11:$AU$151,21,0)))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VLOOKUP(LARGE(BASIC_TAB!$B$11:$B$151,ROW(B87)-5),BASIC_TAB!$B$11:$C$151,2,0)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IF(AND(VLOOKUP($A87,BASIC_TAB!$C$11:$AU$151,8,0)="",VLOOKUP($A87,BASIC_TAB!$C$11:$AU$151,9,0)=""),"",IF(VLOOKUP($A87,BASIC_TAB!$C$11:$AU$151,18,0)="*",0,VLOOKUP($A87,BASIC_TAB!$C$11:$AU$151,18,0)))</f>
        <v/>
      </c>
      <c r="P87" s="111" t="str">
        <f>IF(AND(VLOOKUP($A87,BASIC_TAB!$C$11:$AU$151,8,0)="",VLOOKUP($A87,BASIC_TAB!$C$11:$AU$151,9,0)=""),"",IF(VLOOKUP($A87,BASIC_TAB!$C$11:$AU$151,19,0)="*",0,VLOOKUP($A87,BASIC_TAB!$C$11:$AU$151,19,0)))</f>
        <v/>
      </c>
      <c r="Q87" s="111" t="str">
        <f>IF(AND(VLOOKUP($A87,BASIC_TAB!$C$11:$AU$151,8,0)="",VLOOKUP($A87,BASIC_TAB!$C$11:$AU$151,9,0)=""),"",IF(VLOOKUP($A87,BASIC_TAB!$C$11:$AU$151,20,0)="*",0,VLOOKUP($A87,BASIC_TAB!$C$11:$AU$151,20,0)))</f>
        <v/>
      </c>
      <c r="R87" s="111" t="str">
        <f>IF(AND(VLOOKUP($A87,BASIC_TAB!$C$11:$AU$151,8,0)="",VLOOKUP($A87,BASIC_TAB!$C$11:$AU$151,9,0)=""),"",IF(VLOOKUP($A87,BASIC_TAB!$C$11:$AU$151,21,0)="*",0,VLOOKUP($A87,BASIC_TAB!$C$11:$AU$151,21,0)))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VLOOKUP(LARGE(BASIC_TAB!$B$11:$B$151,ROW(B88)-5),BASIC_TAB!$B$11:$C$151,2,0)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IF(AND(VLOOKUP($A88,BASIC_TAB!$C$11:$AU$151,8,0)="",VLOOKUP($A88,BASIC_TAB!$C$11:$AU$151,9,0)=""),"",IF(VLOOKUP($A88,BASIC_TAB!$C$11:$AU$151,18,0)="*",0,VLOOKUP($A88,BASIC_TAB!$C$11:$AU$151,18,0)))</f>
        <v/>
      </c>
      <c r="P88" s="111" t="str">
        <f>IF(AND(VLOOKUP($A88,BASIC_TAB!$C$11:$AU$151,8,0)="",VLOOKUP($A88,BASIC_TAB!$C$11:$AU$151,9,0)=""),"",IF(VLOOKUP($A88,BASIC_TAB!$C$11:$AU$151,19,0)="*",0,VLOOKUP($A88,BASIC_TAB!$C$11:$AU$151,19,0)))</f>
        <v/>
      </c>
      <c r="Q88" s="111" t="str">
        <f>IF(AND(VLOOKUP($A88,BASIC_TAB!$C$11:$AU$151,8,0)="",VLOOKUP($A88,BASIC_TAB!$C$11:$AU$151,9,0)=""),"",IF(VLOOKUP($A88,BASIC_TAB!$C$11:$AU$151,20,0)="*",0,VLOOKUP($A88,BASIC_TAB!$C$11:$AU$151,20,0)))</f>
        <v/>
      </c>
      <c r="R88" s="111" t="str">
        <f>IF(AND(VLOOKUP($A88,BASIC_TAB!$C$11:$AU$151,8,0)="",VLOOKUP($A88,BASIC_TAB!$C$11:$AU$151,9,0)=""),"",IF(VLOOKUP($A88,BASIC_TAB!$C$11:$AU$151,21,0)="*",0,VLOOKUP($A88,BASIC_TAB!$C$11:$AU$151,21,0)))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VLOOKUP(LARGE(BASIC_TAB!$B$11:$B$151,ROW(B89)-5),BASIC_TAB!$B$11:$C$151,2,0)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IF(AND(VLOOKUP($A89,BASIC_TAB!$C$11:$AU$151,8,0)="",VLOOKUP($A89,BASIC_TAB!$C$11:$AU$151,9,0)=""),"",IF(VLOOKUP($A89,BASIC_TAB!$C$11:$AU$151,18,0)="*",0,VLOOKUP($A89,BASIC_TAB!$C$11:$AU$151,18,0)))</f>
        <v/>
      </c>
      <c r="P89" s="111" t="str">
        <f>IF(AND(VLOOKUP($A89,BASIC_TAB!$C$11:$AU$151,8,0)="",VLOOKUP($A89,BASIC_TAB!$C$11:$AU$151,9,0)=""),"",IF(VLOOKUP($A89,BASIC_TAB!$C$11:$AU$151,19,0)="*",0,VLOOKUP($A89,BASIC_TAB!$C$11:$AU$151,19,0)))</f>
        <v/>
      </c>
      <c r="Q89" s="111" t="str">
        <f>IF(AND(VLOOKUP($A89,BASIC_TAB!$C$11:$AU$151,8,0)="",VLOOKUP($A89,BASIC_TAB!$C$11:$AU$151,9,0)=""),"",IF(VLOOKUP($A89,BASIC_TAB!$C$11:$AU$151,20,0)="*",0,VLOOKUP($A89,BASIC_TAB!$C$11:$AU$151,20,0)))</f>
        <v/>
      </c>
      <c r="R89" s="111" t="str">
        <f>IF(AND(VLOOKUP($A89,BASIC_TAB!$C$11:$AU$151,8,0)="",VLOOKUP($A89,BASIC_TAB!$C$11:$AU$151,9,0)=""),"",IF(VLOOKUP($A89,BASIC_TAB!$C$11:$AU$151,21,0)="*",0,VLOOKUP($A89,BASIC_TAB!$C$11:$AU$151,21,0)))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VLOOKUP(LARGE(BASIC_TAB!$B$11:$B$151,ROW(B90)-5),BASIC_TAB!$B$11:$C$151,2,0)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IF(AND(VLOOKUP($A90,BASIC_TAB!$C$11:$AU$151,8,0)="",VLOOKUP($A90,BASIC_TAB!$C$11:$AU$151,9,0)=""),"",IF(VLOOKUP($A90,BASIC_TAB!$C$11:$AU$151,18,0)="*",0,VLOOKUP($A90,BASIC_TAB!$C$11:$AU$151,18,0)))</f>
        <v/>
      </c>
      <c r="P90" s="111" t="str">
        <f>IF(AND(VLOOKUP($A90,BASIC_TAB!$C$11:$AU$151,8,0)="",VLOOKUP($A90,BASIC_TAB!$C$11:$AU$151,9,0)=""),"",IF(VLOOKUP($A90,BASIC_TAB!$C$11:$AU$151,19,0)="*",0,VLOOKUP($A90,BASIC_TAB!$C$11:$AU$151,19,0)))</f>
        <v/>
      </c>
      <c r="Q90" s="111" t="str">
        <f>IF(AND(VLOOKUP($A90,BASIC_TAB!$C$11:$AU$151,8,0)="",VLOOKUP($A90,BASIC_TAB!$C$11:$AU$151,9,0)=""),"",IF(VLOOKUP($A90,BASIC_TAB!$C$11:$AU$151,20,0)="*",0,VLOOKUP($A90,BASIC_TAB!$C$11:$AU$151,20,0)))</f>
        <v/>
      </c>
      <c r="R90" s="111" t="str">
        <f>IF(AND(VLOOKUP($A90,BASIC_TAB!$C$11:$AU$151,8,0)="",VLOOKUP($A90,BASIC_TAB!$C$11:$AU$151,9,0)=""),"",IF(VLOOKUP($A90,BASIC_TAB!$C$11:$AU$151,21,0)="*",0,VLOOKUP($A90,BASIC_TAB!$C$11:$AU$151,21,0)))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VLOOKUP(LARGE(BASIC_TAB!$B$11:$B$151,ROW(B91)-5),BASIC_TAB!$B$11:$C$151,2,0)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IF(AND(VLOOKUP($A91,BASIC_TAB!$C$11:$AU$151,8,0)="",VLOOKUP($A91,BASIC_TAB!$C$11:$AU$151,9,0)=""),"",IF(VLOOKUP($A91,BASIC_TAB!$C$11:$AU$151,18,0)="*",0,VLOOKUP($A91,BASIC_TAB!$C$11:$AU$151,18,0)))</f>
        <v/>
      </c>
      <c r="P91" s="111" t="str">
        <f>IF(AND(VLOOKUP($A91,BASIC_TAB!$C$11:$AU$151,8,0)="",VLOOKUP($A91,BASIC_TAB!$C$11:$AU$151,9,0)=""),"",IF(VLOOKUP($A91,BASIC_TAB!$C$11:$AU$151,19,0)="*",0,VLOOKUP($A91,BASIC_TAB!$C$11:$AU$151,19,0)))</f>
        <v/>
      </c>
      <c r="Q91" s="111" t="str">
        <f>IF(AND(VLOOKUP($A91,BASIC_TAB!$C$11:$AU$151,8,0)="",VLOOKUP($A91,BASIC_TAB!$C$11:$AU$151,9,0)=""),"",IF(VLOOKUP($A91,BASIC_TAB!$C$11:$AU$151,20,0)="*",0,VLOOKUP($A91,BASIC_TAB!$C$11:$AU$151,20,0)))</f>
        <v/>
      </c>
      <c r="R91" s="111" t="str">
        <f>IF(AND(VLOOKUP($A91,BASIC_TAB!$C$11:$AU$151,8,0)="",VLOOKUP($A91,BASIC_TAB!$C$11:$AU$151,9,0)=""),"",IF(VLOOKUP($A91,BASIC_TAB!$C$11:$AU$151,21,0)="*",0,VLOOKUP($A91,BASIC_TAB!$C$11:$AU$151,21,0)))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VLOOKUP(LARGE(BASIC_TAB!$B$11:$B$151,ROW(B92)-5),BASIC_TAB!$B$11:$C$151,2,0)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IF(AND(VLOOKUP($A92,BASIC_TAB!$C$11:$AU$151,8,0)="",VLOOKUP($A92,BASIC_TAB!$C$11:$AU$151,9,0)=""),"",IF(VLOOKUP($A92,BASIC_TAB!$C$11:$AU$151,18,0)="*",0,VLOOKUP($A92,BASIC_TAB!$C$11:$AU$151,18,0)))</f>
        <v/>
      </c>
      <c r="P92" s="111" t="str">
        <f>IF(AND(VLOOKUP($A92,BASIC_TAB!$C$11:$AU$151,8,0)="",VLOOKUP($A92,BASIC_TAB!$C$11:$AU$151,9,0)=""),"",IF(VLOOKUP($A92,BASIC_TAB!$C$11:$AU$151,19,0)="*",0,VLOOKUP($A92,BASIC_TAB!$C$11:$AU$151,19,0)))</f>
        <v/>
      </c>
      <c r="Q92" s="111" t="str">
        <f>IF(AND(VLOOKUP($A92,BASIC_TAB!$C$11:$AU$151,8,0)="",VLOOKUP($A92,BASIC_TAB!$C$11:$AU$151,9,0)=""),"",IF(VLOOKUP($A92,BASIC_TAB!$C$11:$AU$151,20,0)="*",0,VLOOKUP($A92,BASIC_TAB!$C$11:$AU$151,20,0)))</f>
        <v/>
      </c>
      <c r="R92" s="111" t="str">
        <f>IF(AND(VLOOKUP($A92,BASIC_TAB!$C$11:$AU$151,8,0)="",VLOOKUP($A92,BASIC_TAB!$C$11:$AU$151,9,0)=""),"",IF(VLOOKUP($A92,BASIC_TAB!$C$11:$AU$151,21,0)="*",0,VLOOKUP($A92,BASIC_TAB!$C$11:$AU$151,21,0)))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VLOOKUP(LARGE(BASIC_TAB!$B$11:$B$151,ROW(B93)-5),BASIC_TAB!$B$11:$C$151,2,0)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IF(AND(VLOOKUP($A93,BASIC_TAB!$C$11:$AU$151,8,0)="",VLOOKUP($A93,BASIC_TAB!$C$11:$AU$151,9,0)=""),"",IF(VLOOKUP($A93,BASIC_TAB!$C$11:$AU$151,18,0)="*",0,VLOOKUP($A93,BASIC_TAB!$C$11:$AU$151,18,0)))</f>
        <v/>
      </c>
      <c r="P93" s="111" t="str">
        <f>IF(AND(VLOOKUP($A93,BASIC_TAB!$C$11:$AU$151,8,0)="",VLOOKUP($A93,BASIC_TAB!$C$11:$AU$151,9,0)=""),"",IF(VLOOKUP($A93,BASIC_TAB!$C$11:$AU$151,19,0)="*",0,VLOOKUP($A93,BASIC_TAB!$C$11:$AU$151,19,0)))</f>
        <v/>
      </c>
      <c r="Q93" s="111" t="str">
        <f>IF(AND(VLOOKUP($A93,BASIC_TAB!$C$11:$AU$151,8,0)="",VLOOKUP($A93,BASIC_TAB!$C$11:$AU$151,9,0)=""),"",IF(VLOOKUP($A93,BASIC_TAB!$C$11:$AU$151,20,0)="*",0,VLOOKUP($A93,BASIC_TAB!$C$11:$AU$151,20,0)))</f>
        <v/>
      </c>
      <c r="R93" s="111" t="str">
        <f>IF(AND(VLOOKUP($A93,BASIC_TAB!$C$11:$AU$151,8,0)="",VLOOKUP($A93,BASIC_TAB!$C$11:$AU$151,9,0)=""),"",IF(VLOOKUP($A93,BASIC_TAB!$C$11:$AU$151,21,0)="*",0,VLOOKUP($A93,BASIC_TAB!$C$11:$AU$151,21,0)))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VLOOKUP(LARGE(BASIC_TAB!$B$11:$B$151,ROW(B94)-5),BASIC_TAB!$B$11:$C$151,2,0)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IF(AND(VLOOKUP($A94,BASIC_TAB!$C$11:$AU$151,8,0)="",VLOOKUP($A94,BASIC_TAB!$C$11:$AU$151,9,0)=""),"",IF(VLOOKUP($A94,BASIC_TAB!$C$11:$AU$151,18,0)="*",0,VLOOKUP($A94,BASIC_TAB!$C$11:$AU$151,18,0)))</f>
        <v/>
      </c>
      <c r="P94" s="111" t="str">
        <f>IF(AND(VLOOKUP($A94,BASIC_TAB!$C$11:$AU$151,8,0)="",VLOOKUP($A94,BASIC_TAB!$C$11:$AU$151,9,0)=""),"",IF(VLOOKUP($A94,BASIC_TAB!$C$11:$AU$151,19,0)="*",0,VLOOKUP($A94,BASIC_TAB!$C$11:$AU$151,19,0)))</f>
        <v/>
      </c>
      <c r="Q94" s="111" t="str">
        <f>IF(AND(VLOOKUP($A94,BASIC_TAB!$C$11:$AU$151,8,0)="",VLOOKUP($A94,BASIC_TAB!$C$11:$AU$151,9,0)=""),"",IF(VLOOKUP($A94,BASIC_TAB!$C$11:$AU$151,20,0)="*",0,VLOOKUP($A94,BASIC_TAB!$C$11:$AU$151,20,0)))</f>
        <v/>
      </c>
      <c r="R94" s="111" t="str">
        <f>IF(AND(VLOOKUP($A94,BASIC_TAB!$C$11:$AU$151,8,0)="",VLOOKUP($A94,BASIC_TAB!$C$11:$AU$151,9,0)=""),"",IF(VLOOKUP($A94,BASIC_TAB!$C$11:$AU$151,21,0)="*",0,VLOOKUP($A94,BASIC_TAB!$C$11:$AU$151,21,0)))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VLOOKUP(LARGE(BASIC_TAB!$B$11:$B$151,ROW(B95)-5),BASIC_TAB!$B$11:$C$151,2,0)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IF(AND(VLOOKUP($A95,BASIC_TAB!$C$11:$AU$151,8,0)="",VLOOKUP($A95,BASIC_TAB!$C$11:$AU$151,9,0)=""),"",IF(VLOOKUP($A95,BASIC_TAB!$C$11:$AU$151,18,0)="*",0,VLOOKUP($A95,BASIC_TAB!$C$11:$AU$151,18,0)))</f>
        <v/>
      </c>
      <c r="P95" s="111" t="str">
        <f>IF(AND(VLOOKUP($A95,BASIC_TAB!$C$11:$AU$151,8,0)="",VLOOKUP($A95,BASIC_TAB!$C$11:$AU$151,9,0)=""),"",IF(VLOOKUP($A95,BASIC_TAB!$C$11:$AU$151,19,0)="*",0,VLOOKUP($A95,BASIC_TAB!$C$11:$AU$151,19,0)))</f>
        <v/>
      </c>
      <c r="Q95" s="111" t="str">
        <f>IF(AND(VLOOKUP($A95,BASIC_TAB!$C$11:$AU$151,8,0)="",VLOOKUP($A95,BASIC_TAB!$C$11:$AU$151,9,0)=""),"",IF(VLOOKUP($A95,BASIC_TAB!$C$11:$AU$151,20,0)="*",0,VLOOKUP($A95,BASIC_TAB!$C$11:$AU$151,20,0)))</f>
        <v/>
      </c>
      <c r="R95" s="111" t="str">
        <f>IF(AND(VLOOKUP($A95,BASIC_TAB!$C$11:$AU$151,8,0)="",VLOOKUP($A95,BASIC_TAB!$C$11:$AU$151,9,0)=""),"",IF(VLOOKUP($A95,BASIC_TAB!$C$11:$AU$151,21,0)="*",0,VLOOKUP($A95,BASIC_TAB!$C$11:$AU$151,21,0)))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VLOOKUP(LARGE(BASIC_TAB!$B$11:$B$151,ROW(B96)-5),BASIC_TAB!$B$11:$C$151,2,0)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IF(AND(VLOOKUP($A96,BASIC_TAB!$C$11:$AU$151,8,0)="",VLOOKUP($A96,BASIC_TAB!$C$11:$AU$151,9,0)=""),"",IF(VLOOKUP($A96,BASIC_TAB!$C$11:$AU$151,18,0)="*",0,VLOOKUP($A96,BASIC_TAB!$C$11:$AU$151,18,0)))</f>
        <v/>
      </c>
      <c r="P96" s="111" t="str">
        <f>IF(AND(VLOOKUP($A96,BASIC_TAB!$C$11:$AU$151,8,0)="",VLOOKUP($A96,BASIC_TAB!$C$11:$AU$151,9,0)=""),"",IF(VLOOKUP($A96,BASIC_TAB!$C$11:$AU$151,19,0)="*",0,VLOOKUP($A96,BASIC_TAB!$C$11:$AU$151,19,0)))</f>
        <v/>
      </c>
      <c r="Q96" s="111" t="str">
        <f>IF(AND(VLOOKUP($A96,BASIC_TAB!$C$11:$AU$151,8,0)="",VLOOKUP($A96,BASIC_TAB!$C$11:$AU$151,9,0)=""),"",IF(VLOOKUP($A96,BASIC_TAB!$C$11:$AU$151,20,0)="*",0,VLOOKUP($A96,BASIC_TAB!$C$11:$AU$151,20,0)))</f>
        <v/>
      </c>
      <c r="R96" s="111" t="str">
        <f>IF(AND(VLOOKUP($A96,BASIC_TAB!$C$11:$AU$151,8,0)="",VLOOKUP($A96,BASIC_TAB!$C$11:$AU$151,9,0)=""),"",IF(VLOOKUP($A96,BASIC_TAB!$C$11:$AU$151,21,0)="*",0,VLOOKUP($A96,BASIC_TAB!$C$11:$AU$151,21,0)))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VLOOKUP(LARGE(BASIC_TAB!$B$11:$B$151,ROW(B97)-5),BASIC_TAB!$B$11:$C$151,2,0)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IF(AND(VLOOKUP($A97,BASIC_TAB!$C$11:$AU$151,8,0)="",VLOOKUP($A97,BASIC_TAB!$C$11:$AU$151,9,0)=""),"",IF(VLOOKUP($A97,BASIC_TAB!$C$11:$AU$151,18,0)="*",0,VLOOKUP($A97,BASIC_TAB!$C$11:$AU$151,18,0)))</f>
        <v/>
      </c>
      <c r="P97" s="111" t="str">
        <f>IF(AND(VLOOKUP($A97,BASIC_TAB!$C$11:$AU$151,8,0)="",VLOOKUP($A97,BASIC_TAB!$C$11:$AU$151,9,0)=""),"",IF(VLOOKUP($A97,BASIC_TAB!$C$11:$AU$151,19,0)="*",0,VLOOKUP($A97,BASIC_TAB!$C$11:$AU$151,19,0)))</f>
        <v/>
      </c>
      <c r="Q97" s="111" t="str">
        <f>IF(AND(VLOOKUP($A97,BASIC_TAB!$C$11:$AU$151,8,0)="",VLOOKUP($A97,BASIC_TAB!$C$11:$AU$151,9,0)=""),"",IF(VLOOKUP($A97,BASIC_TAB!$C$11:$AU$151,20,0)="*",0,VLOOKUP($A97,BASIC_TAB!$C$11:$AU$151,20,0)))</f>
        <v/>
      </c>
      <c r="R97" s="111" t="str">
        <f>IF(AND(VLOOKUP($A97,BASIC_TAB!$C$11:$AU$151,8,0)="",VLOOKUP($A97,BASIC_TAB!$C$11:$AU$151,9,0)=""),"",IF(VLOOKUP($A97,BASIC_TAB!$C$11:$AU$151,21,0)="*",0,VLOOKUP($A97,BASIC_TAB!$C$11:$AU$151,21,0)))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VLOOKUP(LARGE(BASIC_TAB!$B$11:$B$151,ROW(B98)-5),BASIC_TAB!$B$11:$C$151,2,0)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IF(AND(VLOOKUP($A98,BASIC_TAB!$C$11:$AU$151,8,0)="",VLOOKUP($A98,BASIC_TAB!$C$11:$AU$151,9,0)=""),"",IF(VLOOKUP($A98,BASIC_TAB!$C$11:$AU$151,18,0)="*",0,VLOOKUP($A98,BASIC_TAB!$C$11:$AU$151,18,0)))</f>
        <v/>
      </c>
      <c r="P98" s="111" t="str">
        <f>IF(AND(VLOOKUP($A98,BASIC_TAB!$C$11:$AU$151,8,0)="",VLOOKUP($A98,BASIC_TAB!$C$11:$AU$151,9,0)=""),"",IF(VLOOKUP($A98,BASIC_TAB!$C$11:$AU$151,19,0)="*",0,VLOOKUP($A98,BASIC_TAB!$C$11:$AU$151,19,0)))</f>
        <v/>
      </c>
      <c r="Q98" s="111" t="str">
        <f>IF(AND(VLOOKUP($A98,BASIC_TAB!$C$11:$AU$151,8,0)="",VLOOKUP($A98,BASIC_TAB!$C$11:$AU$151,9,0)=""),"",IF(VLOOKUP($A98,BASIC_TAB!$C$11:$AU$151,20,0)="*",0,VLOOKUP($A98,BASIC_TAB!$C$11:$AU$151,20,0)))</f>
        <v/>
      </c>
      <c r="R98" s="111" t="str">
        <f>IF(AND(VLOOKUP($A98,BASIC_TAB!$C$11:$AU$151,8,0)="",VLOOKUP($A98,BASIC_TAB!$C$11:$AU$151,9,0)=""),"",IF(VLOOKUP($A98,BASIC_TAB!$C$11:$AU$151,21,0)="*",0,VLOOKUP($A98,BASIC_TAB!$C$11:$AU$151,21,0)))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VLOOKUP(LARGE(BASIC_TAB!$B$11:$B$151,ROW(B99)-5),BASIC_TAB!$B$11:$C$151,2,0)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IF(AND(VLOOKUP($A99,BASIC_TAB!$C$11:$AU$151,8,0)="",VLOOKUP($A99,BASIC_TAB!$C$11:$AU$151,9,0)=""),"",IF(VLOOKUP($A99,BASIC_TAB!$C$11:$AU$151,18,0)="*",0,VLOOKUP($A99,BASIC_TAB!$C$11:$AU$151,18,0)))</f>
        <v/>
      </c>
      <c r="P99" s="111" t="str">
        <f>IF(AND(VLOOKUP($A99,BASIC_TAB!$C$11:$AU$151,8,0)="",VLOOKUP($A99,BASIC_TAB!$C$11:$AU$151,9,0)=""),"",IF(VLOOKUP($A99,BASIC_TAB!$C$11:$AU$151,19,0)="*",0,VLOOKUP($A99,BASIC_TAB!$C$11:$AU$151,19,0)))</f>
        <v/>
      </c>
      <c r="Q99" s="111" t="str">
        <f>IF(AND(VLOOKUP($A99,BASIC_TAB!$C$11:$AU$151,8,0)="",VLOOKUP($A99,BASIC_TAB!$C$11:$AU$151,9,0)=""),"",IF(VLOOKUP($A99,BASIC_TAB!$C$11:$AU$151,20,0)="*",0,VLOOKUP($A99,BASIC_TAB!$C$11:$AU$151,20,0)))</f>
        <v/>
      </c>
      <c r="R99" s="111" t="str">
        <f>IF(AND(VLOOKUP($A99,BASIC_TAB!$C$11:$AU$151,8,0)="",VLOOKUP($A99,BASIC_TAB!$C$11:$AU$151,9,0)=""),"",IF(VLOOKUP($A99,BASIC_TAB!$C$11:$AU$151,21,0)="*",0,VLOOKUP($A99,BASIC_TAB!$C$11:$AU$151,21,0)))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VLOOKUP(LARGE(BASIC_TAB!$B$11:$B$151,ROW(B100)-5),BASIC_TAB!$B$11:$C$151,2,0)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IF(AND(VLOOKUP($A100,BASIC_TAB!$C$11:$AU$151,8,0)="",VLOOKUP($A100,BASIC_TAB!$C$11:$AU$151,9,0)=""),"",IF(VLOOKUP($A100,BASIC_TAB!$C$11:$AU$151,18,0)="*",0,VLOOKUP($A100,BASIC_TAB!$C$11:$AU$151,18,0)))</f>
        <v/>
      </c>
      <c r="P100" s="111" t="str">
        <f>IF(AND(VLOOKUP($A100,BASIC_TAB!$C$11:$AU$151,8,0)="",VLOOKUP($A100,BASIC_TAB!$C$11:$AU$151,9,0)=""),"",IF(VLOOKUP($A100,BASIC_TAB!$C$11:$AU$151,19,0)="*",0,VLOOKUP($A100,BASIC_TAB!$C$11:$AU$151,19,0)))</f>
        <v/>
      </c>
      <c r="Q100" s="111" t="str">
        <f>IF(AND(VLOOKUP($A100,BASIC_TAB!$C$11:$AU$151,8,0)="",VLOOKUP($A100,BASIC_TAB!$C$11:$AU$151,9,0)=""),"",IF(VLOOKUP($A100,BASIC_TAB!$C$11:$AU$151,20,0)="*",0,VLOOKUP($A100,BASIC_TAB!$C$11:$AU$151,20,0)))</f>
        <v/>
      </c>
      <c r="R100" s="111" t="str">
        <f>IF(AND(VLOOKUP($A100,BASIC_TAB!$C$11:$AU$151,8,0)="",VLOOKUP($A100,BASIC_TAB!$C$11:$AU$151,9,0)=""),"",IF(VLOOKUP($A100,BASIC_TAB!$C$11:$AU$151,21,0)="*",0,VLOOKUP($A100,BASIC_TAB!$C$11:$AU$151,21,0)))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VLOOKUP(LARGE(BASIC_TAB!$B$11:$B$151,ROW(B101)-5),BASIC_TAB!$B$11:$C$151,2,0)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IF(AND(VLOOKUP($A101,BASIC_TAB!$C$11:$AU$151,8,0)="",VLOOKUP($A101,BASIC_TAB!$C$11:$AU$151,9,0)=""),"",IF(VLOOKUP($A101,BASIC_TAB!$C$11:$AU$151,18,0)="*",0,VLOOKUP($A101,BASIC_TAB!$C$11:$AU$151,18,0)))</f>
        <v/>
      </c>
      <c r="P101" s="111" t="str">
        <f>IF(AND(VLOOKUP($A101,BASIC_TAB!$C$11:$AU$151,8,0)="",VLOOKUP($A101,BASIC_TAB!$C$11:$AU$151,9,0)=""),"",IF(VLOOKUP($A101,BASIC_TAB!$C$11:$AU$151,19,0)="*",0,VLOOKUP($A101,BASIC_TAB!$C$11:$AU$151,19,0)))</f>
        <v/>
      </c>
      <c r="Q101" s="111" t="str">
        <f>IF(AND(VLOOKUP($A101,BASIC_TAB!$C$11:$AU$151,8,0)="",VLOOKUP($A101,BASIC_TAB!$C$11:$AU$151,9,0)=""),"",IF(VLOOKUP($A101,BASIC_TAB!$C$11:$AU$151,20,0)="*",0,VLOOKUP($A101,BASIC_TAB!$C$11:$AU$151,20,0)))</f>
        <v/>
      </c>
      <c r="R101" s="111" t="str">
        <f>IF(AND(VLOOKUP($A101,BASIC_TAB!$C$11:$AU$151,8,0)="",VLOOKUP($A101,BASIC_TAB!$C$11:$AU$151,9,0)=""),"",IF(VLOOKUP($A101,BASIC_TAB!$C$11:$AU$151,21,0)="*",0,VLOOKUP($A101,BASIC_TAB!$C$11:$AU$151,21,0)))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VLOOKUP(LARGE(BASIC_TAB!$B$11:$B$151,ROW(B102)-5),BASIC_TAB!$B$11:$C$151,2,0)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IF(AND(VLOOKUP($A102,BASIC_TAB!$C$11:$AU$151,8,0)="",VLOOKUP($A102,BASIC_TAB!$C$11:$AU$151,9,0)=""),"",IF(VLOOKUP($A102,BASIC_TAB!$C$11:$AU$151,18,0)="*",0,VLOOKUP($A102,BASIC_TAB!$C$11:$AU$151,18,0)))</f>
        <v/>
      </c>
      <c r="P102" s="111" t="str">
        <f>IF(AND(VLOOKUP($A102,BASIC_TAB!$C$11:$AU$151,8,0)="",VLOOKUP($A102,BASIC_TAB!$C$11:$AU$151,9,0)=""),"",IF(VLOOKUP($A102,BASIC_TAB!$C$11:$AU$151,19,0)="*",0,VLOOKUP($A102,BASIC_TAB!$C$11:$AU$151,19,0)))</f>
        <v/>
      </c>
      <c r="Q102" s="111" t="str">
        <f>IF(AND(VLOOKUP($A102,BASIC_TAB!$C$11:$AU$151,8,0)="",VLOOKUP($A102,BASIC_TAB!$C$11:$AU$151,9,0)=""),"",IF(VLOOKUP($A102,BASIC_TAB!$C$11:$AU$151,20,0)="*",0,VLOOKUP($A102,BASIC_TAB!$C$11:$AU$151,20,0)))</f>
        <v/>
      </c>
      <c r="R102" s="111" t="str">
        <f>IF(AND(VLOOKUP($A102,BASIC_TAB!$C$11:$AU$151,8,0)="",VLOOKUP($A102,BASIC_TAB!$C$11:$AU$151,9,0)=""),"",IF(VLOOKUP($A102,BASIC_TAB!$C$11:$AU$151,21,0)="*",0,VLOOKUP($A102,BASIC_TAB!$C$11:$AU$151,21,0)))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VLOOKUP(LARGE(BASIC_TAB!$B$11:$B$151,ROW(B103)-5),BASIC_TAB!$B$11:$C$151,2,0)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IF(AND(VLOOKUP($A103,BASIC_TAB!$C$11:$AU$151,8,0)="",VLOOKUP($A103,BASIC_TAB!$C$11:$AU$151,9,0)=""),"",IF(VLOOKUP($A103,BASIC_TAB!$C$11:$AU$151,18,0)="*",0,VLOOKUP($A103,BASIC_TAB!$C$11:$AU$151,18,0)))</f>
        <v/>
      </c>
      <c r="P103" s="111" t="str">
        <f>IF(AND(VLOOKUP($A103,BASIC_TAB!$C$11:$AU$151,8,0)="",VLOOKUP($A103,BASIC_TAB!$C$11:$AU$151,9,0)=""),"",IF(VLOOKUP($A103,BASIC_TAB!$C$11:$AU$151,19,0)="*",0,VLOOKUP($A103,BASIC_TAB!$C$11:$AU$151,19,0)))</f>
        <v/>
      </c>
      <c r="Q103" s="111" t="str">
        <f>IF(AND(VLOOKUP($A103,BASIC_TAB!$C$11:$AU$151,8,0)="",VLOOKUP($A103,BASIC_TAB!$C$11:$AU$151,9,0)=""),"",IF(VLOOKUP($A103,BASIC_TAB!$C$11:$AU$151,20,0)="*",0,VLOOKUP($A103,BASIC_TAB!$C$11:$AU$151,20,0)))</f>
        <v/>
      </c>
      <c r="R103" s="111" t="str">
        <f>IF(AND(VLOOKUP($A103,BASIC_TAB!$C$11:$AU$151,8,0)="",VLOOKUP($A103,BASIC_TAB!$C$11:$AU$151,9,0)=""),"",IF(VLOOKUP($A103,BASIC_TAB!$C$11:$AU$151,21,0)="*",0,VLOOKUP($A103,BASIC_TAB!$C$11:$AU$151,21,0)))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VLOOKUP(LARGE(BASIC_TAB!$B$11:$B$151,ROW(B104)-5),BASIC_TAB!$B$11:$C$151,2,0)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IF(AND(VLOOKUP($A104,BASIC_TAB!$C$11:$AU$151,8,0)="",VLOOKUP($A104,BASIC_TAB!$C$11:$AU$151,9,0)=""),"",IF(VLOOKUP($A104,BASIC_TAB!$C$11:$AU$151,18,0)="*",0,VLOOKUP($A104,BASIC_TAB!$C$11:$AU$151,18,0)))</f>
        <v/>
      </c>
      <c r="P104" s="111" t="str">
        <f>IF(AND(VLOOKUP($A104,BASIC_TAB!$C$11:$AU$151,8,0)="",VLOOKUP($A104,BASIC_TAB!$C$11:$AU$151,9,0)=""),"",IF(VLOOKUP($A104,BASIC_TAB!$C$11:$AU$151,19,0)="*",0,VLOOKUP($A104,BASIC_TAB!$C$11:$AU$151,19,0)))</f>
        <v/>
      </c>
      <c r="Q104" s="111" t="str">
        <f>IF(AND(VLOOKUP($A104,BASIC_TAB!$C$11:$AU$151,8,0)="",VLOOKUP($A104,BASIC_TAB!$C$11:$AU$151,9,0)=""),"",IF(VLOOKUP($A104,BASIC_TAB!$C$11:$AU$151,20,0)="*",0,VLOOKUP($A104,BASIC_TAB!$C$11:$AU$151,20,0)))</f>
        <v/>
      </c>
      <c r="R104" s="111" t="str">
        <f>IF(AND(VLOOKUP($A104,BASIC_TAB!$C$11:$AU$151,8,0)="",VLOOKUP($A104,BASIC_TAB!$C$11:$AU$151,9,0)=""),"",IF(VLOOKUP($A104,BASIC_TAB!$C$11:$AU$151,21,0)="*",0,VLOOKUP($A104,BASIC_TAB!$C$11:$AU$151,21,0)))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VLOOKUP(LARGE(BASIC_TAB!$B$11:$B$151,ROW(B105)-5),BASIC_TAB!$B$11:$C$151,2,0)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IF(AND(VLOOKUP($A105,BASIC_TAB!$C$11:$AU$151,8,0)="",VLOOKUP($A105,BASIC_TAB!$C$11:$AU$151,9,0)=""),"",IF(VLOOKUP($A105,BASIC_TAB!$C$11:$AU$151,18,0)="*",0,VLOOKUP($A105,BASIC_TAB!$C$11:$AU$151,18,0)))</f>
        <v/>
      </c>
      <c r="P105" s="111" t="str">
        <f>IF(AND(VLOOKUP($A105,BASIC_TAB!$C$11:$AU$151,8,0)="",VLOOKUP($A105,BASIC_TAB!$C$11:$AU$151,9,0)=""),"",IF(VLOOKUP($A105,BASIC_TAB!$C$11:$AU$151,19,0)="*",0,VLOOKUP($A105,BASIC_TAB!$C$11:$AU$151,19,0)))</f>
        <v/>
      </c>
      <c r="Q105" s="111" t="str">
        <f>IF(AND(VLOOKUP($A105,BASIC_TAB!$C$11:$AU$151,8,0)="",VLOOKUP($A105,BASIC_TAB!$C$11:$AU$151,9,0)=""),"",IF(VLOOKUP($A105,BASIC_TAB!$C$11:$AU$151,20,0)="*",0,VLOOKUP($A105,BASIC_TAB!$C$11:$AU$151,20,0)))</f>
        <v/>
      </c>
      <c r="R105" s="111" t="str">
        <f>IF(AND(VLOOKUP($A105,BASIC_TAB!$C$11:$AU$151,8,0)="",VLOOKUP($A105,BASIC_TAB!$C$11:$AU$151,9,0)=""),"",IF(VLOOKUP($A105,BASIC_TAB!$C$11:$AU$151,21,0)="*",0,VLOOKUP($A105,BASIC_TAB!$C$11:$AU$151,21,0)))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VLOOKUP(LARGE(BASIC_TAB!$B$11:$B$151,ROW(B106)-5),BASIC_TAB!$B$11:$C$151,2,0)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IF(AND(VLOOKUP($A106,BASIC_TAB!$C$11:$AU$151,8,0)="",VLOOKUP($A106,BASIC_TAB!$C$11:$AU$151,9,0)=""),"",IF(VLOOKUP($A106,BASIC_TAB!$C$11:$AU$151,18,0)="*",0,VLOOKUP($A106,BASIC_TAB!$C$11:$AU$151,18,0)))</f>
        <v/>
      </c>
      <c r="P106" s="111" t="str">
        <f>IF(AND(VLOOKUP($A106,BASIC_TAB!$C$11:$AU$151,8,0)="",VLOOKUP($A106,BASIC_TAB!$C$11:$AU$151,9,0)=""),"",IF(VLOOKUP($A106,BASIC_TAB!$C$11:$AU$151,19,0)="*",0,VLOOKUP($A106,BASIC_TAB!$C$11:$AU$151,19,0)))</f>
        <v/>
      </c>
      <c r="Q106" s="111" t="str">
        <f>IF(AND(VLOOKUP($A106,BASIC_TAB!$C$11:$AU$151,8,0)="",VLOOKUP($A106,BASIC_TAB!$C$11:$AU$151,9,0)=""),"",IF(VLOOKUP($A106,BASIC_TAB!$C$11:$AU$151,20,0)="*",0,VLOOKUP($A106,BASIC_TAB!$C$11:$AU$151,20,0)))</f>
        <v/>
      </c>
      <c r="R106" s="111" t="str">
        <f>IF(AND(VLOOKUP($A106,BASIC_TAB!$C$11:$AU$151,8,0)="",VLOOKUP($A106,BASIC_TAB!$C$11:$AU$151,9,0)=""),"",IF(VLOOKUP($A106,BASIC_TAB!$C$11:$AU$151,21,0)="*",0,VLOOKUP($A106,BASIC_TAB!$C$11:$AU$151,21,0)))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VLOOKUP(LARGE(BASIC_TAB!$B$11:$B$151,ROW(B107)-5),BASIC_TAB!$B$11:$C$151,2,0)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IF(AND(VLOOKUP($A107,BASIC_TAB!$C$11:$AU$151,8,0)="",VLOOKUP($A107,BASIC_TAB!$C$11:$AU$151,9,0)=""),"",IF(VLOOKUP($A107,BASIC_TAB!$C$11:$AU$151,18,0)="*",0,VLOOKUP($A107,BASIC_TAB!$C$11:$AU$151,18,0)))</f>
        <v/>
      </c>
      <c r="P107" s="111" t="str">
        <f>IF(AND(VLOOKUP($A107,BASIC_TAB!$C$11:$AU$151,8,0)="",VLOOKUP($A107,BASIC_TAB!$C$11:$AU$151,9,0)=""),"",IF(VLOOKUP($A107,BASIC_TAB!$C$11:$AU$151,19,0)="*",0,VLOOKUP($A107,BASIC_TAB!$C$11:$AU$151,19,0)))</f>
        <v/>
      </c>
      <c r="Q107" s="111" t="str">
        <f>IF(AND(VLOOKUP($A107,BASIC_TAB!$C$11:$AU$151,8,0)="",VLOOKUP($A107,BASIC_TAB!$C$11:$AU$151,9,0)=""),"",IF(VLOOKUP($A107,BASIC_TAB!$C$11:$AU$151,20,0)="*",0,VLOOKUP($A107,BASIC_TAB!$C$11:$AU$151,20,0)))</f>
        <v/>
      </c>
      <c r="R107" s="111" t="str">
        <f>IF(AND(VLOOKUP($A107,BASIC_TAB!$C$11:$AU$151,8,0)="",VLOOKUP($A107,BASIC_TAB!$C$11:$AU$151,9,0)=""),"",IF(VLOOKUP($A107,BASIC_TAB!$C$11:$AU$151,21,0)="*",0,VLOOKUP($A107,BASIC_TAB!$C$11:$AU$151,21,0)))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VLOOKUP(LARGE(BASIC_TAB!$B$11:$B$151,ROW(B108)-5),BASIC_TAB!$B$11:$C$151,2,0)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IF(AND(VLOOKUP($A108,BASIC_TAB!$C$11:$AU$151,8,0)="",VLOOKUP($A108,BASIC_TAB!$C$11:$AU$151,9,0)=""),"",IF(VLOOKUP($A108,BASIC_TAB!$C$11:$AU$151,18,0)="*",0,VLOOKUP($A108,BASIC_TAB!$C$11:$AU$151,18,0)))</f>
        <v/>
      </c>
      <c r="P108" s="111" t="str">
        <f>IF(AND(VLOOKUP($A108,BASIC_TAB!$C$11:$AU$151,8,0)="",VLOOKUP($A108,BASIC_TAB!$C$11:$AU$151,9,0)=""),"",IF(VLOOKUP($A108,BASIC_TAB!$C$11:$AU$151,19,0)="*",0,VLOOKUP($A108,BASIC_TAB!$C$11:$AU$151,19,0)))</f>
        <v/>
      </c>
      <c r="Q108" s="111" t="str">
        <f>IF(AND(VLOOKUP($A108,BASIC_TAB!$C$11:$AU$151,8,0)="",VLOOKUP($A108,BASIC_TAB!$C$11:$AU$151,9,0)=""),"",IF(VLOOKUP($A108,BASIC_TAB!$C$11:$AU$151,20,0)="*",0,VLOOKUP($A108,BASIC_TAB!$C$11:$AU$151,20,0)))</f>
        <v/>
      </c>
      <c r="R108" s="111" t="str">
        <f>IF(AND(VLOOKUP($A108,BASIC_TAB!$C$11:$AU$151,8,0)="",VLOOKUP($A108,BASIC_TAB!$C$11:$AU$151,9,0)=""),"",IF(VLOOKUP($A108,BASIC_TAB!$C$11:$AU$151,21,0)="*",0,VLOOKUP($A108,BASIC_TAB!$C$11:$AU$151,21,0)))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VLOOKUP(LARGE(BASIC_TAB!$B$11:$B$151,ROW(B109)-5),BASIC_TAB!$B$11:$C$151,2,0)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IF(AND(VLOOKUP($A109,BASIC_TAB!$C$11:$AU$151,8,0)="",VLOOKUP($A109,BASIC_TAB!$C$11:$AU$151,9,0)=""),"",IF(VLOOKUP($A109,BASIC_TAB!$C$11:$AU$151,18,0)="*",0,VLOOKUP($A109,BASIC_TAB!$C$11:$AU$151,18,0)))</f>
        <v/>
      </c>
      <c r="P109" s="111" t="str">
        <f>IF(AND(VLOOKUP($A109,BASIC_TAB!$C$11:$AU$151,8,0)="",VLOOKUP($A109,BASIC_TAB!$C$11:$AU$151,9,0)=""),"",IF(VLOOKUP($A109,BASIC_TAB!$C$11:$AU$151,19,0)="*",0,VLOOKUP($A109,BASIC_TAB!$C$11:$AU$151,19,0)))</f>
        <v/>
      </c>
      <c r="Q109" s="111" t="str">
        <f>IF(AND(VLOOKUP($A109,BASIC_TAB!$C$11:$AU$151,8,0)="",VLOOKUP($A109,BASIC_TAB!$C$11:$AU$151,9,0)=""),"",IF(VLOOKUP($A109,BASIC_TAB!$C$11:$AU$151,20,0)="*",0,VLOOKUP($A109,BASIC_TAB!$C$11:$AU$151,20,0)))</f>
        <v/>
      </c>
      <c r="R109" s="111" t="str">
        <f>IF(AND(VLOOKUP($A109,BASIC_TAB!$C$11:$AU$151,8,0)="",VLOOKUP($A109,BASIC_TAB!$C$11:$AU$151,9,0)=""),"",IF(VLOOKUP($A109,BASIC_TAB!$C$11:$AU$151,21,0)="*",0,VLOOKUP($A109,BASIC_TAB!$C$11:$AU$151,21,0)))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VLOOKUP(LARGE(BASIC_TAB!$B$11:$B$151,ROW(B110)-5),BASIC_TAB!$B$11:$C$151,2,0)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IF(AND(VLOOKUP($A110,BASIC_TAB!$C$11:$AU$151,8,0)="",VLOOKUP($A110,BASIC_TAB!$C$11:$AU$151,9,0)=""),"",IF(VLOOKUP($A110,BASIC_TAB!$C$11:$AU$151,18,0)="*",0,VLOOKUP($A110,BASIC_TAB!$C$11:$AU$151,18,0)))</f>
        <v/>
      </c>
      <c r="P110" s="111" t="str">
        <f>IF(AND(VLOOKUP($A110,BASIC_TAB!$C$11:$AU$151,8,0)="",VLOOKUP($A110,BASIC_TAB!$C$11:$AU$151,9,0)=""),"",IF(VLOOKUP($A110,BASIC_TAB!$C$11:$AU$151,19,0)="*",0,VLOOKUP($A110,BASIC_TAB!$C$11:$AU$151,19,0)))</f>
        <v/>
      </c>
      <c r="Q110" s="111" t="str">
        <f>IF(AND(VLOOKUP($A110,BASIC_TAB!$C$11:$AU$151,8,0)="",VLOOKUP($A110,BASIC_TAB!$C$11:$AU$151,9,0)=""),"",IF(VLOOKUP($A110,BASIC_TAB!$C$11:$AU$151,20,0)="*",0,VLOOKUP($A110,BASIC_TAB!$C$11:$AU$151,20,0)))</f>
        <v/>
      </c>
      <c r="R110" s="111" t="str">
        <f>IF(AND(VLOOKUP($A110,BASIC_TAB!$C$11:$AU$151,8,0)="",VLOOKUP($A110,BASIC_TAB!$C$11:$AU$151,9,0)=""),"",IF(VLOOKUP($A110,BASIC_TAB!$C$11:$AU$151,21,0)="*",0,VLOOKUP($A110,BASIC_TAB!$C$11:$AU$151,21,0)))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VLOOKUP(LARGE(BASIC_TAB!$B$11:$B$151,ROW(B111)-5),BASIC_TAB!$B$11:$C$151,2,0)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IF(AND(VLOOKUP($A111,BASIC_TAB!$C$11:$AU$151,8,0)="",VLOOKUP($A111,BASIC_TAB!$C$11:$AU$151,9,0)=""),"",IF(VLOOKUP($A111,BASIC_TAB!$C$11:$AU$151,18,0)="*",0,VLOOKUP($A111,BASIC_TAB!$C$11:$AU$151,18,0)))</f>
        <v/>
      </c>
      <c r="P111" s="111" t="str">
        <f>IF(AND(VLOOKUP($A111,BASIC_TAB!$C$11:$AU$151,8,0)="",VLOOKUP($A111,BASIC_TAB!$C$11:$AU$151,9,0)=""),"",IF(VLOOKUP($A111,BASIC_TAB!$C$11:$AU$151,19,0)="*",0,VLOOKUP($A111,BASIC_TAB!$C$11:$AU$151,19,0)))</f>
        <v/>
      </c>
      <c r="Q111" s="111" t="str">
        <f>IF(AND(VLOOKUP($A111,BASIC_TAB!$C$11:$AU$151,8,0)="",VLOOKUP($A111,BASIC_TAB!$C$11:$AU$151,9,0)=""),"",IF(VLOOKUP($A111,BASIC_TAB!$C$11:$AU$151,20,0)="*",0,VLOOKUP($A111,BASIC_TAB!$C$11:$AU$151,20,0)))</f>
        <v/>
      </c>
      <c r="R111" s="111" t="str">
        <f>IF(AND(VLOOKUP($A111,BASIC_TAB!$C$11:$AU$151,8,0)="",VLOOKUP($A111,BASIC_TAB!$C$11:$AU$151,9,0)=""),"",IF(VLOOKUP($A111,BASIC_TAB!$C$11:$AU$151,21,0)="*",0,VLOOKUP($A111,BASIC_TAB!$C$11:$AU$151,21,0)))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VLOOKUP(LARGE(BASIC_TAB!$B$11:$B$151,ROW(B112)-5),BASIC_TAB!$B$11:$C$151,2,0)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IF(AND(VLOOKUP($A112,BASIC_TAB!$C$11:$AU$151,8,0)="",VLOOKUP($A112,BASIC_TAB!$C$11:$AU$151,9,0)=""),"",IF(VLOOKUP($A112,BASIC_TAB!$C$11:$AU$151,18,0)="*",0,VLOOKUP($A112,BASIC_TAB!$C$11:$AU$151,18,0)))</f>
        <v/>
      </c>
      <c r="P112" s="111" t="str">
        <f>IF(AND(VLOOKUP($A112,BASIC_TAB!$C$11:$AU$151,8,0)="",VLOOKUP($A112,BASIC_TAB!$C$11:$AU$151,9,0)=""),"",IF(VLOOKUP($A112,BASIC_TAB!$C$11:$AU$151,19,0)="*",0,VLOOKUP($A112,BASIC_TAB!$C$11:$AU$151,19,0)))</f>
        <v/>
      </c>
      <c r="Q112" s="111" t="str">
        <f>IF(AND(VLOOKUP($A112,BASIC_TAB!$C$11:$AU$151,8,0)="",VLOOKUP($A112,BASIC_TAB!$C$11:$AU$151,9,0)=""),"",IF(VLOOKUP($A112,BASIC_TAB!$C$11:$AU$151,20,0)="*",0,VLOOKUP($A112,BASIC_TAB!$C$11:$AU$151,20,0)))</f>
        <v/>
      </c>
      <c r="R112" s="111" t="str">
        <f>IF(AND(VLOOKUP($A112,BASIC_TAB!$C$11:$AU$151,8,0)="",VLOOKUP($A112,BASIC_TAB!$C$11:$AU$151,9,0)=""),"",IF(VLOOKUP($A112,BASIC_TAB!$C$11:$AU$151,21,0)="*",0,VLOOKUP($A112,BASIC_TAB!$C$11:$AU$151,21,0)))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VLOOKUP(LARGE(BASIC_TAB!$B$11:$B$151,ROW(B113)-5),BASIC_TAB!$B$11:$C$151,2,0)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IF(AND(VLOOKUP($A113,BASIC_TAB!$C$11:$AU$151,8,0)="",VLOOKUP($A113,BASIC_TAB!$C$11:$AU$151,9,0)=""),"",IF(VLOOKUP($A113,BASIC_TAB!$C$11:$AU$151,18,0)="*",0,VLOOKUP($A113,BASIC_TAB!$C$11:$AU$151,18,0)))</f>
        <v/>
      </c>
      <c r="P113" s="111" t="str">
        <f>IF(AND(VLOOKUP($A113,BASIC_TAB!$C$11:$AU$151,8,0)="",VLOOKUP($A113,BASIC_TAB!$C$11:$AU$151,9,0)=""),"",IF(VLOOKUP($A113,BASIC_TAB!$C$11:$AU$151,19,0)="*",0,VLOOKUP($A113,BASIC_TAB!$C$11:$AU$151,19,0)))</f>
        <v/>
      </c>
      <c r="Q113" s="111" t="str">
        <f>IF(AND(VLOOKUP($A113,BASIC_TAB!$C$11:$AU$151,8,0)="",VLOOKUP($A113,BASIC_TAB!$C$11:$AU$151,9,0)=""),"",IF(VLOOKUP($A113,BASIC_TAB!$C$11:$AU$151,20,0)="*",0,VLOOKUP($A113,BASIC_TAB!$C$11:$AU$151,20,0)))</f>
        <v/>
      </c>
      <c r="R113" s="111" t="str">
        <f>IF(AND(VLOOKUP($A113,BASIC_TAB!$C$11:$AU$151,8,0)="",VLOOKUP($A113,BASIC_TAB!$C$11:$AU$151,9,0)=""),"",IF(VLOOKUP($A113,BASIC_TAB!$C$11:$AU$151,21,0)="*",0,VLOOKUP($A113,BASIC_TAB!$C$11:$AU$151,21,0)))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VLOOKUP(LARGE(BASIC_TAB!$B$11:$B$151,ROW(B114)-5),BASIC_TAB!$B$11:$C$151,2,0)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IF(AND(VLOOKUP($A114,BASIC_TAB!$C$11:$AU$151,8,0)="",VLOOKUP($A114,BASIC_TAB!$C$11:$AU$151,9,0)=""),"",IF(VLOOKUP($A114,BASIC_TAB!$C$11:$AU$151,18,0)="*",0,VLOOKUP($A114,BASIC_TAB!$C$11:$AU$151,18,0)))</f>
        <v/>
      </c>
      <c r="P114" s="111" t="str">
        <f>IF(AND(VLOOKUP($A114,BASIC_TAB!$C$11:$AU$151,8,0)="",VLOOKUP($A114,BASIC_TAB!$C$11:$AU$151,9,0)=""),"",IF(VLOOKUP($A114,BASIC_TAB!$C$11:$AU$151,19,0)="*",0,VLOOKUP($A114,BASIC_TAB!$C$11:$AU$151,19,0)))</f>
        <v/>
      </c>
      <c r="Q114" s="111" t="str">
        <f>IF(AND(VLOOKUP($A114,BASIC_TAB!$C$11:$AU$151,8,0)="",VLOOKUP($A114,BASIC_TAB!$C$11:$AU$151,9,0)=""),"",IF(VLOOKUP($A114,BASIC_TAB!$C$11:$AU$151,20,0)="*",0,VLOOKUP($A114,BASIC_TAB!$C$11:$AU$151,20,0)))</f>
        <v/>
      </c>
      <c r="R114" s="111" t="str">
        <f>IF(AND(VLOOKUP($A114,BASIC_TAB!$C$11:$AU$151,8,0)="",VLOOKUP($A114,BASIC_TAB!$C$11:$AU$151,9,0)=""),"",IF(VLOOKUP($A114,BASIC_TAB!$C$11:$AU$151,21,0)="*",0,VLOOKUP($A114,BASIC_TAB!$C$11:$AU$151,21,0)))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VLOOKUP(LARGE(BASIC_TAB!$B$11:$B$151,ROW(B115)-5),BASIC_TAB!$B$11:$C$151,2,0)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IF(AND(VLOOKUP($A115,BASIC_TAB!$C$11:$AU$151,8,0)="",VLOOKUP($A115,BASIC_TAB!$C$11:$AU$151,9,0)=""),"",IF(VLOOKUP($A115,BASIC_TAB!$C$11:$AU$151,18,0)="*",0,VLOOKUP($A115,BASIC_TAB!$C$11:$AU$151,18,0)))</f>
        <v/>
      </c>
      <c r="P115" s="111" t="str">
        <f>IF(AND(VLOOKUP($A115,BASIC_TAB!$C$11:$AU$151,8,0)="",VLOOKUP($A115,BASIC_TAB!$C$11:$AU$151,9,0)=""),"",IF(VLOOKUP($A115,BASIC_TAB!$C$11:$AU$151,19,0)="*",0,VLOOKUP($A115,BASIC_TAB!$C$11:$AU$151,19,0)))</f>
        <v/>
      </c>
      <c r="Q115" s="111" t="str">
        <f>IF(AND(VLOOKUP($A115,BASIC_TAB!$C$11:$AU$151,8,0)="",VLOOKUP($A115,BASIC_TAB!$C$11:$AU$151,9,0)=""),"",IF(VLOOKUP($A115,BASIC_TAB!$C$11:$AU$151,20,0)="*",0,VLOOKUP($A115,BASIC_TAB!$C$11:$AU$151,20,0)))</f>
        <v/>
      </c>
      <c r="R115" s="111" t="str">
        <f>IF(AND(VLOOKUP($A115,BASIC_TAB!$C$11:$AU$151,8,0)="",VLOOKUP($A115,BASIC_TAB!$C$11:$AU$151,9,0)=""),"",IF(VLOOKUP($A115,BASIC_TAB!$C$11:$AU$151,21,0)="*",0,VLOOKUP($A115,BASIC_TAB!$C$11:$AU$151,21,0)))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VLOOKUP(LARGE(BASIC_TAB!$B$11:$B$151,ROW(B116)-5),BASIC_TAB!$B$11:$C$151,2,0)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IF(AND(VLOOKUP($A116,BASIC_TAB!$C$11:$AU$151,8,0)="",VLOOKUP($A116,BASIC_TAB!$C$11:$AU$151,9,0)=""),"",IF(VLOOKUP($A116,BASIC_TAB!$C$11:$AU$151,18,0)="*",0,VLOOKUP($A116,BASIC_TAB!$C$11:$AU$151,18,0)))</f>
        <v/>
      </c>
      <c r="P116" s="111" t="str">
        <f>IF(AND(VLOOKUP($A116,BASIC_TAB!$C$11:$AU$151,8,0)="",VLOOKUP($A116,BASIC_TAB!$C$11:$AU$151,9,0)=""),"",IF(VLOOKUP($A116,BASIC_TAB!$C$11:$AU$151,19,0)="*",0,VLOOKUP($A116,BASIC_TAB!$C$11:$AU$151,19,0)))</f>
        <v/>
      </c>
      <c r="Q116" s="111" t="str">
        <f>IF(AND(VLOOKUP($A116,BASIC_TAB!$C$11:$AU$151,8,0)="",VLOOKUP($A116,BASIC_TAB!$C$11:$AU$151,9,0)=""),"",IF(VLOOKUP($A116,BASIC_TAB!$C$11:$AU$151,20,0)="*",0,VLOOKUP($A116,BASIC_TAB!$C$11:$AU$151,20,0)))</f>
        <v/>
      </c>
      <c r="R116" s="111" t="str">
        <f>IF(AND(VLOOKUP($A116,BASIC_TAB!$C$11:$AU$151,8,0)="",VLOOKUP($A116,BASIC_TAB!$C$11:$AU$151,9,0)=""),"",IF(VLOOKUP($A116,BASIC_TAB!$C$11:$AU$151,21,0)="*",0,VLOOKUP($A116,BASIC_TAB!$C$11:$AU$151,21,0)))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VLOOKUP(LARGE(BASIC_TAB!$B$11:$B$151,ROW(B117)-5),BASIC_TAB!$B$11:$C$151,2,0)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IF(AND(VLOOKUP($A117,BASIC_TAB!$C$11:$AU$151,8,0)="",VLOOKUP($A117,BASIC_TAB!$C$11:$AU$151,9,0)=""),"",IF(VLOOKUP($A117,BASIC_TAB!$C$11:$AU$151,18,0)="*",0,VLOOKUP($A117,BASIC_TAB!$C$11:$AU$151,18,0)))</f>
        <v/>
      </c>
      <c r="P117" s="111" t="str">
        <f>IF(AND(VLOOKUP($A117,BASIC_TAB!$C$11:$AU$151,8,0)="",VLOOKUP($A117,BASIC_TAB!$C$11:$AU$151,9,0)=""),"",IF(VLOOKUP($A117,BASIC_TAB!$C$11:$AU$151,19,0)="*",0,VLOOKUP($A117,BASIC_TAB!$C$11:$AU$151,19,0)))</f>
        <v/>
      </c>
      <c r="Q117" s="111" t="str">
        <f>IF(AND(VLOOKUP($A117,BASIC_TAB!$C$11:$AU$151,8,0)="",VLOOKUP($A117,BASIC_TAB!$C$11:$AU$151,9,0)=""),"",IF(VLOOKUP($A117,BASIC_TAB!$C$11:$AU$151,20,0)="*",0,VLOOKUP($A117,BASIC_TAB!$C$11:$AU$151,20,0)))</f>
        <v/>
      </c>
      <c r="R117" s="111" t="str">
        <f>IF(AND(VLOOKUP($A117,BASIC_TAB!$C$11:$AU$151,8,0)="",VLOOKUP($A117,BASIC_TAB!$C$11:$AU$151,9,0)=""),"",IF(VLOOKUP($A117,BASIC_TAB!$C$11:$AU$151,21,0)="*",0,VLOOKUP($A117,BASIC_TAB!$C$11:$AU$151,21,0)))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VLOOKUP(LARGE(BASIC_TAB!$B$11:$B$151,ROW(B118)-5),BASIC_TAB!$B$11:$C$151,2,0)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IF(AND(VLOOKUP($A118,BASIC_TAB!$C$11:$AU$151,8,0)="",VLOOKUP($A118,BASIC_TAB!$C$11:$AU$151,9,0)=""),"",IF(VLOOKUP($A118,BASIC_TAB!$C$11:$AU$151,18,0)="*",0,VLOOKUP($A118,BASIC_TAB!$C$11:$AU$151,18,0)))</f>
        <v/>
      </c>
      <c r="P118" s="111" t="str">
        <f>IF(AND(VLOOKUP($A118,BASIC_TAB!$C$11:$AU$151,8,0)="",VLOOKUP($A118,BASIC_TAB!$C$11:$AU$151,9,0)=""),"",IF(VLOOKUP($A118,BASIC_TAB!$C$11:$AU$151,19,0)="*",0,VLOOKUP($A118,BASIC_TAB!$C$11:$AU$151,19,0)))</f>
        <v/>
      </c>
      <c r="Q118" s="111" t="str">
        <f>IF(AND(VLOOKUP($A118,BASIC_TAB!$C$11:$AU$151,8,0)="",VLOOKUP($A118,BASIC_TAB!$C$11:$AU$151,9,0)=""),"",IF(VLOOKUP($A118,BASIC_TAB!$C$11:$AU$151,20,0)="*",0,VLOOKUP($A118,BASIC_TAB!$C$11:$AU$151,20,0)))</f>
        <v/>
      </c>
      <c r="R118" s="111" t="str">
        <f>IF(AND(VLOOKUP($A118,BASIC_TAB!$C$11:$AU$151,8,0)="",VLOOKUP($A118,BASIC_TAB!$C$11:$AU$151,9,0)=""),"",IF(VLOOKUP($A118,BASIC_TAB!$C$11:$AU$151,21,0)="*",0,VLOOKUP($A118,BASIC_TAB!$C$11:$AU$151,21,0)))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VLOOKUP(LARGE(BASIC_TAB!$B$11:$B$151,ROW(B119)-5),BASIC_TAB!$B$11:$C$151,2,0)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IF(AND(VLOOKUP($A119,BASIC_TAB!$C$11:$AU$151,8,0)="",VLOOKUP($A119,BASIC_TAB!$C$11:$AU$151,9,0)=""),"",IF(VLOOKUP($A119,BASIC_TAB!$C$11:$AU$151,18,0)="*",0,VLOOKUP($A119,BASIC_TAB!$C$11:$AU$151,18,0)))</f>
        <v/>
      </c>
      <c r="P119" s="111" t="str">
        <f>IF(AND(VLOOKUP($A119,BASIC_TAB!$C$11:$AU$151,8,0)="",VLOOKUP($A119,BASIC_TAB!$C$11:$AU$151,9,0)=""),"",IF(VLOOKUP($A119,BASIC_TAB!$C$11:$AU$151,19,0)="*",0,VLOOKUP($A119,BASIC_TAB!$C$11:$AU$151,19,0)))</f>
        <v/>
      </c>
      <c r="Q119" s="111" t="str">
        <f>IF(AND(VLOOKUP($A119,BASIC_TAB!$C$11:$AU$151,8,0)="",VLOOKUP($A119,BASIC_TAB!$C$11:$AU$151,9,0)=""),"",IF(VLOOKUP($A119,BASIC_TAB!$C$11:$AU$151,20,0)="*",0,VLOOKUP($A119,BASIC_TAB!$C$11:$AU$151,20,0)))</f>
        <v/>
      </c>
      <c r="R119" s="111" t="str">
        <f>IF(AND(VLOOKUP($A119,BASIC_TAB!$C$11:$AU$151,8,0)="",VLOOKUP($A119,BASIC_TAB!$C$11:$AU$151,9,0)=""),"",IF(VLOOKUP($A119,BASIC_TAB!$C$11:$AU$151,21,0)="*",0,VLOOKUP($A119,BASIC_TAB!$C$11:$AU$151,21,0)))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VLOOKUP(LARGE(BASIC_TAB!$B$11:$B$151,ROW(B120)-5),BASIC_TAB!$B$11:$C$151,2,0)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IF(AND(VLOOKUP($A120,BASIC_TAB!$C$11:$AU$151,8,0)="",VLOOKUP($A120,BASIC_TAB!$C$11:$AU$151,9,0)=""),"",IF(VLOOKUP($A120,BASIC_TAB!$C$11:$AU$151,18,0)="*",0,VLOOKUP($A120,BASIC_TAB!$C$11:$AU$151,18,0)))</f>
        <v/>
      </c>
      <c r="P120" s="111" t="str">
        <f>IF(AND(VLOOKUP($A120,BASIC_TAB!$C$11:$AU$151,8,0)="",VLOOKUP($A120,BASIC_TAB!$C$11:$AU$151,9,0)=""),"",IF(VLOOKUP($A120,BASIC_TAB!$C$11:$AU$151,19,0)="*",0,VLOOKUP($A120,BASIC_TAB!$C$11:$AU$151,19,0)))</f>
        <v/>
      </c>
      <c r="Q120" s="111" t="str">
        <f>IF(AND(VLOOKUP($A120,BASIC_TAB!$C$11:$AU$151,8,0)="",VLOOKUP($A120,BASIC_TAB!$C$11:$AU$151,9,0)=""),"",IF(VLOOKUP($A120,BASIC_TAB!$C$11:$AU$151,20,0)="*",0,VLOOKUP($A120,BASIC_TAB!$C$11:$AU$151,20,0)))</f>
        <v/>
      </c>
      <c r="R120" s="111" t="str">
        <f>IF(AND(VLOOKUP($A120,BASIC_TAB!$C$11:$AU$151,8,0)="",VLOOKUP($A120,BASIC_TAB!$C$11:$AU$151,9,0)=""),"",IF(VLOOKUP($A120,BASIC_TAB!$C$11:$AU$151,21,0)="*",0,VLOOKUP($A120,BASIC_TAB!$C$11:$AU$151,21,0)))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VLOOKUP(LARGE(BASIC_TAB!$B$11:$B$151,ROW(B121)-5),BASIC_TAB!$B$11:$C$151,2,0)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IF(AND(VLOOKUP($A121,BASIC_TAB!$C$11:$AU$151,8,0)="",VLOOKUP($A121,BASIC_TAB!$C$11:$AU$151,9,0)=""),"",IF(VLOOKUP($A121,BASIC_TAB!$C$11:$AU$151,18,0)="*",0,VLOOKUP($A121,BASIC_TAB!$C$11:$AU$151,18,0)))</f>
        <v/>
      </c>
      <c r="P121" s="111" t="str">
        <f>IF(AND(VLOOKUP($A121,BASIC_TAB!$C$11:$AU$151,8,0)="",VLOOKUP($A121,BASIC_TAB!$C$11:$AU$151,9,0)=""),"",IF(VLOOKUP($A121,BASIC_TAB!$C$11:$AU$151,19,0)="*",0,VLOOKUP($A121,BASIC_TAB!$C$11:$AU$151,19,0)))</f>
        <v/>
      </c>
      <c r="Q121" s="111" t="str">
        <f>IF(AND(VLOOKUP($A121,BASIC_TAB!$C$11:$AU$151,8,0)="",VLOOKUP($A121,BASIC_TAB!$C$11:$AU$151,9,0)=""),"",IF(VLOOKUP($A121,BASIC_TAB!$C$11:$AU$151,20,0)="*",0,VLOOKUP($A121,BASIC_TAB!$C$11:$AU$151,20,0)))</f>
        <v/>
      </c>
      <c r="R121" s="111" t="str">
        <f>IF(AND(VLOOKUP($A121,BASIC_TAB!$C$11:$AU$151,8,0)="",VLOOKUP($A121,BASIC_TAB!$C$11:$AU$151,9,0)=""),"",IF(VLOOKUP($A121,BASIC_TAB!$C$11:$AU$151,21,0)="*",0,VLOOKUP($A121,BASIC_TAB!$C$11:$AU$151,21,0)))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VLOOKUP(LARGE(BASIC_TAB!$B$11:$B$151,ROW(B122)-5),BASIC_TAB!$B$11:$C$151,2,0)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IF(AND(VLOOKUP($A122,BASIC_TAB!$C$11:$AU$151,8,0)="",VLOOKUP($A122,BASIC_TAB!$C$11:$AU$151,9,0)=""),"",IF(VLOOKUP($A122,BASIC_TAB!$C$11:$AU$151,18,0)="*",0,VLOOKUP($A122,BASIC_TAB!$C$11:$AU$151,18,0)))</f>
        <v/>
      </c>
      <c r="P122" s="111" t="str">
        <f>IF(AND(VLOOKUP($A122,BASIC_TAB!$C$11:$AU$151,8,0)="",VLOOKUP($A122,BASIC_TAB!$C$11:$AU$151,9,0)=""),"",IF(VLOOKUP($A122,BASIC_TAB!$C$11:$AU$151,19,0)="*",0,VLOOKUP($A122,BASIC_TAB!$C$11:$AU$151,19,0)))</f>
        <v/>
      </c>
      <c r="Q122" s="111" t="str">
        <f>IF(AND(VLOOKUP($A122,BASIC_TAB!$C$11:$AU$151,8,0)="",VLOOKUP($A122,BASIC_TAB!$C$11:$AU$151,9,0)=""),"",IF(VLOOKUP($A122,BASIC_TAB!$C$11:$AU$151,20,0)="*",0,VLOOKUP($A122,BASIC_TAB!$C$11:$AU$151,20,0)))</f>
        <v/>
      </c>
      <c r="R122" s="111" t="str">
        <f>IF(AND(VLOOKUP($A122,BASIC_TAB!$C$11:$AU$151,8,0)="",VLOOKUP($A122,BASIC_TAB!$C$11:$AU$151,9,0)=""),"",IF(VLOOKUP($A122,BASIC_TAB!$C$11:$AU$151,21,0)="*",0,VLOOKUP($A122,BASIC_TAB!$C$11:$AU$151,21,0)))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VLOOKUP(LARGE(BASIC_TAB!$B$11:$B$151,ROW(B123)-5),BASIC_TAB!$B$11:$C$151,2,0)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IF(AND(VLOOKUP($A123,BASIC_TAB!$C$11:$AU$151,8,0)="",VLOOKUP($A123,BASIC_TAB!$C$11:$AU$151,9,0)=""),"",IF(VLOOKUP($A123,BASIC_TAB!$C$11:$AU$151,18,0)="*",0,VLOOKUP($A123,BASIC_TAB!$C$11:$AU$151,18,0)))</f>
        <v/>
      </c>
      <c r="P123" s="111" t="str">
        <f>IF(AND(VLOOKUP($A123,BASIC_TAB!$C$11:$AU$151,8,0)="",VLOOKUP($A123,BASIC_TAB!$C$11:$AU$151,9,0)=""),"",IF(VLOOKUP($A123,BASIC_TAB!$C$11:$AU$151,19,0)="*",0,VLOOKUP($A123,BASIC_TAB!$C$11:$AU$151,19,0)))</f>
        <v/>
      </c>
      <c r="Q123" s="111" t="str">
        <f>IF(AND(VLOOKUP($A123,BASIC_TAB!$C$11:$AU$151,8,0)="",VLOOKUP($A123,BASIC_TAB!$C$11:$AU$151,9,0)=""),"",IF(VLOOKUP($A123,BASIC_TAB!$C$11:$AU$151,20,0)="*",0,VLOOKUP($A123,BASIC_TAB!$C$11:$AU$151,20,0)))</f>
        <v/>
      </c>
      <c r="R123" s="111" t="str">
        <f>IF(AND(VLOOKUP($A123,BASIC_TAB!$C$11:$AU$151,8,0)="",VLOOKUP($A123,BASIC_TAB!$C$11:$AU$151,9,0)=""),"",IF(VLOOKUP($A123,BASIC_TAB!$C$11:$AU$151,21,0)="*",0,VLOOKUP($A123,BASIC_TAB!$C$11:$AU$151,21,0)))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VLOOKUP(LARGE(BASIC_TAB!$B$11:$B$151,ROW(B124)-5),BASIC_TAB!$B$11:$C$151,2,0)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IF(AND(VLOOKUP($A124,BASIC_TAB!$C$11:$AU$151,8,0)="",VLOOKUP($A124,BASIC_TAB!$C$11:$AU$151,9,0)=""),"",IF(VLOOKUP($A124,BASIC_TAB!$C$11:$AU$151,18,0)="*",0,VLOOKUP($A124,BASIC_TAB!$C$11:$AU$151,18,0)))</f>
        <v/>
      </c>
      <c r="P124" s="111" t="str">
        <f>IF(AND(VLOOKUP($A124,BASIC_TAB!$C$11:$AU$151,8,0)="",VLOOKUP($A124,BASIC_TAB!$C$11:$AU$151,9,0)=""),"",IF(VLOOKUP($A124,BASIC_TAB!$C$11:$AU$151,19,0)="*",0,VLOOKUP($A124,BASIC_TAB!$C$11:$AU$151,19,0)))</f>
        <v/>
      </c>
      <c r="Q124" s="111" t="str">
        <f>IF(AND(VLOOKUP($A124,BASIC_TAB!$C$11:$AU$151,8,0)="",VLOOKUP($A124,BASIC_TAB!$C$11:$AU$151,9,0)=""),"",IF(VLOOKUP($A124,BASIC_TAB!$C$11:$AU$151,20,0)="*",0,VLOOKUP($A124,BASIC_TAB!$C$11:$AU$151,20,0)))</f>
        <v/>
      </c>
      <c r="R124" s="111" t="str">
        <f>IF(AND(VLOOKUP($A124,BASIC_TAB!$C$11:$AU$151,8,0)="",VLOOKUP($A124,BASIC_TAB!$C$11:$AU$151,9,0)=""),"",IF(VLOOKUP($A124,BASIC_TAB!$C$11:$AU$151,21,0)="*",0,VLOOKUP($A124,BASIC_TAB!$C$11:$AU$151,21,0)))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VLOOKUP(LARGE(BASIC_TAB!$B$11:$B$151,ROW(B125)-5),BASIC_TAB!$B$11:$C$151,2,0)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IF(AND(VLOOKUP($A125,BASIC_TAB!$C$11:$AU$151,8,0)="",VLOOKUP($A125,BASIC_TAB!$C$11:$AU$151,9,0)=""),"",IF(VLOOKUP($A125,BASIC_TAB!$C$11:$AU$151,18,0)="*",0,VLOOKUP($A125,BASIC_TAB!$C$11:$AU$151,18,0)))</f>
        <v/>
      </c>
      <c r="P125" s="111" t="str">
        <f>IF(AND(VLOOKUP($A125,BASIC_TAB!$C$11:$AU$151,8,0)="",VLOOKUP($A125,BASIC_TAB!$C$11:$AU$151,9,0)=""),"",IF(VLOOKUP($A125,BASIC_TAB!$C$11:$AU$151,19,0)="*",0,VLOOKUP($A125,BASIC_TAB!$C$11:$AU$151,19,0)))</f>
        <v/>
      </c>
      <c r="Q125" s="111" t="str">
        <f>IF(AND(VLOOKUP($A125,BASIC_TAB!$C$11:$AU$151,8,0)="",VLOOKUP($A125,BASIC_TAB!$C$11:$AU$151,9,0)=""),"",IF(VLOOKUP($A125,BASIC_TAB!$C$11:$AU$151,20,0)="*",0,VLOOKUP($A125,BASIC_TAB!$C$11:$AU$151,20,0)))</f>
        <v/>
      </c>
      <c r="R125" s="111" t="str">
        <f>IF(AND(VLOOKUP($A125,BASIC_TAB!$C$11:$AU$151,8,0)="",VLOOKUP($A125,BASIC_TAB!$C$11:$AU$151,9,0)=""),"",IF(VLOOKUP($A125,BASIC_TAB!$C$11:$AU$151,21,0)="*",0,VLOOKUP($A125,BASIC_TAB!$C$11:$AU$151,21,0)))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VLOOKUP(LARGE(BASIC_TAB!$B$11:$B$151,ROW(B126)-5),BASIC_TAB!$B$11:$C$151,2,0)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IF(AND(VLOOKUP($A126,BASIC_TAB!$C$11:$AU$151,8,0)="",VLOOKUP($A126,BASIC_TAB!$C$11:$AU$151,9,0)=""),"",IF(VLOOKUP($A126,BASIC_TAB!$C$11:$AU$151,18,0)="*",0,VLOOKUP($A126,BASIC_TAB!$C$11:$AU$151,18,0)))</f>
        <v/>
      </c>
      <c r="P126" s="111" t="str">
        <f>IF(AND(VLOOKUP($A126,BASIC_TAB!$C$11:$AU$151,8,0)="",VLOOKUP($A126,BASIC_TAB!$C$11:$AU$151,9,0)=""),"",IF(VLOOKUP($A126,BASIC_TAB!$C$11:$AU$151,19,0)="*",0,VLOOKUP($A126,BASIC_TAB!$C$11:$AU$151,19,0)))</f>
        <v/>
      </c>
      <c r="Q126" s="111" t="str">
        <f>IF(AND(VLOOKUP($A126,BASIC_TAB!$C$11:$AU$151,8,0)="",VLOOKUP($A126,BASIC_TAB!$C$11:$AU$151,9,0)=""),"",IF(VLOOKUP($A126,BASIC_TAB!$C$11:$AU$151,20,0)="*",0,VLOOKUP($A126,BASIC_TAB!$C$11:$AU$151,20,0)))</f>
        <v/>
      </c>
      <c r="R126" s="111" t="str">
        <f>IF(AND(VLOOKUP($A126,BASIC_TAB!$C$11:$AU$151,8,0)="",VLOOKUP($A126,BASIC_TAB!$C$11:$AU$151,9,0)=""),"",IF(VLOOKUP($A126,BASIC_TAB!$C$11:$AU$151,21,0)="*",0,VLOOKUP($A126,BASIC_TAB!$C$11:$AU$151,21,0)))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VLOOKUP(LARGE(BASIC_TAB!$B$11:$B$151,ROW(B127)-5),BASIC_TAB!$B$11:$C$151,2,0)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IF(AND(VLOOKUP($A127,BASIC_TAB!$C$11:$AU$151,8,0)="",VLOOKUP($A127,BASIC_TAB!$C$11:$AU$151,9,0)=""),"",IF(VLOOKUP($A127,BASIC_TAB!$C$11:$AU$151,18,0)="*",0,VLOOKUP($A127,BASIC_TAB!$C$11:$AU$151,18,0)))</f>
        <v/>
      </c>
      <c r="P127" s="111" t="str">
        <f>IF(AND(VLOOKUP($A127,BASIC_TAB!$C$11:$AU$151,8,0)="",VLOOKUP($A127,BASIC_TAB!$C$11:$AU$151,9,0)=""),"",IF(VLOOKUP($A127,BASIC_TAB!$C$11:$AU$151,19,0)="*",0,VLOOKUP($A127,BASIC_TAB!$C$11:$AU$151,19,0)))</f>
        <v/>
      </c>
      <c r="Q127" s="111" t="str">
        <f>IF(AND(VLOOKUP($A127,BASIC_TAB!$C$11:$AU$151,8,0)="",VLOOKUP($A127,BASIC_TAB!$C$11:$AU$151,9,0)=""),"",IF(VLOOKUP($A127,BASIC_TAB!$C$11:$AU$151,20,0)="*",0,VLOOKUP($A127,BASIC_TAB!$C$11:$AU$151,20,0)))</f>
        <v/>
      </c>
      <c r="R127" s="111" t="str">
        <f>IF(AND(VLOOKUP($A127,BASIC_TAB!$C$11:$AU$151,8,0)="",VLOOKUP($A127,BASIC_TAB!$C$11:$AU$151,9,0)=""),"",IF(VLOOKUP($A127,BASIC_TAB!$C$11:$AU$151,21,0)="*",0,VLOOKUP($A127,BASIC_TAB!$C$11:$AU$151,21,0)))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VLOOKUP(LARGE(BASIC_TAB!$B$11:$B$151,ROW(B128)-5),BASIC_TAB!$B$11:$C$151,2,0)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IF(AND(VLOOKUP($A128,BASIC_TAB!$C$11:$AU$151,8,0)="",VLOOKUP($A128,BASIC_TAB!$C$11:$AU$151,9,0)=""),"",IF(VLOOKUP($A128,BASIC_TAB!$C$11:$AU$151,18,0)="*",0,VLOOKUP($A128,BASIC_TAB!$C$11:$AU$151,18,0)))</f>
        <v/>
      </c>
      <c r="P128" s="111" t="str">
        <f>IF(AND(VLOOKUP($A128,BASIC_TAB!$C$11:$AU$151,8,0)="",VLOOKUP($A128,BASIC_TAB!$C$11:$AU$151,9,0)=""),"",IF(VLOOKUP($A128,BASIC_TAB!$C$11:$AU$151,19,0)="*",0,VLOOKUP($A128,BASIC_TAB!$C$11:$AU$151,19,0)))</f>
        <v/>
      </c>
      <c r="Q128" s="111" t="str">
        <f>IF(AND(VLOOKUP($A128,BASIC_TAB!$C$11:$AU$151,8,0)="",VLOOKUP($A128,BASIC_TAB!$C$11:$AU$151,9,0)=""),"",IF(VLOOKUP($A128,BASIC_TAB!$C$11:$AU$151,20,0)="*",0,VLOOKUP($A128,BASIC_TAB!$C$11:$AU$151,20,0)))</f>
        <v/>
      </c>
      <c r="R128" s="111" t="str">
        <f>IF(AND(VLOOKUP($A128,BASIC_TAB!$C$11:$AU$151,8,0)="",VLOOKUP($A128,BASIC_TAB!$C$11:$AU$151,9,0)=""),"",IF(VLOOKUP($A128,BASIC_TAB!$C$11:$AU$151,21,0)="*",0,VLOOKUP($A128,BASIC_TAB!$C$11:$AU$151,21,0)))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VLOOKUP(LARGE(BASIC_TAB!$B$11:$B$151,ROW(B129)-5),BASIC_TAB!$B$11:$C$151,2,0)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IF(AND(VLOOKUP($A129,BASIC_TAB!$C$11:$AU$151,8,0)="",VLOOKUP($A129,BASIC_TAB!$C$11:$AU$151,9,0)=""),"",IF(VLOOKUP($A129,BASIC_TAB!$C$11:$AU$151,18,0)="*",0,VLOOKUP($A129,BASIC_TAB!$C$11:$AU$151,18,0)))</f>
        <v/>
      </c>
      <c r="P129" s="111" t="str">
        <f>IF(AND(VLOOKUP($A129,BASIC_TAB!$C$11:$AU$151,8,0)="",VLOOKUP($A129,BASIC_TAB!$C$11:$AU$151,9,0)=""),"",IF(VLOOKUP($A129,BASIC_TAB!$C$11:$AU$151,19,0)="*",0,VLOOKUP($A129,BASIC_TAB!$C$11:$AU$151,19,0)))</f>
        <v/>
      </c>
      <c r="Q129" s="111" t="str">
        <f>IF(AND(VLOOKUP($A129,BASIC_TAB!$C$11:$AU$151,8,0)="",VLOOKUP($A129,BASIC_TAB!$C$11:$AU$151,9,0)=""),"",IF(VLOOKUP($A129,BASIC_TAB!$C$11:$AU$151,20,0)="*",0,VLOOKUP($A129,BASIC_TAB!$C$11:$AU$151,20,0)))</f>
        <v/>
      </c>
      <c r="R129" s="111" t="str">
        <f>IF(AND(VLOOKUP($A129,BASIC_TAB!$C$11:$AU$151,8,0)="",VLOOKUP($A129,BASIC_TAB!$C$11:$AU$151,9,0)=""),"",IF(VLOOKUP($A129,BASIC_TAB!$C$11:$AU$151,21,0)="*",0,VLOOKUP($A129,BASIC_TAB!$C$11:$AU$151,21,0)))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VLOOKUP(LARGE(BASIC_TAB!$B$11:$B$151,ROW(B130)-5),BASIC_TAB!$B$11:$C$151,2,0)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IF(AND(VLOOKUP($A130,BASIC_TAB!$C$11:$AU$151,8,0)="",VLOOKUP($A130,BASIC_TAB!$C$11:$AU$151,9,0)=""),"",IF(VLOOKUP($A130,BASIC_TAB!$C$11:$AU$151,18,0)="*",0,VLOOKUP($A130,BASIC_TAB!$C$11:$AU$151,18,0)))</f>
        <v/>
      </c>
      <c r="P130" s="111" t="str">
        <f>IF(AND(VLOOKUP($A130,BASIC_TAB!$C$11:$AU$151,8,0)="",VLOOKUP($A130,BASIC_TAB!$C$11:$AU$151,9,0)=""),"",IF(VLOOKUP($A130,BASIC_TAB!$C$11:$AU$151,19,0)="*",0,VLOOKUP($A130,BASIC_TAB!$C$11:$AU$151,19,0)))</f>
        <v/>
      </c>
      <c r="Q130" s="111" t="str">
        <f>IF(AND(VLOOKUP($A130,BASIC_TAB!$C$11:$AU$151,8,0)="",VLOOKUP($A130,BASIC_TAB!$C$11:$AU$151,9,0)=""),"",IF(VLOOKUP($A130,BASIC_TAB!$C$11:$AU$151,20,0)="*",0,VLOOKUP($A130,BASIC_TAB!$C$11:$AU$151,20,0)))</f>
        <v/>
      </c>
      <c r="R130" s="111" t="str">
        <f>IF(AND(VLOOKUP($A130,BASIC_TAB!$C$11:$AU$151,8,0)="",VLOOKUP($A130,BASIC_TAB!$C$11:$AU$151,9,0)=""),"",IF(VLOOKUP($A130,BASIC_TAB!$C$11:$AU$151,21,0)="*",0,VLOOKUP($A130,BASIC_TAB!$C$11:$AU$151,21,0)))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VLOOKUP(LARGE(BASIC_TAB!$B$11:$B$151,ROW(B131)-5),BASIC_TAB!$B$11:$C$151,2,0)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IF(AND(VLOOKUP($A131,BASIC_TAB!$C$11:$AU$151,8,0)="",VLOOKUP($A131,BASIC_TAB!$C$11:$AU$151,9,0)=""),"",IF(VLOOKUP($A131,BASIC_TAB!$C$11:$AU$151,18,0)="*",0,VLOOKUP($A131,BASIC_TAB!$C$11:$AU$151,18,0)))</f>
        <v/>
      </c>
      <c r="P131" s="111" t="str">
        <f>IF(AND(VLOOKUP($A131,BASIC_TAB!$C$11:$AU$151,8,0)="",VLOOKUP($A131,BASIC_TAB!$C$11:$AU$151,9,0)=""),"",IF(VLOOKUP($A131,BASIC_TAB!$C$11:$AU$151,19,0)="*",0,VLOOKUP($A131,BASIC_TAB!$C$11:$AU$151,19,0)))</f>
        <v/>
      </c>
      <c r="Q131" s="111" t="str">
        <f>IF(AND(VLOOKUP($A131,BASIC_TAB!$C$11:$AU$151,8,0)="",VLOOKUP($A131,BASIC_TAB!$C$11:$AU$151,9,0)=""),"",IF(VLOOKUP($A131,BASIC_TAB!$C$11:$AU$151,20,0)="*",0,VLOOKUP($A131,BASIC_TAB!$C$11:$AU$151,20,0)))</f>
        <v/>
      </c>
      <c r="R131" s="111" t="str">
        <f>IF(AND(VLOOKUP($A131,BASIC_TAB!$C$11:$AU$151,8,0)="",VLOOKUP($A131,BASIC_TAB!$C$11:$AU$151,9,0)=""),"",IF(VLOOKUP($A131,BASIC_TAB!$C$11:$AU$151,21,0)="*",0,VLOOKUP($A131,BASIC_TAB!$C$11:$AU$151,21,0)))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VLOOKUP(LARGE(BASIC_TAB!$B$11:$B$151,ROW(B132)-5),BASIC_TAB!$B$11:$C$151,2,0)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IF(AND(VLOOKUP($A132,BASIC_TAB!$C$11:$AU$151,8,0)="",VLOOKUP($A132,BASIC_TAB!$C$11:$AU$151,9,0)=""),"",IF(VLOOKUP($A132,BASIC_TAB!$C$11:$AU$151,18,0)="*",0,VLOOKUP($A132,BASIC_TAB!$C$11:$AU$151,18,0)))</f>
        <v/>
      </c>
      <c r="P132" s="111" t="str">
        <f>IF(AND(VLOOKUP($A132,BASIC_TAB!$C$11:$AU$151,8,0)="",VLOOKUP($A132,BASIC_TAB!$C$11:$AU$151,9,0)=""),"",IF(VLOOKUP($A132,BASIC_TAB!$C$11:$AU$151,19,0)="*",0,VLOOKUP($A132,BASIC_TAB!$C$11:$AU$151,19,0)))</f>
        <v/>
      </c>
      <c r="Q132" s="111" t="str">
        <f>IF(AND(VLOOKUP($A132,BASIC_TAB!$C$11:$AU$151,8,0)="",VLOOKUP($A132,BASIC_TAB!$C$11:$AU$151,9,0)=""),"",IF(VLOOKUP($A132,BASIC_TAB!$C$11:$AU$151,20,0)="*",0,VLOOKUP($A132,BASIC_TAB!$C$11:$AU$151,20,0)))</f>
        <v/>
      </c>
      <c r="R132" s="111" t="str">
        <f>IF(AND(VLOOKUP($A132,BASIC_TAB!$C$11:$AU$151,8,0)="",VLOOKUP($A132,BASIC_TAB!$C$11:$AU$151,9,0)=""),"",IF(VLOOKUP($A132,BASIC_TAB!$C$11:$AU$151,21,0)="*",0,VLOOKUP($A132,BASIC_TAB!$C$11:$AU$151,21,0)))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VLOOKUP(LARGE(BASIC_TAB!$B$11:$B$151,ROW(B133)-5),BASIC_TAB!$B$11:$C$151,2,0)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IF(AND(VLOOKUP($A133,BASIC_TAB!$C$11:$AU$151,8,0)="",VLOOKUP($A133,BASIC_TAB!$C$11:$AU$151,9,0)=""),"",IF(VLOOKUP($A133,BASIC_TAB!$C$11:$AU$151,18,0)="*",0,VLOOKUP($A133,BASIC_TAB!$C$11:$AU$151,18,0)))</f>
        <v/>
      </c>
      <c r="P133" s="111" t="str">
        <f>IF(AND(VLOOKUP($A133,BASIC_TAB!$C$11:$AU$151,8,0)="",VLOOKUP($A133,BASIC_TAB!$C$11:$AU$151,9,0)=""),"",IF(VLOOKUP($A133,BASIC_TAB!$C$11:$AU$151,19,0)="*",0,VLOOKUP($A133,BASIC_TAB!$C$11:$AU$151,19,0)))</f>
        <v/>
      </c>
      <c r="Q133" s="111" t="str">
        <f>IF(AND(VLOOKUP($A133,BASIC_TAB!$C$11:$AU$151,8,0)="",VLOOKUP($A133,BASIC_TAB!$C$11:$AU$151,9,0)=""),"",IF(VLOOKUP($A133,BASIC_TAB!$C$11:$AU$151,20,0)="*",0,VLOOKUP($A133,BASIC_TAB!$C$11:$AU$151,20,0)))</f>
        <v/>
      </c>
      <c r="R133" s="111" t="str">
        <f>IF(AND(VLOOKUP($A133,BASIC_TAB!$C$11:$AU$151,8,0)="",VLOOKUP($A133,BASIC_TAB!$C$11:$AU$151,9,0)=""),"",IF(VLOOKUP($A133,BASIC_TAB!$C$11:$AU$151,21,0)="*",0,VLOOKUP($A133,BASIC_TAB!$C$11:$AU$151,21,0)))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VLOOKUP(LARGE(BASIC_TAB!$B$11:$B$151,ROW(B134)-5),BASIC_TAB!$B$11:$C$151,2,0)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IF(AND(VLOOKUP($A134,BASIC_TAB!$C$11:$AU$151,8,0)="",VLOOKUP($A134,BASIC_TAB!$C$11:$AU$151,9,0)=""),"",IF(VLOOKUP($A134,BASIC_TAB!$C$11:$AU$151,18,0)="*",0,VLOOKUP($A134,BASIC_TAB!$C$11:$AU$151,18,0)))</f>
        <v/>
      </c>
      <c r="P134" s="111" t="str">
        <f>IF(AND(VLOOKUP($A134,BASIC_TAB!$C$11:$AU$151,8,0)="",VLOOKUP($A134,BASIC_TAB!$C$11:$AU$151,9,0)=""),"",IF(VLOOKUP($A134,BASIC_TAB!$C$11:$AU$151,19,0)="*",0,VLOOKUP($A134,BASIC_TAB!$C$11:$AU$151,19,0)))</f>
        <v/>
      </c>
      <c r="Q134" s="111" t="str">
        <f>IF(AND(VLOOKUP($A134,BASIC_TAB!$C$11:$AU$151,8,0)="",VLOOKUP($A134,BASIC_TAB!$C$11:$AU$151,9,0)=""),"",IF(VLOOKUP($A134,BASIC_TAB!$C$11:$AU$151,20,0)="*",0,VLOOKUP($A134,BASIC_TAB!$C$11:$AU$151,20,0)))</f>
        <v/>
      </c>
      <c r="R134" s="111" t="str">
        <f>IF(AND(VLOOKUP($A134,BASIC_TAB!$C$11:$AU$151,8,0)="",VLOOKUP($A134,BASIC_TAB!$C$11:$AU$151,9,0)=""),"",IF(VLOOKUP($A134,BASIC_TAB!$C$11:$AU$151,21,0)="*",0,VLOOKUP($A134,BASIC_TAB!$C$11:$AU$151,21,0)))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VLOOKUP(LARGE(BASIC_TAB!$B$11:$B$151,ROW(B135)-5),BASIC_TAB!$B$11:$C$151,2,0)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IF(AND(VLOOKUP($A135,BASIC_TAB!$C$11:$AU$151,8,0)="",VLOOKUP($A135,BASIC_TAB!$C$11:$AU$151,9,0)=""),"",IF(VLOOKUP($A135,BASIC_TAB!$C$11:$AU$151,18,0)="*",0,VLOOKUP($A135,BASIC_TAB!$C$11:$AU$151,18,0)))</f>
        <v/>
      </c>
      <c r="P135" s="111" t="str">
        <f>IF(AND(VLOOKUP($A135,BASIC_TAB!$C$11:$AU$151,8,0)="",VLOOKUP($A135,BASIC_TAB!$C$11:$AU$151,9,0)=""),"",IF(VLOOKUP($A135,BASIC_TAB!$C$11:$AU$151,19,0)="*",0,VLOOKUP($A135,BASIC_TAB!$C$11:$AU$151,19,0)))</f>
        <v/>
      </c>
      <c r="Q135" s="111" t="str">
        <f>IF(AND(VLOOKUP($A135,BASIC_TAB!$C$11:$AU$151,8,0)="",VLOOKUP($A135,BASIC_TAB!$C$11:$AU$151,9,0)=""),"",IF(VLOOKUP($A135,BASIC_TAB!$C$11:$AU$151,20,0)="*",0,VLOOKUP($A135,BASIC_TAB!$C$11:$AU$151,20,0)))</f>
        <v/>
      </c>
      <c r="R135" s="111" t="str">
        <f>IF(AND(VLOOKUP($A135,BASIC_TAB!$C$11:$AU$151,8,0)="",VLOOKUP($A135,BASIC_TAB!$C$11:$AU$151,9,0)=""),"",IF(VLOOKUP($A135,BASIC_TAB!$C$11:$AU$151,21,0)="*",0,VLOOKUP($A135,BASIC_TAB!$C$11:$AU$151,21,0)))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VLOOKUP(LARGE(BASIC_TAB!$B$11:$B$151,ROW(B136)-5),BASIC_TAB!$B$11:$C$151,2,0)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IF(AND(VLOOKUP($A136,BASIC_TAB!$C$11:$AU$151,8,0)="",VLOOKUP($A136,BASIC_TAB!$C$11:$AU$151,9,0)=""),"",IF(VLOOKUP($A136,BASIC_TAB!$C$11:$AU$151,18,0)="*",0,VLOOKUP($A136,BASIC_TAB!$C$11:$AU$151,18,0)))</f>
        <v/>
      </c>
      <c r="P136" s="111" t="str">
        <f>IF(AND(VLOOKUP($A136,BASIC_TAB!$C$11:$AU$151,8,0)="",VLOOKUP($A136,BASIC_TAB!$C$11:$AU$151,9,0)=""),"",IF(VLOOKUP($A136,BASIC_TAB!$C$11:$AU$151,19,0)="*",0,VLOOKUP($A136,BASIC_TAB!$C$11:$AU$151,19,0)))</f>
        <v/>
      </c>
      <c r="Q136" s="111" t="str">
        <f>IF(AND(VLOOKUP($A136,BASIC_TAB!$C$11:$AU$151,8,0)="",VLOOKUP($A136,BASIC_TAB!$C$11:$AU$151,9,0)=""),"",IF(VLOOKUP($A136,BASIC_TAB!$C$11:$AU$151,20,0)="*",0,VLOOKUP($A136,BASIC_TAB!$C$11:$AU$151,20,0)))</f>
        <v/>
      </c>
      <c r="R136" s="111" t="str">
        <f>IF(AND(VLOOKUP($A136,BASIC_TAB!$C$11:$AU$151,8,0)="",VLOOKUP($A136,BASIC_TAB!$C$11:$AU$151,9,0)=""),"",IF(VLOOKUP($A136,BASIC_TAB!$C$11:$AU$151,21,0)="*",0,VLOOKUP($A136,BASIC_TAB!$C$11:$AU$151,21,0)))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VLOOKUP(LARGE(BASIC_TAB!$B$11:$B$151,ROW(B137)-5),BASIC_TAB!$B$11:$C$151,2,0)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IF(AND(VLOOKUP($A137,BASIC_TAB!$C$11:$AU$151,8,0)="",VLOOKUP($A137,BASIC_TAB!$C$11:$AU$151,9,0)=""),"",IF(VLOOKUP($A137,BASIC_TAB!$C$11:$AU$151,18,0)="*",0,VLOOKUP($A137,BASIC_TAB!$C$11:$AU$151,18,0)))</f>
        <v/>
      </c>
      <c r="P137" s="111" t="str">
        <f>IF(AND(VLOOKUP($A137,BASIC_TAB!$C$11:$AU$151,8,0)="",VLOOKUP($A137,BASIC_TAB!$C$11:$AU$151,9,0)=""),"",IF(VLOOKUP($A137,BASIC_TAB!$C$11:$AU$151,19,0)="*",0,VLOOKUP($A137,BASIC_TAB!$C$11:$AU$151,19,0)))</f>
        <v/>
      </c>
      <c r="Q137" s="111" t="str">
        <f>IF(AND(VLOOKUP($A137,BASIC_TAB!$C$11:$AU$151,8,0)="",VLOOKUP($A137,BASIC_TAB!$C$11:$AU$151,9,0)=""),"",IF(VLOOKUP($A137,BASIC_TAB!$C$11:$AU$151,20,0)="*",0,VLOOKUP($A137,BASIC_TAB!$C$11:$AU$151,20,0)))</f>
        <v/>
      </c>
      <c r="R137" s="111" t="str">
        <f>IF(AND(VLOOKUP($A137,BASIC_TAB!$C$11:$AU$151,8,0)="",VLOOKUP($A137,BASIC_TAB!$C$11:$AU$151,9,0)=""),"",IF(VLOOKUP($A137,BASIC_TAB!$C$11:$AU$151,21,0)="*",0,VLOOKUP($A137,BASIC_TAB!$C$11:$AU$151,21,0)))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VLOOKUP(LARGE(BASIC_TAB!$B$11:$B$151,ROW(B138)-5),BASIC_TAB!$B$11:$C$151,2,0)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IF(AND(VLOOKUP($A138,BASIC_TAB!$C$11:$AU$151,8,0)="",VLOOKUP($A138,BASIC_TAB!$C$11:$AU$151,9,0)=""),"",IF(VLOOKUP($A138,BASIC_TAB!$C$11:$AU$151,18,0)="*",0,VLOOKUP($A138,BASIC_TAB!$C$11:$AU$151,18,0)))</f>
        <v/>
      </c>
      <c r="P138" s="111" t="str">
        <f>IF(AND(VLOOKUP($A138,BASIC_TAB!$C$11:$AU$151,8,0)="",VLOOKUP($A138,BASIC_TAB!$C$11:$AU$151,9,0)=""),"",IF(VLOOKUP($A138,BASIC_TAB!$C$11:$AU$151,19,0)="*",0,VLOOKUP($A138,BASIC_TAB!$C$11:$AU$151,19,0)))</f>
        <v/>
      </c>
      <c r="Q138" s="111" t="str">
        <f>IF(AND(VLOOKUP($A138,BASIC_TAB!$C$11:$AU$151,8,0)="",VLOOKUP($A138,BASIC_TAB!$C$11:$AU$151,9,0)=""),"",IF(VLOOKUP($A138,BASIC_TAB!$C$11:$AU$151,20,0)="*",0,VLOOKUP($A138,BASIC_TAB!$C$11:$AU$151,20,0)))</f>
        <v/>
      </c>
      <c r="R138" s="111" t="str">
        <f>IF(AND(VLOOKUP($A138,BASIC_TAB!$C$11:$AU$151,8,0)="",VLOOKUP($A138,BASIC_TAB!$C$11:$AU$151,9,0)=""),"",IF(VLOOKUP($A138,BASIC_TAB!$C$11:$AU$151,21,0)="*",0,VLOOKUP($A138,BASIC_TAB!$C$11:$AU$151,21,0)))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VLOOKUP(LARGE(BASIC_TAB!$B$11:$B$151,ROW(B139)-5),BASIC_TAB!$B$11:$C$151,2,0)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IF(AND(VLOOKUP($A139,BASIC_TAB!$C$11:$AU$151,8,0)="",VLOOKUP($A139,BASIC_TAB!$C$11:$AU$151,9,0)=""),"",IF(VLOOKUP($A139,BASIC_TAB!$C$11:$AU$151,18,0)="*",0,VLOOKUP($A139,BASIC_TAB!$C$11:$AU$151,18,0)))</f>
        <v/>
      </c>
      <c r="P139" s="111" t="str">
        <f>IF(AND(VLOOKUP($A139,BASIC_TAB!$C$11:$AU$151,8,0)="",VLOOKUP($A139,BASIC_TAB!$C$11:$AU$151,9,0)=""),"",IF(VLOOKUP($A139,BASIC_TAB!$C$11:$AU$151,19,0)="*",0,VLOOKUP($A139,BASIC_TAB!$C$11:$AU$151,19,0)))</f>
        <v/>
      </c>
      <c r="Q139" s="111" t="str">
        <f>IF(AND(VLOOKUP($A139,BASIC_TAB!$C$11:$AU$151,8,0)="",VLOOKUP($A139,BASIC_TAB!$C$11:$AU$151,9,0)=""),"",IF(VLOOKUP($A139,BASIC_TAB!$C$11:$AU$151,20,0)="*",0,VLOOKUP($A139,BASIC_TAB!$C$11:$AU$151,20,0)))</f>
        <v/>
      </c>
      <c r="R139" s="111" t="str">
        <f>IF(AND(VLOOKUP($A139,BASIC_TAB!$C$11:$AU$151,8,0)="",VLOOKUP($A139,BASIC_TAB!$C$11:$AU$151,9,0)=""),"",IF(VLOOKUP($A139,BASIC_TAB!$C$11:$AU$151,21,0)="*",0,VLOOKUP($A139,BASIC_TAB!$C$11:$AU$151,21,0)))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VLOOKUP(LARGE(BASIC_TAB!$B$11:$B$151,ROW(B140)-5),BASIC_TAB!$B$11:$C$151,2,0)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IF(AND(VLOOKUP($A140,BASIC_TAB!$C$11:$AU$151,8,0)="",VLOOKUP($A140,BASIC_TAB!$C$11:$AU$151,9,0)=""),"",IF(VLOOKUP($A140,BASIC_TAB!$C$11:$AU$151,18,0)="*",0,VLOOKUP($A140,BASIC_TAB!$C$11:$AU$151,18,0)))</f>
        <v/>
      </c>
      <c r="P140" s="111" t="str">
        <f>IF(AND(VLOOKUP($A140,BASIC_TAB!$C$11:$AU$151,8,0)="",VLOOKUP($A140,BASIC_TAB!$C$11:$AU$151,9,0)=""),"",IF(VLOOKUP($A140,BASIC_TAB!$C$11:$AU$151,19,0)="*",0,VLOOKUP($A140,BASIC_TAB!$C$11:$AU$151,19,0)))</f>
        <v/>
      </c>
      <c r="Q140" s="111" t="str">
        <f>IF(AND(VLOOKUP($A140,BASIC_TAB!$C$11:$AU$151,8,0)="",VLOOKUP($A140,BASIC_TAB!$C$11:$AU$151,9,0)=""),"",IF(VLOOKUP($A140,BASIC_TAB!$C$11:$AU$151,20,0)="*",0,VLOOKUP($A140,BASIC_TAB!$C$11:$AU$151,20,0)))</f>
        <v/>
      </c>
      <c r="R140" s="111" t="str">
        <f>IF(AND(VLOOKUP($A140,BASIC_TAB!$C$11:$AU$151,8,0)="",VLOOKUP($A140,BASIC_TAB!$C$11:$AU$151,9,0)=""),"",IF(VLOOKUP($A140,BASIC_TAB!$C$11:$AU$151,21,0)="*",0,VLOOKUP($A140,BASIC_TAB!$C$11:$AU$151,21,0)))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T140"/>
  <sheetViews>
    <sheetView topLeftCell="O1" workbookViewId="0">
      <selection activeCell="S7" sqref="S7"/>
    </sheetView>
  </sheetViews>
  <sheetFormatPr baseColWidth="10" defaultColWidth="14.33203125" defaultRowHeight="12" x14ac:dyDescent="0.2"/>
  <cols>
    <col min="1" max="1" width="0" hidden="1" customWidth="1"/>
    <col min="2" max="4" width="14.33203125" customWidth="1"/>
    <col min="5" max="5" width="34.5" customWidth="1"/>
  </cols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VLOOKUP(LARGE(BASIC_TAB!$A$11:$A$151,ROW(A6)-5),BASIC_TAB!$A$11:$C$151,3,0)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IF(AND(VLOOKUP($A6,BASIC_TAB!$C$11:$AU$151,8,0)="",VLOOKUP($A6,BASIC_TAB!$C$11:$AU$151,9,0)=""),"",IF(VLOOKUP($A6,BASIC_TAB!$C$11:$AU$151,39,0)="*",0,VLOOKUP($A6,BASIC_TAB!$C$11:$AU$151,39,0)))</f>
        <v/>
      </c>
      <c r="P6" s="111" t="str">
        <f>IF(AND(VLOOKUP($A6,BASIC_TAB!$C$11:$AU$151,8,0)="",VLOOKUP($A6,BASIC_TAB!$C$11:$AU$151,9,0)=""),"",IF(VLOOKUP($A6,BASIC_TAB!$C$11:$AU$151,40,0)="*",0,VLOOKUP($A6,BASIC_TAB!$C$11:$AU$151,40,0)))</f>
        <v/>
      </c>
      <c r="Q6" s="111" t="str">
        <f>IF(AND(VLOOKUP($A6,BASIC_TAB!$C$11:$AU$151,8,0)="",VLOOKUP($A6,BASIC_TAB!$C$11:$AU$151,9,0)=""),"",IF(VLOOKUP($A6,BASIC_TAB!$C$11:$AU$151,41,0)="*",0,VLOOKUP($A6,BASIC_TAB!$C$11:$AU$151,41,0)))</f>
        <v/>
      </c>
      <c r="R6" s="111" t="str">
        <f>IF(AND(VLOOKUP($A6,BASIC_TAB!$C$11:$AU$151,8,0)="",VLOOKUP($A6,BASIC_TAB!$C$11:$AU$151,9,0)=""),"",IF(VLOOKUP($A6,BASIC_TAB!$C$11:$AU$151,42,0)="*",0,VLOOKUP($A6,BASIC_TAB!$C$11:$AU$151,42,0)))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VLOOKUP(LARGE(BASIC_TAB!$A$11:$A$151,ROW(A7)-5),BASIC_TAB!$A$11:$C$151,3,0)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IF(AND(VLOOKUP($A7,BASIC_TAB!$C$11:$AU$151,8,0)="",VLOOKUP($A7,BASIC_TAB!$C$11:$AU$151,9,0)=""),"",IF(VLOOKUP($A7,BASIC_TAB!$C$11:$AU$151,39,0)="*",0,VLOOKUP($A7,BASIC_TAB!$C$11:$AU$151,39,0)))</f>
        <v/>
      </c>
      <c r="P7" s="111" t="str">
        <f>IF(AND(VLOOKUP($A7,BASIC_TAB!$C$11:$AU$151,8,0)="",VLOOKUP($A7,BASIC_TAB!$C$11:$AU$151,9,0)=""),"",IF(VLOOKUP($A7,BASIC_TAB!$C$11:$AU$151,40,0)="*",0,VLOOKUP($A7,BASIC_TAB!$C$11:$AU$151,40,0)))</f>
        <v/>
      </c>
      <c r="Q7" s="111" t="str">
        <f>IF(AND(VLOOKUP($A7,BASIC_TAB!$C$11:$AU$151,8,0)="",VLOOKUP($A7,BASIC_TAB!$C$11:$AU$151,9,0)=""),"",IF(VLOOKUP($A7,BASIC_TAB!$C$11:$AU$151,41,0)="*",0,VLOOKUP($A7,BASIC_TAB!$C$11:$AU$151,41,0)))</f>
        <v/>
      </c>
      <c r="R7" s="111" t="str">
        <f>IF(AND(VLOOKUP($A7,BASIC_TAB!$C$11:$AU$151,8,0)="",VLOOKUP($A7,BASIC_TAB!$C$11:$AU$151,9,0)=""),"",IF(VLOOKUP($A7,BASIC_TAB!$C$11:$AU$151,42,0)="*",0,VLOOKUP($A7,BASIC_TAB!$C$11:$AU$151,42,0)))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VLOOKUP(LARGE(BASIC_TAB!$A$11:$A$151,ROW(A8)-5),BASIC_TAB!$A$11:$C$151,3,0)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IF(AND(VLOOKUP($A8,BASIC_TAB!$C$11:$AU$151,8,0)="",VLOOKUP($A8,BASIC_TAB!$C$11:$AU$151,9,0)=""),"",IF(VLOOKUP($A8,BASIC_TAB!$C$11:$AU$151,39,0)="*",0,VLOOKUP($A8,BASIC_TAB!$C$11:$AU$151,39,0)))</f>
        <v/>
      </c>
      <c r="P8" s="111" t="str">
        <f>IF(AND(VLOOKUP($A8,BASIC_TAB!$C$11:$AU$151,8,0)="",VLOOKUP($A8,BASIC_TAB!$C$11:$AU$151,9,0)=""),"",IF(VLOOKUP($A8,BASIC_TAB!$C$11:$AU$151,40,0)="*",0,VLOOKUP($A8,BASIC_TAB!$C$11:$AU$151,40,0)))</f>
        <v/>
      </c>
      <c r="Q8" s="111" t="str">
        <f>IF(AND(VLOOKUP($A8,BASIC_TAB!$C$11:$AU$151,8,0)="",VLOOKUP($A8,BASIC_TAB!$C$11:$AU$151,9,0)=""),"",IF(VLOOKUP($A8,BASIC_TAB!$C$11:$AU$151,41,0)="*",0,VLOOKUP($A8,BASIC_TAB!$C$11:$AU$151,41,0)))</f>
        <v/>
      </c>
      <c r="R8" s="111" t="str">
        <f>IF(AND(VLOOKUP($A8,BASIC_TAB!$C$11:$AU$151,8,0)="",VLOOKUP($A8,BASIC_TAB!$C$11:$AU$151,9,0)=""),"",IF(VLOOKUP($A8,BASIC_TAB!$C$11:$AU$151,42,0)="*",0,VLOOKUP($A8,BASIC_TAB!$C$11:$AU$151,42,0)))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VLOOKUP(LARGE(BASIC_TAB!$A$11:$A$151,ROW(A9)-5),BASIC_TAB!$A$11:$C$151,3,0)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IF(AND(VLOOKUP($A9,BASIC_TAB!$C$11:$AU$151,8,0)="",VLOOKUP($A9,BASIC_TAB!$C$11:$AU$151,9,0)=""),"",IF(VLOOKUP($A9,BASIC_TAB!$C$11:$AU$151,39,0)="*",0,VLOOKUP($A9,BASIC_TAB!$C$11:$AU$151,39,0)))</f>
        <v/>
      </c>
      <c r="P9" s="111" t="str">
        <f>IF(AND(VLOOKUP($A9,BASIC_TAB!$C$11:$AU$151,8,0)="",VLOOKUP($A9,BASIC_TAB!$C$11:$AU$151,9,0)=""),"",IF(VLOOKUP($A9,BASIC_TAB!$C$11:$AU$151,40,0)="*",0,VLOOKUP($A9,BASIC_TAB!$C$11:$AU$151,40,0)))</f>
        <v/>
      </c>
      <c r="Q9" s="111" t="str">
        <f>IF(AND(VLOOKUP($A9,BASIC_TAB!$C$11:$AU$151,8,0)="",VLOOKUP($A9,BASIC_TAB!$C$11:$AU$151,9,0)=""),"",IF(VLOOKUP($A9,BASIC_TAB!$C$11:$AU$151,41,0)="*",0,VLOOKUP($A9,BASIC_TAB!$C$11:$AU$151,41,0)))</f>
        <v/>
      </c>
      <c r="R9" s="111" t="str">
        <f>IF(AND(VLOOKUP($A9,BASIC_TAB!$C$11:$AU$151,8,0)="",VLOOKUP($A9,BASIC_TAB!$C$11:$AU$151,9,0)=""),"",IF(VLOOKUP($A9,BASIC_TAB!$C$11:$AU$151,42,0)="*",0,VLOOKUP($A9,BASIC_TAB!$C$11:$AU$151,42,0)))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VLOOKUP(LARGE(BASIC_TAB!$A$11:$A$151,ROW(A10)-5),BASIC_TAB!$A$11:$C$151,3,0)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IF(AND(VLOOKUP($A10,BASIC_TAB!$C$11:$AU$151,8,0)="",VLOOKUP($A10,BASIC_TAB!$C$11:$AU$151,9,0)=""),"",IF(VLOOKUP($A10,BASIC_TAB!$C$11:$AU$151,39,0)="*",0,VLOOKUP($A10,BASIC_TAB!$C$11:$AU$151,39,0)))</f>
        <v/>
      </c>
      <c r="P10" s="111" t="str">
        <f>IF(AND(VLOOKUP($A10,BASIC_TAB!$C$11:$AU$151,8,0)="",VLOOKUP($A10,BASIC_TAB!$C$11:$AU$151,9,0)=""),"",IF(VLOOKUP($A10,BASIC_TAB!$C$11:$AU$151,40,0)="*",0,VLOOKUP($A10,BASIC_TAB!$C$11:$AU$151,40,0)))</f>
        <v/>
      </c>
      <c r="Q10" s="111" t="str">
        <f>IF(AND(VLOOKUP($A10,BASIC_TAB!$C$11:$AU$151,8,0)="",VLOOKUP($A10,BASIC_TAB!$C$11:$AU$151,9,0)=""),"",IF(VLOOKUP($A10,BASIC_TAB!$C$11:$AU$151,41,0)="*",0,VLOOKUP($A10,BASIC_TAB!$C$11:$AU$151,41,0)))</f>
        <v/>
      </c>
      <c r="R10" s="111" t="str">
        <f>IF(AND(VLOOKUP($A10,BASIC_TAB!$C$11:$AU$151,8,0)="",VLOOKUP($A10,BASIC_TAB!$C$11:$AU$151,9,0)=""),"",IF(VLOOKUP($A10,BASIC_TAB!$C$11:$AU$151,42,0)="*",0,VLOOKUP($A10,BASIC_TAB!$C$11:$AU$151,42,0)))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VLOOKUP(LARGE(BASIC_TAB!$A$11:$A$151,ROW(A11)-5),BASIC_TAB!$A$11:$C$151,3,0)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0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IF(AND(VLOOKUP($A11,BASIC_TAB!$C$11:$AU$151,8,0)="",VLOOKUP($A11,BASIC_TAB!$C$11:$AU$151,9,0)=""),"",IF(VLOOKUP($A11,BASIC_TAB!$C$11:$AU$151,39,0)="*",0,VLOOKUP($A11,BASIC_TAB!$C$11:$AU$151,39,0)))</f>
        <v/>
      </c>
      <c r="P11" s="111" t="str">
        <f>IF(AND(VLOOKUP($A11,BASIC_TAB!$C$11:$AU$151,8,0)="",VLOOKUP($A11,BASIC_TAB!$C$11:$AU$151,9,0)=""),"",IF(VLOOKUP($A11,BASIC_TAB!$C$11:$AU$151,40,0)="*",0,VLOOKUP($A11,BASIC_TAB!$C$11:$AU$151,40,0)))</f>
        <v/>
      </c>
      <c r="Q11" s="111" t="str">
        <f>IF(AND(VLOOKUP($A11,BASIC_TAB!$C$11:$AU$151,8,0)="",VLOOKUP($A11,BASIC_TAB!$C$11:$AU$151,9,0)=""),"",IF(VLOOKUP($A11,BASIC_TAB!$C$11:$AU$151,41,0)="*",0,VLOOKUP($A11,BASIC_TAB!$C$11:$AU$151,41,0)))</f>
        <v/>
      </c>
      <c r="R11" s="111" t="str">
        <f>IF(AND(VLOOKUP($A11,BASIC_TAB!$C$11:$AU$151,8,0)="",VLOOKUP($A11,BASIC_TAB!$C$11:$AU$151,9,0)=""),"",IF(VLOOKUP($A11,BASIC_TAB!$C$11:$AU$151,42,0)="*",0,VLOOKUP($A11,BASIC_TAB!$C$11:$AU$151,42,0)))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VLOOKUP(LARGE(BASIC_TAB!$A$11:$A$151,ROW(A12)-5),BASIC_TAB!$A$11:$C$151,3,0)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IF(AND(VLOOKUP($A12,BASIC_TAB!$C$11:$AU$151,8,0)="",VLOOKUP($A12,BASIC_TAB!$C$11:$AU$151,9,0)=""),"",IF(VLOOKUP($A12,BASIC_TAB!$C$11:$AU$151,39,0)="*",0,VLOOKUP($A12,BASIC_TAB!$C$11:$AU$151,39,0)))</f>
        <v/>
      </c>
      <c r="P12" s="111" t="str">
        <f>IF(AND(VLOOKUP($A12,BASIC_TAB!$C$11:$AU$151,8,0)="",VLOOKUP($A12,BASIC_TAB!$C$11:$AU$151,9,0)=""),"",IF(VLOOKUP($A12,BASIC_TAB!$C$11:$AU$151,40,0)="*",0,VLOOKUP($A12,BASIC_TAB!$C$11:$AU$151,40,0)))</f>
        <v/>
      </c>
      <c r="Q12" s="111" t="str">
        <f>IF(AND(VLOOKUP($A12,BASIC_TAB!$C$11:$AU$151,8,0)="",VLOOKUP($A12,BASIC_TAB!$C$11:$AU$151,9,0)=""),"",IF(VLOOKUP($A12,BASIC_TAB!$C$11:$AU$151,41,0)="*",0,VLOOKUP($A12,BASIC_TAB!$C$11:$AU$151,41,0)))</f>
        <v/>
      </c>
      <c r="R12" s="111" t="str">
        <f>IF(AND(VLOOKUP($A12,BASIC_TAB!$C$11:$AU$151,8,0)="",VLOOKUP($A12,BASIC_TAB!$C$11:$AU$151,9,0)=""),"",IF(VLOOKUP($A12,BASIC_TAB!$C$11:$AU$151,42,0)="*",0,VLOOKUP($A12,BASIC_TAB!$C$11:$AU$151,42,0)))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VLOOKUP(LARGE(BASIC_TAB!$A$11:$A$151,ROW(A13)-5),BASIC_TAB!$A$11:$C$151,3,0)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0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IF(AND(VLOOKUP($A13,BASIC_TAB!$C$11:$AU$151,8,0)="",VLOOKUP($A13,BASIC_TAB!$C$11:$AU$151,9,0)=""),"",IF(VLOOKUP($A13,BASIC_TAB!$C$11:$AU$151,39,0)="*",0,VLOOKUP($A13,BASIC_TAB!$C$11:$AU$151,39,0)))</f>
        <v/>
      </c>
      <c r="P13" s="111" t="str">
        <f>IF(AND(VLOOKUP($A13,BASIC_TAB!$C$11:$AU$151,8,0)="",VLOOKUP($A13,BASIC_TAB!$C$11:$AU$151,9,0)=""),"",IF(VLOOKUP($A13,BASIC_TAB!$C$11:$AU$151,40,0)="*",0,VLOOKUP($A13,BASIC_TAB!$C$11:$AU$151,40,0)))</f>
        <v/>
      </c>
      <c r="Q13" s="111" t="str">
        <f>IF(AND(VLOOKUP($A13,BASIC_TAB!$C$11:$AU$151,8,0)="",VLOOKUP($A13,BASIC_TAB!$C$11:$AU$151,9,0)=""),"",IF(VLOOKUP($A13,BASIC_TAB!$C$11:$AU$151,41,0)="*",0,VLOOKUP($A13,BASIC_TAB!$C$11:$AU$151,41,0)))</f>
        <v/>
      </c>
      <c r="R13" s="111" t="str">
        <f>IF(AND(VLOOKUP($A13,BASIC_TAB!$C$11:$AU$151,8,0)="",VLOOKUP($A13,BASIC_TAB!$C$11:$AU$151,9,0)=""),"",IF(VLOOKUP($A13,BASIC_TAB!$C$11:$AU$151,42,0)="*",0,VLOOKUP($A13,BASIC_TAB!$C$11:$AU$151,42,0)))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VLOOKUP(LARGE(BASIC_TAB!$A$11:$A$151,ROW(A14)-5),BASIC_TAB!$A$11:$C$151,3,0)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0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IF(AND(VLOOKUP($A14,BASIC_TAB!$C$11:$AU$151,8,0)="",VLOOKUP($A14,BASIC_TAB!$C$11:$AU$151,9,0)=""),"",IF(VLOOKUP($A14,BASIC_TAB!$C$11:$AU$151,39,0)="*",0,VLOOKUP($A14,BASIC_TAB!$C$11:$AU$151,39,0)))</f>
        <v/>
      </c>
      <c r="P14" s="111" t="str">
        <f>IF(AND(VLOOKUP($A14,BASIC_TAB!$C$11:$AU$151,8,0)="",VLOOKUP($A14,BASIC_TAB!$C$11:$AU$151,9,0)=""),"",IF(VLOOKUP($A14,BASIC_TAB!$C$11:$AU$151,40,0)="*",0,VLOOKUP($A14,BASIC_TAB!$C$11:$AU$151,40,0)))</f>
        <v/>
      </c>
      <c r="Q14" s="111" t="str">
        <f>IF(AND(VLOOKUP($A14,BASIC_TAB!$C$11:$AU$151,8,0)="",VLOOKUP($A14,BASIC_TAB!$C$11:$AU$151,9,0)=""),"",IF(VLOOKUP($A14,BASIC_TAB!$C$11:$AU$151,41,0)="*",0,VLOOKUP($A14,BASIC_TAB!$C$11:$AU$151,41,0)))</f>
        <v/>
      </c>
      <c r="R14" s="111" t="str">
        <f>IF(AND(VLOOKUP($A14,BASIC_TAB!$C$11:$AU$151,8,0)="",VLOOKUP($A14,BASIC_TAB!$C$11:$AU$151,9,0)=""),"",IF(VLOOKUP($A14,BASIC_TAB!$C$11:$AU$151,42,0)="*",0,VLOOKUP($A14,BASIC_TAB!$C$11:$AU$151,42,0)))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VLOOKUP(LARGE(BASIC_TAB!$A$11:$A$151,ROW(A15)-5),BASIC_TAB!$A$11:$C$151,3,0)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IF(AND(VLOOKUP($A15,BASIC_TAB!$C$11:$AU$151,8,0)="",VLOOKUP($A15,BASIC_TAB!$C$11:$AU$151,9,0)=""),"",IF(VLOOKUP($A15,BASIC_TAB!$C$11:$AU$151,39,0)="*",0,VLOOKUP($A15,BASIC_TAB!$C$11:$AU$151,39,0)))</f>
        <v/>
      </c>
      <c r="P15" s="111" t="str">
        <f>IF(AND(VLOOKUP($A15,BASIC_TAB!$C$11:$AU$151,8,0)="",VLOOKUP($A15,BASIC_TAB!$C$11:$AU$151,9,0)=""),"",IF(VLOOKUP($A15,BASIC_TAB!$C$11:$AU$151,40,0)="*",0,VLOOKUP($A15,BASIC_TAB!$C$11:$AU$151,40,0)))</f>
        <v/>
      </c>
      <c r="Q15" s="111" t="str">
        <f>IF(AND(VLOOKUP($A15,BASIC_TAB!$C$11:$AU$151,8,0)="",VLOOKUP($A15,BASIC_TAB!$C$11:$AU$151,9,0)=""),"",IF(VLOOKUP($A15,BASIC_TAB!$C$11:$AU$151,41,0)="*",0,VLOOKUP($A15,BASIC_TAB!$C$11:$AU$151,41,0)))</f>
        <v/>
      </c>
      <c r="R15" s="111" t="str">
        <f>IF(AND(VLOOKUP($A15,BASIC_TAB!$C$11:$AU$151,8,0)="",VLOOKUP($A15,BASIC_TAB!$C$11:$AU$151,9,0)=""),"",IF(VLOOKUP($A15,BASIC_TAB!$C$11:$AU$151,42,0)="*",0,VLOOKUP($A15,BASIC_TAB!$C$11:$AU$151,42,0)))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VLOOKUP(LARGE(BASIC_TAB!$A$11:$A$151,ROW(A16)-5),BASIC_TAB!$A$11:$C$151,3,0)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IF(AND(VLOOKUP($A16,BASIC_TAB!$C$11:$AU$151,8,0)="",VLOOKUP($A16,BASIC_TAB!$C$11:$AU$151,9,0)=""),"",IF(VLOOKUP($A16,BASIC_TAB!$C$11:$AU$151,39,0)="*",0,VLOOKUP($A16,BASIC_TAB!$C$11:$AU$151,39,0)))</f>
        <v/>
      </c>
      <c r="P16" s="111" t="str">
        <f>IF(AND(VLOOKUP($A16,BASIC_TAB!$C$11:$AU$151,8,0)="",VLOOKUP($A16,BASIC_TAB!$C$11:$AU$151,9,0)=""),"",IF(VLOOKUP($A16,BASIC_TAB!$C$11:$AU$151,40,0)="*",0,VLOOKUP($A16,BASIC_TAB!$C$11:$AU$151,40,0)))</f>
        <v/>
      </c>
      <c r="Q16" s="111" t="str">
        <f>IF(AND(VLOOKUP($A16,BASIC_TAB!$C$11:$AU$151,8,0)="",VLOOKUP($A16,BASIC_TAB!$C$11:$AU$151,9,0)=""),"",IF(VLOOKUP($A16,BASIC_TAB!$C$11:$AU$151,41,0)="*",0,VLOOKUP($A16,BASIC_TAB!$C$11:$AU$151,41,0)))</f>
        <v/>
      </c>
      <c r="R16" s="111" t="str">
        <f>IF(AND(VLOOKUP($A16,BASIC_TAB!$C$11:$AU$151,8,0)="",VLOOKUP($A16,BASIC_TAB!$C$11:$AU$151,9,0)=""),"",IF(VLOOKUP($A16,BASIC_TAB!$C$11:$AU$151,42,0)="*",0,VLOOKUP($A16,BASIC_TAB!$C$11:$AU$151,42,0)))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VLOOKUP(LARGE(BASIC_TAB!$A$11:$A$151,ROW(A17)-5),BASIC_TAB!$A$11:$C$151,3,0)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IF(AND(VLOOKUP($A17,BASIC_TAB!$C$11:$AU$151,8,0)="",VLOOKUP($A17,BASIC_TAB!$C$11:$AU$151,9,0)=""),"",IF(VLOOKUP($A17,BASIC_TAB!$C$11:$AU$151,39,0)="*",0,VLOOKUP($A17,BASIC_TAB!$C$11:$AU$151,39,0)))</f>
        <v/>
      </c>
      <c r="P17" s="111" t="str">
        <f>IF(AND(VLOOKUP($A17,BASIC_TAB!$C$11:$AU$151,8,0)="",VLOOKUP($A17,BASIC_TAB!$C$11:$AU$151,9,0)=""),"",IF(VLOOKUP($A17,BASIC_TAB!$C$11:$AU$151,40,0)="*",0,VLOOKUP($A17,BASIC_TAB!$C$11:$AU$151,40,0)))</f>
        <v/>
      </c>
      <c r="Q17" s="111" t="str">
        <f>IF(AND(VLOOKUP($A17,BASIC_TAB!$C$11:$AU$151,8,0)="",VLOOKUP($A17,BASIC_TAB!$C$11:$AU$151,9,0)=""),"",IF(VLOOKUP($A17,BASIC_TAB!$C$11:$AU$151,41,0)="*",0,VLOOKUP($A17,BASIC_TAB!$C$11:$AU$151,41,0)))</f>
        <v/>
      </c>
      <c r="R17" s="111" t="str">
        <f>IF(AND(VLOOKUP($A17,BASIC_TAB!$C$11:$AU$151,8,0)="",VLOOKUP($A17,BASIC_TAB!$C$11:$AU$151,9,0)=""),"",IF(VLOOKUP($A17,BASIC_TAB!$C$11:$AU$151,42,0)="*",0,VLOOKUP($A17,BASIC_TAB!$C$11:$AU$151,42,0)))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VLOOKUP(LARGE(BASIC_TAB!$A$11:$A$151,ROW(A18)-5),BASIC_TAB!$A$11:$C$151,3,0)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IF(AND(VLOOKUP($A18,BASIC_TAB!$C$11:$AU$151,8,0)="",VLOOKUP($A18,BASIC_TAB!$C$11:$AU$151,9,0)=""),"",IF(VLOOKUP($A18,BASIC_TAB!$C$11:$AU$151,39,0)="*",0,VLOOKUP($A18,BASIC_TAB!$C$11:$AU$151,39,0)))</f>
        <v/>
      </c>
      <c r="P18" s="111" t="str">
        <f>IF(AND(VLOOKUP($A18,BASIC_TAB!$C$11:$AU$151,8,0)="",VLOOKUP($A18,BASIC_TAB!$C$11:$AU$151,9,0)=""),"",IF(VLOOKUP($A18,BASIC_TAB!$C$11:$AU$151,40,0)="*",0,VLOOKUP($A18,BASIC_TAB!$C$11:$AU$151,40,0)))</f>
        <v/>
      </c>
      <c r="Q18" s="111" t="str">
        <f>IF(AND(VLOOKUP($A18,BASIC_TAB!$C$11:$AU$151,8,0)="",VLOOKUP($A18,BASIC_TAB!$C$11:$AU$151,9,0)=""),"",IF(VLOOKUP($A18,BASIC_TAB!$C$11:$AU$151,41,0)="*",0,VLOOKUP($A18,BASIC_TAB!$C$11:$AU$151,41,0)))</f>
        <v/>
      </c>
      <c r="R18" s="111" t="str">
        <f>IF(AND(VLOOKUP($A18,BASIC_TAB!$C$11:$AU$151,8,0)="",VLOOKUP($A18,BASIC_TAB!$C$11:$AU$151,9,0)=""),"",IF(VLOOKUP($A18,BASIC_TAB!$C$11:$AU$151,42,0)="*",0,VLOOKUP($A18,BASIC_TAB!$C$11:$AU$151,42,0)))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VLOOKUP(LARGE(BASIC_TAB!$A$11:$A$151,ROW(A19)-5),BASIC_TAB!$A$11:$C$151,3,0)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IF(AND(VLOOKUP($A19,BASIC_TAB!$C$11:$AU$151,8,0)="",VLOOKUP($A19,BASIC_TAB!$C$11:$AU$151,9,0)=""),"",IF(VLOOKUP($A19,BASIC_TAB!$C$11:$AU$151,39,0)="*",0,VLOOKUP($A19,BASIC_TAB!$C$11:$AU$151,39,0)))</f>
        <v/>
      </c>
      <c r="P19" s="111" t="str">
        <f>IF(AND(VLOOKUP($A19,BASIC_TAB!$C$11:$AU$151,8,0)="",VLOOKUP($A19,BASIC_TAB!$C$11:$AU$151,9,0)=""),"",IF(VLOOKUP($A19,BASIC_TAB!$C$11:$AU$151,40,0)="*",0,VLOOKUP($A19,BASIC_TAB!$C$11:$AU$151,40,0)))</f>
        <v/>
      </c>
      <c r="Q19" s="111" t="str">
        <f>IF(AND(VLOOKUP($A19,BASIC_TAB!$C$11:$AU$151,8,0)="",VLOOKUP($A19,BASIC_TAB!$C$11:$AU$151,9,0)=""),"",IF(VLOOKUP($A19,BASIC_TAB!$C$11:$AU$151,41,0)="*",0,VLOOKUP($A19,BASIC_TAB!$C$11:$AU$151,41,0)))</f>
        <v/>
      </c>
      <c r="R19" s="111" t="str">
        <f>IF(AND(VLOOKUP($A19,BASIC_TAB!$C$11:$AU$151,8,0)="",VLOOKUP($A19,BASIC_TAB!$C$11:$AU$151,9,0)=""),"",IF(VLOOKUP($A19,BASIC_TAB!$C$11:$AU$151,42,0)="*",0,VLOOKUP($A19,BASIC_TAB!$C$11:$AU$151,42,0)))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VLOOKUP(LARGE(BASIC_TAB!$A$11:$A$151,ROW(A20)-5),BASIC_TAB!$A$11:$C$151,3,0)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IF(AND(VLOOKUP($A20,BASIC_TAB!$C$11:$AU$151,8,0)="",VLOOKUP($A20,BASIC_TAB!$C$11:$AU$151,9,0)=""),"",IF(VLOOKUP($A20,BASIC_TAB!$C$11:$AU$151,39,0)="*",0,VLOOKUP($A20,BASIC_TAB!$C$11:$AU$151,39,0)))</f>
        <v/>
      </c>
      <c r="P20" s="111" t="str">
        <f>IF(AND(VLOOKUP($A20,BASIC_TAB!$C$11:$AU$151,8,0)="",VLOOKUP($A20,BASIC_TAB!$C$11:$AU$151,9,0)=""),"",IF(VLOOKUP($A20,BASIC_TAB!$C$11:$AU$151,40,0)="*",0,VLOOKUP($A20,BASIC_TAB!$C$11:$AU$151,40,0)))</f>
        <v/>
      </c>
      <c r="Q20" s="111" t="str">
        <f>IF(AND(VLOOKUP($A20,BASIC_TAB!$C$11:$AU$151,8,0)="",VLOOKUP($A20,BASIC_TAB!$C$11:$AU$151,9,0)=""),"",IF(VLOOKUP($A20,BASIC_TAB!$C$11:$AU$151,41,0)="*",0,VLOOKUP($A20,BASIC_TAB!$C$11:$AU$151,41,0)))</f>
        <v/>
      </c>
      <c r="R20" s="111" t="str">
        <f>IF(AND(VLOOKUP($A20,BASIC_TAB!$C$11:$AU$151,8,0)="",VLOOKUP($A20,BASIC_TAB!$C$11:$AU$151,9,0)=""),"",IF(VLOOKUP($A20,BASIC_TAB!$C$11:$AU$151,42,0)="*",0,VLOOKUP($A20,BASIC_TAB!$C$11:$AU$151,42,0)))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VLOOKUP(LARGE(BASIC_TAB!$A$11:$A$151,ROW(A21)-5),BASIC_TAB!$A$11:$C$151,3,0)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IF(AND(VLOOKUP($A21,BASIC_TAB!$C$11:$AU$151,8,0)="",VLOOKUP($A21,BASIC_TAB!$C$11:$AU$151,9,0)=""),"",IF(VLOOKUP($A21,BASIC_TAB!$C$11:$AU$151,39,0)="*",0,VLOOKUP($A21,BASIC_TAB!$C$11:$AU$151,39,0)))</f>
        <v/>
      </c>
      <c r="P21" s="111" t="str">
        <f>IF(AND(VLOOKUP($A21,BASIC_TAB!$C$11:$AU$151,8,0)="",VLOOKUP($A21,BASIC_TAB!$C$11:$AU$151,9,0)=""),"",IF(VLOOKUP($A21,BASIC_TAB!$C$11:$AU$151,40,0)="*",0,VLOOKUP($A21,BASIC_TAB!$C$11:$AU$151,40,0)))</f>
        <v/>
      </c>
      <c r="Q21" s="111" t="str">
        <f>IF(AND(VLOOKUP($A21,BASIC_TAB!$C$11:$AU$151,8,0)="",VLOOKUP($A21,BASIC_TAB!$C$11:$AU$151,9,0)=""),"",IF(VLOOKUP($A21,BASIC_TAB!$C$11:$AU$151,41,0)="*",0,VLOOKUP($A21,BASIC_TAB!$C$11:$AU$151,41,0)))</f>
        <v/>
      </c>
      <c r="R21" s="111" t="str">
        <f>IF(AND(VLOOKUP($A21,BASIC_TAB!$C$11:$AU$151,8,0)="",VLOOKUP($A21,BASIC_TAB!$C$11:$AU$151,9,0)=""),"",IF(VLOOKUP($A21,BASIC_TAB!$C$11:$AU$151,42,0)="*",0,VLOOKUP($A21,BASIC_TAB!$C$11:$AU$151,42,0)))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VLOOKUP(LARGE(BASIC_TAB!$A$11:$A$151,ROW(A22)-5),BASIC_TAB!$A$11:$C$151,3,0)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IF(AND(VLOOKUP($A22,BASIC_TAB!$C$11:$AU$151,8,0)="",VLOOKUP($A22,BASIC_TAB!$C$11:$AU$151,9,0)=""),"",IF(VLOOKUP($A22,BASIC_TAB!$C$11:$AU$151,39,0)="*",0,VLOOKUP($A22,BASIC_TAB!$C$11:$AU$151,39,0)))</f>
        <v/>
      </c>
      <c r="P22" s="111" t="str">
        <f>IF(AND(VLOOKUP($A22,BASIC_TAB!$C$11:$AU$151,8,0)="",VLOOKUP($A22,BASIC_TAB!$C$11:$AU$151,9,0)=""),"",IF(VLOOKUP($A22,BASIC_TAB!$C$11:$AU$151,40,0)="*",0,VLOOKUP($A22,BASIC_TAB!$C$11:$AU$151,40,0)))</f>
        <v/>
      </c>
      <c r="Q22" s="111" t="str">
        <f>IF(AND(VLOOKUP($A22,BASIC_TAB!$C$11:$AU$151,8,0)="",VLOOKUP($A22,BASIC_TAB!$C$11:$AU$151,9,0)=""),"",IF(VLOOKUP($A22,BASIC_TAB!$C$11:$AU$151,41,0)="*",0,VLOOKUP($A22,BASIC_TAB!$C$11:$AU$151,41,0)))</f>
        <v/>
      </c>
      <c r="R22" s="111" t="str">
        <f>IF(AND(VLOOKUP($A22,BASIC_TAB!$C$11:$AU$151,8,0)="",VLOOKUP($A22,BASIC_TAB!$C$11:$AU$151,9,0)=""),"",IF(VLOOKUP($A22,BASIC_TAB!$C$11:$AU$151,42,0)="*",0,VLOOKUP($A22,BASIC_TAB!$C$11:$AU$151,42,0)))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VLOOKUP(LARGE(BASIC_TAB!$A$11:$A$151,ROW(A23)-5),BASIC_TAB!$A$11:$C$151,3,0)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IF(AND(VLOOKUP($A23,BASIC_TAB!$C$11:$AU$151,8,0)="",VLOOKUP($A23,BASIC_TAB!$C$11:$AU$151,9,0)=""),"",IF(VLOOKUP($A23,BASIC_TAB!$C$11:$AU$151,39,0)="*",0,VLOOKUP($A23,BASIC_TAB!$C$11:$AU$151,39,0)))</f>
        <v/>
      </c>
      <c r="P23" s="111" t="str">
        <f>IF(AND(VLOOKUP($A23,BASIC_TAB!$C$11:$AU$151,8,0)="",VLOOKUP($A23,BASIC_TAB!$C$11:$AU$151,9,0)=""),"",IF(VLOOKUP($A23,BASIC_TAB!$C$11:$AU$151,40,0)="*",0,VLOOKUP($A23,BASIC_TAB!$C$11:$AU$151,40,0)))</f>
        <v/>
      </c>
      <c r="Q23" s="111" t="str">
        <f>IF(AND(VLOOKUP($A23,BASIC_TAB!$C$11:$AU$151,8,0)="",VLOOKUP($A23,BASIC_TAB!$C$11:$AU$151,9,0)=""),"",IF(VLOOKUP($A23,BASIC_TAB!$C$11:$AU$151,41,0)="*",0,VLOOKUP($A23,BASIC_TAB!$C$11:$AU$151,41,0)))</f>
        <v/>
      </c>
      <c r="R23" s="111" t="str">
        <f>IF(AND(VLOOKUP($A23,BASIC_TAB!$C$11:$AU$151,8,0)="",VLOOKUP($A23,BASIC_TAB!$C$11:$AU$151,9,0)=""),"",IF(VLOOKUP($A23,BASIC_TAB!$C$11:$AU$151,42,0)="*",0,VLOOKUP($A23,BASIC_TAB!$C$11:$AU$151,42,0)))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VLOOKUP(LARGE(BASIC_TAB!$A$11:$A$151,ROW(A24)-5),BASIC_TAB!$A$11:$C$151,3,0)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IF(AND(VLOOKUP($A24,BASIC_TAB!$C$11:$AU$151,8,0)="",VLOOKUP($A24,BASIC_TAB!$C$11:$AU$151,9,0)=""),"",IF(VLOOKUP($A24,BASIC_TAB!$C$11:$AU$151,39,0)="*",0,VLOOKUP($A24,BASIC_TAB!$C$11:$AU$151,39,0)))</f>
        <v/>
      </c>
      <c r="P24" s="111" t="str">
        <f>IF(AND(VLOOKUP($A24,BASIC_TAB!$C$11:$AU$151,8,0)="",VLOOKUP($A24,BASIC_TAB!$C$11:$AU$151,9,0)=""),"",IF(VLOOKUP($A24,BASIC_TAB!$C$11:$AU$151,40,0)="*",0,VLOOKUP($A24,BASIC_TAB!$C$11:$AU$151,40,0)))</f>
        <v/>
      </c>
      <c r="Q24" s="111" t="str">
        <f>IF(AND(VLOOKUP($A24,BASIC_TAB!$C$11:$AU$151,8,0)="",VLOOKUP($A24,BASIC_TAB!$C$11:$AU$151,9,0)=""),"",IF(VLOOKUP($A24,BASIC_TAB!$C$11:$AU$151,41,0)="*",0,VLOOKUP($A24,BASIC_TAB!$C$11:$AU$151,41,0)))</f>
        <v/>
      </c>
      <c r="R24" s="111" t="str">
        <f>IF(AND(VLOOKUP($A24,BASIC_TAB!$C$11:$AU$151,8,0)="",VLOOKUP($A24,BASIC_TAB!$C$11:$AU$151,9,0)=""),"",IF(VLOOKUP($A24,BASIC_TAB!$C$11:$AU$151,42,0)="*",0,VLOOKUP($A24,BASIC_TAB!$C$11:$AU$151,42,0)))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VLOOKUP(LARGE(BASIC_TAB!$A$11:$A$151,ROW(A25)-5),BASIC_TAB!$A$11:$C$151,3,0)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IF(AND(VLOOKUP($A25,BASIC_TAB!$C$11:$AU$151,8,0)="",VLOOKUP($A25,BASIC_TAB!$C$11:$AU$151,9,0)=""),"",IF(VLOOKUP($A25,BASIC_TAB!$C$11:$AU$151,39,0)="*",0,VLOOKUP($A25,BASIC_TAB!$C$11:$AU$151,39,0)))</f>
        <v/>
      </c>
      <c r="P25" s="111" t="str">
        <f>IF(AND(VLOOKUP($A25,BASIC_TAB!$C$11:$AU$151,8,0)="",VLOOKUP($A25,BASIC_TAB!$C$11:$AU$151,9,0)=""),"",IF(VLOOKUP($A25,BASIC_TAB!$C$11:$AU$151,40,0)="*",0,VLOOKUP($A25,BASIC_TAB!$C$11:$AU$151,40,0)))</f>
        <v/>
      </c>
      <c r="Q25" s="111" t="str">
        <f>IF(AND(VLOOKUP($A25,BASIC_TAB!$C$11:$AU$151,8,0)="",VLOOKUP($A25,BASIC_TAB!$C$11:$AU$151,9,0)=""),"",IF(VLOOKUP($A25,BASIC_TAB!$C$11:$AU$151,41,0)="*",0,VLOOKUP($A25,BASIC_TAB!$C$11:$AU$151,41,0)))</f>
        <v/>
      </c>
      <c r="R25" s="111" t="str">
        <f>IF(AND(VLOOKUP($A25,BASIC_TAB!$C$11:$AU$151,8,0)="",VLOOKUP($A25,BASIC_TAB!$C$11:$AU$151,9,0)=""),"",IF(VLOOKUP($A25,BASIC_TAB!$C$11:$AU$151,42,0)="*",0,VLOOKUP($A25,BASIC_TAB!$C$11:$AU$151,42,0)))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VLOOKUP(LARGE(BASIC_TAB!$A$11:$A$151,ROW(A26)-5),BASIC_TAB!$A$11:$C$151,3,0)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IF(AND(VLOOKUP($A26,BASIC_TAB!$C$11:$AU$151,8,0)="",VLOOKUP($A26,BASIC_TAB!$C$11:$AU$151,9,0)=""),"",IF(VLOOKUP($A26,BASIC_TAB!$C$11:$AU$151,39,0)="*",0,VLOOKUP($A26,BASIC_TAB!$C$11:$AU$151,39,0)))</f>
        <v/>
      </c>
      <c r="P26" s="111" t="str">
        <f>IF(AND(VLOOKUP($A26,BASIC_TAB!$C$11:$AU$151,8,0)="",VLOOKUP($A26,BASIC_TAB!$C$11:$AU$151,9,0)=""),"",IF(VLOOKUP($A26,BASIC_TAB!$C$11:$AU$151,40,0)="*",0,VLOOKUP($A26,BASIC_TAB!$C$11:$AU$151,40,0)))</f>
        <v/>
      </c>
      <c r="Q26" s="111" t="str">
        <f>IF(AND(VLOOKUP($A26,BASIC_TAB!$C$11:$AU$151,8,0)="",VLOOKUP($A26,BASIC_TAB!$C$11:$AU$151,9,0)=""),"",IF(VLOOKUP($A26,BASIC_TAB!$C$11:$AU$151,41,0)="*",0,VLOOKUP($A26,BASIC_TAB!$C$11:$AU$151,41,0)))</f>
        <v/>
      </c>
      <c r="R26" s="111" t="str">
        <f>IF(AND(VLOOKUP($A26,BASIC_TAB!$C$11:$AU$151,8,0)="",VLOOKUP($A26,BASIC_TAB!$C$11:$AU$151,9,0)=""),"",IF(VLOOKUP($A26,BASIC_TAB!$C$11:$AU$151,42,0)="*",0,VLOOKUP($A26,BASIC_TAB!$C$11:$AU$151,42,0)))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VLOOKUP(LARGE(BASIC_TAB!$A$11:$A$151,ROW(A27)-5),BASIC_TAB!$A$11:$C$151,3,0)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IF(AND(VLOOKUP($A27,BASIC_TAB!$C$11:$AU$151,8,0)="",VLOOKUP($A27,BASIC_TAB!$C$11:$AU$151,9,0)=""),"",IF(VLOOKUP($A27,BASIC_TAB!$C$11:$AU$151,39,0)="*",0,VLOOKUP($A27,BASIC_TAB!$C$11:$AU$151,39,0)))</f>
        <v/>
      </c>
      <c r="P27" s="111" t="str">
        <f>IF(AND(VLOOKUP($A27,BASIC_TAB!$C$11:$AU$151,8,0)="",VLOOKUP($A27,BASIC_TAB!$C$11:$AU$151,9,0)=""),"",IF(VLOOKUP($A27,BASIC_TAB!$C$11:$AU$151,40,0)="*",0,VLOOKUP($A27,BASIC_TAB!$C$11:$AU$151,40,0)))</f>
        <v/>
      </c>
      <c r="Q27" s="111" t="str">
        <f>IF(AND(VLOOKUP($A27,BASIC_TAB!$C$11:$AU$151,8,0)="",VLOOKUP($A27,BASIC_TAB!$C$11:$AU$151,9,0)=""),"",IF(VLOOKUP($A27,BASIC_TAB!$C$11:$AU$151,41,0)="*",0,VLOOKUP($A27,BASIC_TAB!$C$11:$AU$151,41,0)))</f>
        <v/>
      </c>
      <c r="R27" s="111" t="str">
        <f>IF(AND(VLOOKUP($A27,BASIC_TAB!$C$11:$AU$151,8,0)="",VLOOKUP($A27,BASIC_TAB!$C$11:$AU$151,9,0)=""),"",IF(VLOOKUP($A27,BASIC_TAB!$C$11:$AU$151,42,0)="*",0,VLOOKUP($A27,BASIC_TAB!$C$11:$AU$151,42,0)))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VLOOKUP(LARGE(BASIC_TAB!$A$11:$A$151,ROW(A28)-5),BASIC_TAB!$A$11:$C$151,3,0)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IF(AND(VLOOKUP($A28,BASIC_TAB!$C$11:$AU$151,8,0)="",VLOOKUP($A28,BASIC_TAB!$C$11:$AU$151,9,0)=""),"",IF(VLOOKUP($A28,BASIC_TAB!$C$11:$AU$151,39,0)="*",0,VLOOKUP($A28,BASIC_TAB!$C$11:$AU$151,39,0)))</f>
        <v/>
      </c>
      <c r="P28" s="111" t="str">
        <f>IF(AND(VLOOKUP($A28,BASIC_TAB!$C$11:$AU$151,8,0)="",VLOOKUP($A28,BASIC_TAB!$C$11:$AU$151,9,0)=""),"",IF(VLOOKUP($A28,BASIC_TAB!$C$11:$AU$151,40,0)="*",0,VLOOKUP($A28,BASIC_TAB!$C$11:$AU$151,40,0)))</f>
        <v/>
      </c>
      <c r="Q28" s="111" t="str">
        <f>IF(AND(VLOOKUP($A28,BASIC_TAB!$C$11:$AU$151,8,0)="",VLOOKUP($A28,BASIC_TAB!$C$11:$AU$151,9,0)=""),"",IF(VLOOKUP($A28,BASIC_TAB!$C$11:$AU$151,41,0)="*",0,VLOOKUP($A28,BASIC_TAB!$C$11:$AU$151,41,0)))</f>
        <v/>
      </c>
      <c r="R28" s="111" t="str">
        <f>IF(AND(VLOOKUP($A28,BASIC_TAB!$C$11:$AU$151,8,0)="",VLOOKUP($A28,BASIC_TAB!$C$11:$AU$151,9,0)=""),"",IF(VLOOKUP($A28,BASIC_TAB!$C$11:$AU$151,42,0)="*",0,VLOOKUP($A28,BASIC_TAB!$C$11:$AU$151,42,0)))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VLOOKUP(LARGE(BASIC_TAB!$A$11:$A$151,ROW(A29)-5),BASIC_TAB!$A$11:$C$151,3,0)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IF(AND(VLOOKUP($A29,BASIC_TAB!$C$11:$AU$151,8,0)="",VLOOKUP($A29,BASIC_TAB!$C$11:$AU$151,9,0)=""),"",IF(VLOOKUP($A29,BASIC_TAB!$C$11:$AU$151,39,0)="*",0,VLOOKUP($A29,BASIC_TAB!$C$11:$AU$151,39,0)))</f>
        <v/>
      </c>
      <c r="P29" s="111" t="str">
        <f>IF(AND(VLOOKUP($A29,BASIC_TAB!$C$11:$AU$151,8,0)="",VLOOKUP($A29,BASIC_TAB!$C$11:$AU$151,9,0)=""),"",IF(VLOOKUP($A29,BASIC_TAB!$C$11:$AU$151,40,0)="*",0,VLOOKUP($A29,BASIC_TAB!$C$11:$AU$151,40,0)))</f>
        <v/>
      </c>
      <c r="Q29" s="111" t="str">
        <f>IF(AND(VLOOKUP($A29,BASIC_TAB!$C$11:$AU$151,8,0)="",VLOOKUP($A29,BASIC_TAB!$C$11:$AU$151,9,0)=""),"",IF(VLOOKUP($A29,BASIC_TAB!$C$11:$AU$151,41,0)="*",0,VLOOKUP($A29,BASIC_TAB!$C$11:$AU$151,41,0)))</f>
        <v/>
      </c>
      <c r="R29" s="111" t="str">
        <f>IF(AND(VLOOKUP($A29,BASIC_TAB!$C$11:$AU$151,8,0)="",VLOOKUP($A29,BASIC_TAB!$C$11:$AU$151,9,0)=""),"",IF(VLOOKUP($A29,BASIC_TAB!$C$11:$AU$151,42,0)="*",0,VLOOKUP($A29,BASIC_TAB!$C$11:$AU$151,42,0)))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VLOOKUP(LARGE(BASIC_TAB!$A$11:$A$151,ROW(A30)-5),BASIC_TAB!$A$11:$C$151,3,0)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IF(AND(VLOOKUP($A30,BASIC_TAB!$C$11:$AU$151,8,0)="",VLOOKUP($A30,BASIC_TAB!$C$11:$AU$151,9,0)=""),"",IF(VLOOKUP($A30,BASIC_TAB!$C$11:$AU$151,39,0)="*",0,VLOOKUP($A30,BASIC_TAB!$C$11:$AU$151,39,0)))</f>
        <v/>
      </c>
      <c r="P30" s="111" t="str">
        <f>IF(AND(VLOOKUP($A30,BASIC_TAB!$C$11:$AU$151,8,0)="",VLOOKUP($A30,BASIC_TAB!$C$11:$AU$151,9,0)=""),"",IF(VLOOKUP($A30,BASIC_TAB!$C$11:$AU$151,40,0)="*",0,VLOOKUP($A30,BASIC_TAB!$C$11:$AU$151,40,0)))</f>
        <v/>
      </c>
      <c r="Q30" s="111" t="str">
        <f>IF(AND(VLOOKUP($A30,BASIC_TAB!$C$11:$AU$151,8,0)="",VLOOKUP($A30,BASIC_TAB!$C$11:$AU$151,9,0)=""),"",IF(VLOOKUP($A30,BASIC_TAB!$C$11:$AU$151,41,0)="*",0,VLOOKUP($A30,BASIC_TAB!$C$11:$AU$151,41,0)))</f>
        <v/>
      </c>
      <c r="R30" s="111" t="str">
        <f>IF(AND(VLOOKUP($A30,BASIC_TAB!$C$11:$AU$151,8,0)="",VLOOKUP($A30,BASIC_TAB!$C$11:$AU$151,9,0)=""),"",IF(VLOOKUP($A30,BASIC_TAB!$C$11:$AU$151,42,0)="*",0,VLOOKUP($A30,BASIC_TAB!$C$11:$AU$151,42,0)))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VLOOKUP(LARGE(BASIC_TAB!$A$11:$A$151,ROW(A31)-5),BASIC_TAB!$A$11:$C$151,3,0)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0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IF(AND(VLOOKUP($A31,BASIC_TAB!$C$11:$AU$151,8,0)="",VLOOKUP($A31,BASIC_TAB!$C$11:$AU$151,9,0)=""),"",IF(VLOOKUP($A31,BASIC_TAB!$C$11:$AU$151,39,0)="*",0,VLOOKUP($A31,BASIC_TAB!$C$11:$AU$151,39,0)))</f>
        <v/>
      </c>
      <c r="P31" s="111" t="str">
        <f>IF(AND(VLOOKUP($A31,BASIC_TAB!$C$11:$AU$151,8,0)="",VLOOKUP($A31,BASIC_TAB!$C$11:$AU$151,9,0)=""),"",IF(VLOOKUP($A31,BASIC_TAB!$C$11:$AU$151,40,0)="*",0,VLOOKUP($A31,BASIC_TAB!$C$11:$AU$151,40,0)))</f>
        <v/>
      </c>
      <c r="Q31" s="111" t="str">
        <f>IF(AND(VLOOKUP($A31,BASIC_TAB!$C$11:$AU$151,8,0)="",VLOOKUP($A31,BASIC_TAB!$C$11:$AU$151,9,0)=""),"",IF(VLOOKUP($A31,BASIC_TAB!$C$11:$AU$151,41,0)="*",0,VLOOKUP($A31,BASIC_TAB!$C$11:$AU$151,41,0)))</f>
        <v/>
      </c>
      <c r="R31" s="111" t="str">
        <f>IF(AND(VLOOKUP($A31,BASIC_TAB!$C$11:$AU$151,8,0)="",VLOOKUP($A31,BASIC_TAB!$C$11:$AU$151,9,0)=""),"",IF(VLOOKUP($A31,BASIC_TAB!$C$11:$AU$151,42,0)="*",0,VLOOKUP($A31,BASIC_TAB!$C$11:$AU$151,42,0)))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VLOOKUP(LARGE(BASIC_TAB!$A$11:$A$151,ROW(A32)-5),BASIC_TAB!$A$11:$C$151,3,0)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IF(AND(VLOOKUP($A32,BASIC_TAB!$C$11:$AU$151,8,0)="",VLOOKUP($A32,BASIC_TAB!$C$11:$AU$151,9,0)=""),"",IF(VLOOKUP($A32,BASIC_TAB!$C$11:$AU$151,39,0)="*",0,VLOOKUP($A32,BASIC_TAB!$C$11:$AU$151,39,0)))</f>
        <v/>
      </c>
      <c r="P32" s="111" t="str">
        <f>IF(AND(VLOOKUP($A32,BASIC_TAB!$C$11:$AU$151,8,0)="",VLOOKUP($A32,BASIC_TAB!$C$11:$AU$151,9,0)=""),"",IF(VLOOKUP($A32,BASIC_TAB!$C$11:$AU$151,40,0)="*",0,VLOOKUP($A32,BASIC_TAB!$C$11:$AU$151,40,0)))</f>
        <v/>
      </c>
      <c r="Q32" s="111" t="str">
        <f>IF(AND(VLOOKUP($A32,BASIC_TAB!$C$11:$AU$151,8,0)="",VLOOKUP($A32,BASIC_TAB!$C$11:$AU$151,9,0)=""),"",IF(VLOOKUP($A32,BASIC_TAB!$C$11:$AU$151,41,0)="*",0,VLOOKUP($A32,BASIC_TAB!$C$11:$AU$151,41,0)))</f>
        <v/>
      </c>
      <c r="R32" s="111" t="str">
        <f>IF(AND(VLOOKUP($A32,BASIC_TAB!$C$11:$AU$151,8,0)="",VLOOKUP($A32,BASIC_TAB!$C$11:$AU$151,9,0)=""),"",IF(VLOOKUP($A32,BASIC_TAB!$C$11:$AU$151,42,0)="*",0,VLOOKUP($A32,BASIC_TAB!$C$11:$AU$151,42,0)))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VLOOKUP(LARGE(BASIC_TAB!$A$11:$A$151,ROW(A33)-5),BASIC_TAB!$A$11:$C$151,3,0)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IF(AND(VLOOKUP($A33,BASIC_TAB!$C$11:$AU$151,8,0)="",VLOOKUP($A33,BASIC_TAB!$C$11:$AU$151,9,0)=""),"",IF(VLOOKUP($A33,BASIC_TAB!$C$11:$AU$151,39,0)="*",0,VLOOKUP($A33,BASIC_TAB!$C$11:$AU$151,39,0)))</f>
        <v/>
      </c>
      <c r="P33" s="111" t="str">
        <f>IF(AND(VLOOKUP($A33,BASIC_TAB!$C$11:$AU$151,8,0)="",VLOOKUP($A33,BASIC_TAB!$C$11:$AU$151,9,0)=""),"",IF(VLOOKUP($A33,BASIC_TAB!$C$11:$AU$151,40,0)="*",0,VLOOKUP($A33,BASIC_TAB!$C$11:$AU$151,40,0)))</f>
        <v/>
      </c>
      <c r="Q33" s="111" t="str">
        <f>IF(AND(VLOOKUP($A33,BASIC_TAB!$C$11:$AU$151,8,0)="",VLOOKUP($A33,BASIC_TAB!$C$11:$AU$151,9,0)=""),"",IF(VLOOKUP($A33,BASIC_TAB!$C$11:$AU$151,41,0)="*",0,VLOOKUP($A33,BASIC_TAB!$C$11:$AU$151,41,0)))</f>
        <v/>
      </c>
      <c r="R33" s="111" t="str">
        <f>IF(AND(VLOOKUP($A33,BASIC_TAB!$C$11:$AU$151,8,0)="",VLOOKUP($A33,BASIC_TAB!$C$11:$AU$151,9,0)=""),"",IF(VLOOKUP($A33,BASIC_TAB!$C$11:$AU$151,42,0)="*",0,VLOOKUP($A33,BASIC_TAB!$C$11:$AU$151,42,0)))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VLOOKUP(LARGE(BASIC_TAB!$A$11:$A$151,ROW(A34)-5),BASIC_TAB!$A$11:$C$151,3,0)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IF(AND(VLOOKUP($A34,BASIC_TAB!$C$11:$AU$151,8,0)="",VLOOKUP($A34,BASIC_TAB!$C$11:$AU$151,9,0)=""),"",IF(VLOOKUP($A34,BASIC_TAB!$C$11:$AU$151,39,0)="*",0,VLOOKUP($A34,BASIC_TAB!$C$11:$AU$151,39,0)))</f>
        <v/>
      </c>
      <c r="P34" s="111" t="str">
        <f>IF(AND(VLOOKUP($A34,BASIC_TAB!$C$11:$AU$151,8,0)="",VLOOKUP($A34,BASIC_TAB!$C$11:$AU$151,9,0)=""),"",IF(VLOOKUP($A34,BASIC_TAB!$C$11:$AU$151,40,0)="*",0,VLOOKUP($A34,BASIC_TAB!$C$11:$AU$151,40,0)))</f>
        <v/>
      </c>
      <c r="Q34" s="111" t="str">
        <f>IF(AND(VLOOKUP($A34,BASIC_TAB!$C$11:$AU$151,8,0)="",VLOOKUP($A34,BASIC_TAB!$C$11:$AU$151,9,0)=""),"",IF(VLOOKUP($A34,BASIC_TAB!$C$11:$AU$151,41,0)="*",0,VLOOKUP($A34,BASIC_TAB!$C$11:$AU$151,41,0)))</f>
        <v/>
      </c>
      <c r="R34" s="111" t="str">
        <f>IF(AND(VLOOKUP($A34,BASIC_TAB!$C$11:$AU$151,8,0)="",VLOOKUP($A34,BASIC_TAB!$C$11:$AU$151,9,0)=""),"",IF(VLOOKUP($A34,BASIC_TAB!$C$11:$AU$151,42,0)="*",0,VLOOKUP($A34,BASIC_TAB!$C$11:$AU$151,42,0)))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VLOOKUP(LARGE(BASIC_TAB!$A$11:$A$151,ROW(A35)-5),BASIC_TAB!$A$11:$C$151,3,0)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IF(AND(VLOOKUP($A35,BASIC_TAB!$C$11:$AU$151,8,0)="",VLOOKUP($A35,BASIC_TAB!$C$11:$AU$151,9,0)=""),"",IF(VLOOKUP($A35,BASIC_TAB!$C$11:$AU$151,39,0)="*",0,VLOOKUP($A35,BASIC_TAB!$C$11:$AU$151,39,0)))</f>
        <v/>
      </c>
      <c r="P35" s="111" t="str">
        <f>IF(AND(VLOOKUP($A35,BASIC_TAB!$C$11:$AU$151,8,0)="",VLOOKUP($A35,BASIC_TAB!$C$11:$AU$151,9,0)=""),"",IF(VLOOKUP($A35,BASIC_TAB!$C$11:$AU$151,40,0)="*",0,VLOOKUP($A35,BASIC_TAB!$C$11:$AU$151,40,0)))</f>
        <v/>
      </c>
      <c r="Q35" s="111" t="str">
        <f>IF(AND(VLOOKUP($A35,BASIC_TAB!$C$11:$AU$151,8,0)="",VLOOKUP($A35,BASIC_TAB!$C$11:$AU$151,9,0)=""),"",IF(VLOOKUP($A35,BASIC_TAB!$C$11:$AU$151,41,0)="*",0,VLOOKUP($A35,BASIC_TAB!$C$11:$AU$151,41,0)))</f>
        <v/>
      </c>
      <c r="R35" s="111" t="str">
        <f>IF(AND(VLOOKUP($A35,BASIC_TAB!$C$11:$AU$151,8,0)="",VLOOKUP($A35,BASIC_TAB!$C$11:$AU$151,9,0)=""),"",IF(VLOOKUP($A35,BASIC_TAB!$C$11:$AU$151,42,0)="*",0,VLOOKUP($A35,BASIC_TAB!$C$11:$AU$151,42,0)))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VLOOKUP(LARGE(BASIC_TAB!$A$11:$A$151,ROW(A36)-5),BASIC_TAB!$A$11:$C$151,3,0)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IF(AND(VLOOKUP($A36,BASIC_TAB!$C$11:$AU$151,8,0)="",VLOOKUP($A36,BASIC_TAB!$C$11:$AU$151,9,0)=""),"",IF(VLOOKUP($A36,BASIC_TAB!$C$11:$AU$151,39,0)="*",0,VLOOKUP($A36,BASIC_TAB!$C$11:$AU$151,39,0)))</f>
        <v/>
      </c>
      <c r="P36" s="111" t="str">
        <f>IF(AND(VLOOKUP($A36,BASIC_TAB!$C$11:$AU$151,8,0)="",VLOOKUP($A36,BASIC_TAB!$C$11:$AU$151,9,0)=""),"",IF(VLOOKUP($A36,BASIC_TAB!$C$11:$AU$151,40,0)="*",0,VLOOKUP($A36,BASIC_TAB!$C$11:$AU$151,40,0)))</f>
        <v/>
      </c>
      <c r="Q36" s="111" t="str">
        <f>IF(AND(VLOOKUP($A36,BASIC_TAB!$C$11:$AU$151,8,0)="",VLOOKUP($A36,BASIC_TAB!$C$11:$AU$151,9,0)=""),"",IF(VLOOKUP($A36,BASIC_TAB!$C$11:$AU$151,41,0)="*",0,VLOOKUP($A36,BASIC_TAB!$C$11:$AU$151,41,0)))</f>
        <v/>
      </c>
      <c r="R36" s="111" t="str">
        <f>IF(AND(VLOOKUP($A36,BASIC_TAB!$C$11:$AU$151,8,0)="",VLOOKUP($A36,BASIC_TAB!$C$11:$AU$151,9,0)=""),"",IF(VLOOKUP($A36,BASIC_TAB!$C$11:$AU$151,42,0)="*",0,VLOOKUP($A36,BASIC_TAB!$C$11:$AU$151,42,0)))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VLOOKUP(LARGE(BASIC_TAB!$A$11:$A$151,ROW(A37)-5),BASIC_TAB!$A$11:$C$151,3,0)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IF(AND(VLOOKUP($A37,BASIC_TAB!$C$11:$AU$151,8,0)="",VLOOKUP($A37,BASIC_TAB!$C$11:$AU$151,9,0)=""),"",IF(VLOOKUP($A37,BASIC_TAB!$C$11:$AU$151,39,0)="*",0,VLOOKUP($A37,BASIC_TAB!$C$11:$AU$151,39,0)))</f>
        <v/>
      </c>
      <c r="P37" s="111" t="str">
        <f>IF(AND(VLOOKUP($A37,BASIC_TAB!$C$11:$AU$151,8,0)="",VLOOKUP($A37,BASIC_TAB!$C$11:$AU$151,9,0)=""),"",IF(VLOOKUP($A37,BASIC_TAB!$C$11:$AU$151,40,0)="*",0,VLOOKUP($A37,BASIC_TAB!$C$11:$AU$151,40,0)))</f>
        <v/>
      </c>
      <c r="Q37" s="111" t="str">
        <f>IF(AND(VLOOKUP($A37,BASIC_TAB!$C$11:$AU$151,8,0)="",VLOOKUP($A37,BASIC_TAB!$C$11:$AU$151,9,0)=""),"",IF(VLOOKUP($A37,BASIC_TAB!$C$11:$AU$151,41,0)="*",0,VLOOKUP($A37,BASIC_TAB!$C$11:$AU$151,41,0)))</f>
        <v/>
      </c>
      <c r="R37" s="111" t="str">
        <f>IF(AND(VLOOKUP($A37,BASIC_TAB!$C$11:$AU$151,8,0)="",VLOOKUP($A37,BASIC_TAB!$C$11:$AU$151,9,0)=""),"",IF(VLOOKUP($A37,BASIC_TAB!$C$11:$AU$151,42,0)="*",0,VLOOKUP($A37,BASIC_TAB!$C$11:$AU$151,42,0)))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VLOOKUP(LARGE(BASIC_TAB!$A$11:$A$151,ROW(A38)-5),BASIC_TAB!$A$11:$C$151,3,0)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IF(AND(VLOOKUP($A38,BASIC_TAB!$C$11:$AU$151,8,0)="",VLOOKUP($A38,BASIC_TAB!$C$11:$AU$151,9,0)=""),"",IF(VLOOKUP($A38,BASIC_TAB!$C$11:$AU$151,39,0)="*",0,VLOOKUP($A38,BASIC_TAB!$C$11:$AU$151,39,0)))</f>
        <v/>
      </c>
      <c r="P38" s="111" t="str">
        <f>IF(AND(VLOOKUP($A38,BASIC_TAB!$C$11:$AU$151,8,0)="",VLOOKUP($A38,BASIC_TAB!$C$11:$AU$151,9,0)=""),"",IF(VLOOKUP($A38,BASIC_TAB!$C$11:$AU$151,40,0)="*",0,VLOOKUP($A38,BASIC_TAB!$C$11:$AU$151,40,0)))</f>
        <v/>
      </c>
      <c r="Q38" s="111" t="str">
        <f>IF(AND(VLOOKUP($A38,BASIC_TAB!$C$11:$AU$151,8,0)="",VLOOKUP($A38,BASIC_TAB!$C$11:$AU$151,9,0)=""),"",IF(VLOOKUP($A38,BASIC_TAB!$C$11:$AU$151,41,0)="*",0,VLOOKUP($A38,BASIC_TAB!$C$11:$AU$151,41,0)))</f>
        <v/>
      </c>
      <c r="R38" s="111" t="str">
        <f>IF(AND(VLOOKUP($A38,BASIC_TAB!$C$11:$AU$151,8,0)="",VLOOKUP($A38,BASIC_TAB!$C$11:$AU$151,9,0)=""),"",IF(VLOOKUP($A38,BASIC_TAB!$C$11:$AU$151,42,0)="*",0,VLOOKUP($A38,BASIC_TAB!$C$11:$AU$151,42,0)))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VLOOKUP(LARGE(BASIC_TAB!$A$11:$A$151,ROW(A39)-5),BASIC_TAB!$A$11:$C$151,3,0)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IF(AND(VLOOKUP($A39,BASIC_TAB!$C$11:$AU$151,8,0)="",VLOOKUP($A39,BASIC_TAB!$C$11:$AU$151,9,0)=""),"",IF(VLOOKUP($A39,BASIC_TAB!$C$11:$AU$151,39,0)="*",0,VLOOKUP($A39,BASIC_TAB!$C$11:$AU$151,39,0)))</f>
        <v/>
      </c>
      <c r="P39" s="111" t="str">
        <f>IF(AND(VLOOKUP($A39,BASIC_TAB!$C$11:$AU$151,8,0)="",VLOOKUP($A39,BASIC_TAB!$C$11:$AU$151,9,0)=""),"",IF(VLOOKUP($A39,BASIC_TAB!$C$11:$AU$151,40,0)="*",0,VLOOKUP($A39,BASIC_TAB!$C$11:$AU$151,40,0)))</f>
        <v/>
      </c>
      <c r="Q39" s="111" t="str">
        <f>IF(AND(VLOOKUP($A39,BASIC_TAB!$C$11:$AU$151,8,0)="",VLOOKUP($A39,BASIC_TAB!$C$11:$AU$151,9,0)=""),"",IF(VLOOKUP($A39,BASIC_TAB!$C$11:$AU$151,41,0)="*",0,VLOOKUP($A39,BASIC_TAB!$C$11:$AU$151,41,0)))</f>
        <v/>
      </c>
      <c r="R39" s="111" t="str">
        <f>IF(AND(VLOOKUP($A39,BASIC_TAB!$C$11:$AU$151,8,0)="",VLOOKUP($A39,BASIC_TAB!$C$11:$AU$151,9,0)=""),"",IF(VLOOKUP($A39,BASIC_TAB!$C$11:$AU$151,42,0)="*",0,VLOOKUP($A39,BASIC_TAB!$C$11:$AU$151,42,0)))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VLOOKUP(LARGE(BASIC_TAB!$A$11:$A$151,ROW(A40)-5),BASIC_TAB!$A$11:$C$151,3,0)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IF(AND(VLOOKUP($A40,BASIC_TAB!$C$11:$AU$151,8,0)="",VLOOKUP($A40,BASIC_TAB!$C$11:$AU$151,9,0)=""),"",IF(VLOOKUP($A40,BASIC_TAB!$C$11:$AU$151,39,0)="*",0,VLOOKUP($A40,BASIC_TAB!$C$11:$AU$151,39,0)))</f>
        <v/>
      </c>
      <c r="P40" s="111" t="str">
        <f>IF(AND(VLOOKUP($A40,BASIC_TAB!$C$11:$AU$151,8,0)="",VLOOKUP($A40,BASIC_TAB!$C$11:$AU$151,9,0)=""),"",IF(VLOOKUP($A40,BASIC_TAB!$C$11:$AU$151,40,0)="*",0,VLOOKUP($A40,BASIC_TAB!$C$11:$AU$151,40,0)))</f>
        <v/>
      </c>
      <c r="Q40" s="111" t="str">
        <f>IF(AND(VLOOKUP($A40,BASIC_TAB!$C$11:$AU$151,8,0)="",VLOOKUP($A40,BASIC_TAB!$C$11:$AU$151,9,0)=""),"",IF(VLOOKUP($A40,BASIC_TAB!$C$11:$AU$151,41,0)="*",0,VLOOKUP($A40,BASIC_TAB!$C$11:$AU$151,41,0)))</f>
        <v/>
      </c>
      <c r="R40" s="111" t="str">
        <f>IF(AND(VLOOKUP($A40,BASIC_TAB!$C$11:$AU$151,8,0)="",VLOOKUP($A40,BASIC_TAB!$C$11:$AU$151,9,0)=""),"",IF(VLOOKUP($A40,BASIC_TAB!$C$11:$AU$151,42,0)="*",0,VLOOKUP($A40,BASIC_TAB!$C$11:$AU$151,42,0)))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VLOOKUP(LARGE(BASIC_TAB!$A$11:$A$151,ROW(A41)-5),BASIC_TAB!$A$11:$C$151,3,0)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IF(AND(VLOOKUP($A41,BASIC_TAB!$C$11:$AU$151,8,0)="",VLOOKUP($A41,BASIC_TAB!$C$11:$AU$151,9,0)=""),"",IF(VLOOKUP($A41,BASIC_TAB!$C$11:$AU$151,39,0)="*",0,VLOOKUP($A41,BASIC_TAB!$C$11:$AU$151,39,0)))</f>
        <v/>
      </c>
      <c r="P41" s="111" t="str">
        <f>IF(AND(VLOOKUP($A41,BASIC_TAB!$C$11:$AU$151,8,0)="",VLOOKUP($A41,BASIC_TAB!$C$11:$AU$151,9,0)=""),"",IF(VLOOKUP($A41,BASIC_TAB!$C$11:$AU$151,40,0)="*",0,VLOOKUP($A41,BASIC_TAB!$C$11:$AU$151,40,0)))</f>
        <v/>
      </c>
      <c r="Q41" s="111" t="str">
        <f>IF(AND(VLOOKUP($A41,BASIC_TAB!$C$11:$AU$151,8,0)="",VLOOKUP($A41,BASIC_TAB!$C$11:$AU$151,9,0)=""),"",IF(VLOOKUP($A41,BASIC_TAB!$C$11:$AU$151,41,0)="*",0,VLOOKUP($A41,BASIC_TAB!$C$11:$AU$151,41,0)))</f>
        <v/>
      </c>
      <c r="R41" s="111" t="str">
        <f>IF(AND(VLOOKUP($A41,BASIC_TAB!$C$11:$AU$151,8,0)="",VLOOKUP($A41,BASIC_TAB!$C$11:$AU$151,9,0)=""),"",IF(VLOOKUP($A41,BASIC_TAB!$C$11:$AU$151,42,0)="*",0,VLOOKUP($A41,BASIC_TAB!$C$11:$AU$151,42,0)))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VLOOKUP(LARGE(BASIC_TAB!$A$11:$A$151,ROW(A42)-5),BASIC_TAB!$A$11:$C$151,3,0)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0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IF(AND(VLOOKUP($A42,BASIC_TAB!$C$11:$AU$151,8,0)="",VLOOKUP($A42,BASIC_TAB!$C$11:$AU$151,9,0)=""),"",IF(VLOOKUP($A42,BASIC_TAB!$C$11:$AU$151,39,0)="*",0,VLOOKUP($A42,BASIC_TAB!$C$11:$AU$151,39,0)))</f>
        <v/>
      </c>
      <c r="P42" s="111" t="str">
        <f>IF(AND(VLOOKUP($A42,BASIC_TAB!$C$11:$AU$151,8,0)="",VLOOKUP($A42,BASIC_TAB!$C$11:$AU$151,9,0)=""),"",IF(VLOOKUP($A42,BASIC_TAB!$C$11:$AU$151,40,0)="*",0,VLOOKUP($A42,BASIC_TAB!$C$11:$AU$151,40,0)))</f>
        <v/>
      </c>
      <c r="Q42" s="111" t="str">
        <f>IF(AND(VLOOKUP($A42,BASIC_TAB!$C$11:$AU$151,8,0)="",VLOOKUP($A42,BASIC_TAB!$C$11:$AU$151,9,0)=""),"",IF(VLOOKUP($A42,BASIC_TAB!$C$11:$AU$151,41,0)="*",0,VLOOKUP($A42,BASIC_TAB!$C$11:$AU$151,41,0)))</f>
        <v/>
      </c>
      <c r="R42" s="111" t="str">
        <f>IF(AND(VLOOKUP($A42,BASIC_TAB!$C$11:$AU$151,8,0)="",VLOOKUP($A42,BASIC_TAB!$C$11:$AU$151,9,0)=""),"",IF(VLOOKUP($A42,BASIC_TAB!$C$11:$AU$151,42,0)="*",0,VLOOKUP($A42,BASIC_TAB!$C$11:$AU$151,42,0)))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VLOOKUP(LARGE(BASIC_TAB!$A$11:$A$151,ROW(A43)-5),BASIC_TAB!$A$11:$C$151,3,0)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0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IF(AND(VLOOKUP($A43,BASIC_TAB!$C$11:$AU$151,8,0)="",VLOOKUP($A43,BASIC_TAB!$C$11:$AU$151,9,0)=""),"",IF(VLOOKUP($A43,BASIC_TAB!$C$11:$AU$151,39,0)="*",0,VLOOKUP($A43,BASIC_TAB!$C$11:$AU$151,39,0)))</f>
        <v/>
      </c>
      <c r="P43" s="111" t="str">
        <f>IF(AND(VLOOKUP($A43,BASIC_TAB!$C$11:$AU$151,8,0)="",VLOOKUP($A43,BASIC_TAB!$C$11:$AU$151,9,0)=""),"",IF(VLOOKUP($A43,BASIC_TAB!$C$11:$AU$151,40,0)="*",0,VLOOKUP($A43,BASIC_TAB!$C$11:$AU$151,40,0)))</f>
        <v/>
      </c>
      <c r="Q43" s="111" t="str">
        <f>IF(AND(VLOOKUP($A43,BASIC_TAB!$C$11:$AU$151,8,0)="",VLOOKUP($A43,BASIC_TAB!$C$11:$AU$151,9,0)=""),"",IF(VLOOKUP($A43,BASIC_TAB!$C$11:$AU$151,41,0)="*",0,VLOOKUP($A43,BASIC_TAB!$C$11:$AU$151,41,0)))</f>
        <v/>
      </c>
      <c r="R43" s="111" t="str">
        <f>IF(AND(VLOOKUP($A43,BASIC_TAB!$C$11:$AU$151,8,0)="",VLOOKUP($A43,BASIC_TAB!$C$11:$AU$151,9,0)=""),"",IF(VLOOKUP($A43,BASIC_TAB!$C$11:$AU$151,42,0)="*",0,VLOOKUP($A43,BASIC_TAB!$C$11:$AU$151,42,0)))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VLOOKUP(LARGE(BASIC_TAB!$A$11:$A$151,ROW(A44)-5),BASIC_TAB!$A$11:$C$151,3,0)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0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IF(AND(VLOOKUP($A44,BASIC_TAB!$C$11:$AU$151,8,0)="",VLOOKUP($A44,BASIC_TAB!$C$11:$AU$151,9,0)=""),"",IF(VLOOKUP($A44,BASIC_TAB!$C$11:$AU$151,39,0)="*",0,VLOOKUP($A44,BASIC_TAB!$C$11:$AU$151,39,0)))</f>
        <v/>
      </c>
      <c r="P44" s="111" t="str">
        <f>IF(AND(VLOOKUP($A44,BASIC_TAB!$C$11:$AU$151,8,0)="",VLOOKUP($A44,BASIC_TAB!$C$11:$AU$151,9,0)=""),"",IF(VLOOKUP($A44,BASIC_TAB!$C$11:$AU$151,40,0)="*",0,VLOOKUP($A44,BASIC_TAB!$C$11:$AU$151,40,0)))</f>
        <v/>
      </c>
      <c r="Q44" s="111" t="str">
        <f>IF(AND(VLOOKUP($A44,BASIC_TAB!$C$11:$AU$151,8,0)="",VLOOKUP($A44,BASIC_TAB!$C$11:$AU$151,9,0)=""),"",IF(VLOOKUP($A44,BASIC_TAB!$C$11:$AU$151,41,0)="*",0,VLOOKUP($A44,BASIC_TAB!$C$11:$AU$151,41,0)))</f>
        <v/>
      </c>
      <c r="R44" s="111" t="str">
        <f>IF(AND(VLOOKUP($A44,BASIC_TAB!$C$11:$AU$151,8,0)="",VLOOKUP($A44,BASIC_TAB!$C$11:$AU$151,9,0)=""),"",IF(VLOOKUP($A44,BASIC_TAB!$C$11:$AU$151,42,0)="*",0,VLOOKUP($A44,BASIC_TAB!$C$11:$AU$151,42,0)))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VLOOKUP(LARGE(BASIC_TAB!$A$11:$A$151,ROW(A45)-5),BASIC_TAB!$A$11:$C$151,3,0)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IF(AND(VLOOKUP($A45,BASIC_TAB!$C$11:$AU$151,8,0)="",VLOOKUP($A45,BASIC_TAB!$C$11:$AU$151,9,0)=""),"",IF(VLOOKUP($A45,BASIC_TAB!$C$11:$AU$151,39,0)="*",0,VLOOKUP($A45,BASIC_TAB!$C$11:$AU$151,39,0)))</f>
        <v/>
      </c>
      <c r="P45" s="111" t="str">
        <f>IF(AND(VLOOKUP($A45,BASIC_TAB!$C$11:$AU$151,8,0)="",VLOOKUP($A45,BASIC_TAB!$C$11:$AU$151,9,0)=""),"",IF(VLOOKUP($A45,BASIC_TAB!$C$11:$AU$151,40,0)="*",0,VLOOKUP($A45,BASIC_TAB!$C$11:$AU$151,40,0)))</f>
        <v/>
      </c>
      <c r="Q45" s="111" t="str">
        <f>IF(AND(VLOOKUP($A45,BASIC_TAB!$C$11:$AU$151,8,0)="",VLOOKUP($A45,BASIC_TAB!$C$11:$AU$151,9,0)=""),"",IF(VLOOKUP($A45,BASIC_TAB!$C$11:$AU$151,41,0)="*",0,VLOOKUP($A45,BASIC_TAB!$C$11:$AU$151,41,0)))</f>
        <v/>
      </c>
      <c r="R45" s="111" t="str">
        <f>IF(AND(VLOOKUP($A45,BASIC_TAB!$C$11:$AU$151,8,0)="",VLOOKUP($A45,BASIC_TAB!$C$11:$AU$151,9,0)=""),"",IF(VLOOKUP($A45,BASIC_TAB!$C$11:$AU$151,42,0)="*",0,VLOOKUP($A45,BASIC_TAB!$C$11:$AU$151,42,0)))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VLOOKUP(LARGE(BASIC_TAB!$A$11:$A$151,ROW(A46)-5),BASIC_TAB!$A$11:$C$151,3,0)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IF(AND(VLOOKUP($A46,BASIC_TAB!$C$11:$AU$151,8,0)="",VLOOKUP($A46,BASIC_TAB!$C$11:$AU$151,9,0)=""),"",IF(VLOOKUP($A46,BASIC_TAB!$C$11:$AU$151,39,0)="*",0,VLOOKUP($A46,BASIC_TAB!$C$11:$AU$151,39,0)))</f>
        <v/>
      </c>
      <c r="P46" s="111" t="str">
        <f>IF(AND(VLOOKUP($A46,BASIC_TAB!$C$11:$AU$151,8,0)="",VLOOKUP($A46,BASIC_TAB!$C$11:$AU$151,9,0)=""),"",IF(VLOOKUP($A46,BASIC_TAB!$C$11:$AU$151,40,0)="*",0,VLOOKUP($A46,BASIC_TAB!$C$11:$AU$151,40,0)))</f>
        <v/>
      </c>
      <c r="Q46" s="111" t="str">
        <f>IF(AND(VLOOKUP($A46,BASIC_TAB!$C$11:$AU$151,8,0)="",VLOOKUP($A46,BASIC_TAB!$C$11:$AU$151,9,0)=""),"",IF(VLOOKUP($A46,BASIC_TAB!$C$11:$AU$151,41,0)="*",0,VLOOKUP($A46,BASIC_TAB!$C$11:$AU$151,41,0)))</f>
        <v/>
      </c>
      <c r="R46" s="111" t="str">
        <f>IF(AND(VLOOKUP($A46,BASIC_TAB!$C$11:$AU$151,8,0)="",VLOOKUP($A46,BASIC_TAB!$C$11:$AU$151,9,0)=""),"",IF(VLOOKUP($A46,BASIC_TAB!$C$11:$AU$151,42,0)="*",0,VLOOKUP($A46,BASIC_TAB!$C$11:$AU$151,42,0)))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VLOOKUP(LARGE(BASIC_TAB!$A$11:$A$151,ROW(A47)-5),BASIC_TAB!$A$11:$C$151,3,0)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IF(AND(VLOOKUP($A47,BASIC_TAB!$C$11:$AU$151,8,0)="",VLOOKUP($A47,BASIC_TAB!$C$11:$AU$151,9,0)=""),"",IF(VLOOKUP($A47,BASIC_TAB!$C$11:$AU$151,39,0)="*",0,VLOOKUP($A47,BASIC_TAB!$C$11:$AU$151,39,0)))</f>
        <v/>
      </c>
      <c r="P47" s="111" t="str">
        <f>IF(AND(VLOOKUP($A47,BASIC_TAB!$C$11:$AU$151,8,0)="",VLOOKUP($A47,BASIC_TAB!$C$11:$AU$151,9,0)=""),"",IF(VLOOKUP($A47,BASIC_TAB!$C$11:$AU$151,40,0)="*",0,VLOOKUP($A47,BASIC_TAB!$C$11:$AU$151,40,0)))</f>
        <v/>
      </c>
      <c r="Q47" s="111" t="str">
        <f>IF(AND(VLOOKUP($A47,BASIC_TAB!$C$11:$AU$151,8,0)="",VLOOKUP($A47,BASIC_TAB!$C$11:$AU$151,9,0)=""),"",IF(VLOOKUP($A47,BASIC_TAB!$C$11:$AU$151,41,0)="*",0,VLOOKUP($A47,BASIC_TAB!$C$11:$AU$151,41,0)))</f>
        <v/>
      </c>
      <c r="R47" s="111" t="str">
        <f>IF(AND(VLOOKUP($A47,BASIC_TAB!$C$11:$AU$151,8,0)="",VLOOKUP($A47,BASIC_TAB!$C$11:$AU$151,9,0)=""),"",IF(VLOOKUP($A47,BASIC_TAB!$C$11:$AU$151,42,0)="*",0,VLOOKUP($A47,BASIC_TAB!$C$11:$AU$151,42,0)))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VLOOKUP(LARGE(BASIC_TAB!$A$11:$A$151,ROW(A48)-5),BASIC_TAB!$A$11:$C$151,3,0)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IF(AND(VLOOKUP($A48,BASIC_TAB!$C$11:$AU$151,8,0)="",VLOOKUP($A48,BASIC_TAB!$C$11:$AU$151,9,0)=""),"",IF(VLOOKUP($A48,BASIC_TAB!$C$11:$AU$151,39,0)="*",0,VLOOKUP($A48,BASIC_TAB!$C$11:$AU$151,39,0)))</f>
        <v/>
      </c>
      <c r="P48" s="111" t="str">
        <f>IF(AND(VLOOKUP($A48,BASIC_TAB!$C$11:$AU$151,8,0)="",VLOOKUP($A48,BASIC_TAB!$C$11:$AU$151,9,0)=""),"",IF(VLOOKUP($A48,BASIC_TAB!$C$11:$AU$151,40,0)="*",0,VLOOKUP($A48,BASIC_TAB!$C$11:$AU$151,40,0)))</f>
        <v/>
      </c>
      <c r="Q48" s="111" t="str">
        <f>IF(AND(VLOOKUP($A48,BASIC_TAB!$C$11:$AU$151,8,0)="",VLOOKUP($A48,BASIC_TAB!$C$11:$AU$151,9,0)=""),"",IF(VLOOKUP($A48,BASIC_TAB!$C$11:$AU$151,41,0)="*",0,VLOOKUP($A48,BASIC_TAB!$C$11:$AU$151,41,0)))</f>
        <v/>
      </c>
      <c r="R48" s="111" t="str">
        <f>IF(AND(VLOOKUP($A48,BASIC_TAB!$C$11:$AU$151,8,0)="",VLOOKUP($A48,BASIC_TAB!$C$11:$AU$151,9,0)=""),"",IF(VLOOKUP($A48,BASIC_TAB!$C$11:$AU$151,42,0)="*",0,VLOOKUP($A48,BASIC_TAB!$C$11:$AU$151,42,0)))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VLOOKUP(LARGE(BASIC_TAB!$A$11:$A$151,ROW(A49)-5),BASIC_TAB!$A$11:$C$151,3,0)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IF(AND(VLOOKUP($A49,BASIC_TAB!$C$11:$AU$151,8,0)="",VLOOKUP($A49,BASIC_TAB!$C$11:$AU$151,9,0)=""),"",IF(VLOOKUP($A49,BASIC_TAB!$C$11:$AU$151,39,0)="*",0,VLOOKUP($A49,BASIC_TAB!$C$11:$AU$151,39,0)))</f>
        <v/>
      </c>
      <c r="P49" s="111" t="str">
        <f>IF(AND(VLOOKUP($A49,BASIC_TAB!$C$11:$AU$151,8,0)="",VLOOKUP($A49,BASIC_TAB!$C$11:$AU$151,9,0)=""),"",IF(VLOOKUP($A49,BASIC_TAB!$C$11:$AU$151,40,0)="*",0,VLOOKUP($A49,BASIC_TAB!$C$11:$AU$151,40,0)))</f>
        <v/>
      </c>
      <c r="Q49" s="111" t="str">
        <f>IF(AND(VLOOKUP($A49,BASIC_TAB!$C$11:$AU$151,8,0)="",VLOOKUP($A49,BASIC_TAB!$C$11:$AU$151,9,0)=""),"",IF(VLOOKUP($A49,BASIC_TAB!$C$11:$AU$151,41,0)="*",0,VLOOKUP($A49,BASIC_TAB!$C$11:$AU$151,41,0)))</f>
        <v/>
      </c>
      <c r="R49" s="111" t="str">
        <f>IF(AND(VLOOKUP($A49,BASIC_TAB!$C$11:$AU$151,8,0)="",VLOOKUP($A49,BASIC_TAB!$C$11:$AU$151,9,0)=""),"",IF(VLOOKUP($A49,BASIC_TAB!$C$11:$AU$151,42,0)="*",0,VLOOKUP($A49,BASIC_TAB!$C$11:$AU$151,42,0)))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VLOOKUP(LARGE(BASIC_TAB!$A$11:$A$151,ROW(A50)-5),BASIC_TAB!$A$11:$C$151,3,0)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IF(AND(VLOOKUP($A50,BASIC_TAB!$C$11:$AU$151,8,0)="",VLOOKUP($A50,BASIC_TAB!$C$11:$AU$151,9,0)=""),"",IF(VLOOKUP($A50,BASIC_TAB!$C$11:$AU$151,39,0)="*",0,VLOOKUP($A50,BASIC_TAB!$C$11:$AU$151,39,0)))</f>
        <v/>
      </c>
      <c r="P50" s="111" t="str">
        <f>IF(AND(VLOOKUP($A50,BASIC_TAB!$C$11:$AU$151,8,0)="",VLOOKUP($A50,BASIC_TAB!$C$11:$AU$151,9,0)=""),"",IF(VLOOKUP($A50,BASIC_TAB!$C$11:$AU$151,40,0)="*",0,VLOOKUP($A50,BASIC_TAB!$C$11:$AU$151,40,0)))</f>
        <v/>
      </c>
      <c r="Q50" s="111" t="str">
        <f>IF(AND(VLOOKUP($A50,BASIC_TAB!$C$11:$AU$151,8,0)="",VLOOKUP($A50,BASIC_TAB!$C$11:$AU$151,9,0)=""),"",IF(VLOOKUP($A50,BASIC_TAB!$C$11:$AU$151,41,0)="*",0,VLOOKUP($A50,BASIC_TAB!$C$11:$AU$151,41,0)))</f>
        <v/>
      </c>
      <c r="R50" s="111" t="str">
        <f>IF(AND(VLOOKUP($A50,BASIC_TAB!$C$11:$AU$151,8,0)="",VLOOKUP($A50,BASIC_TAB!$C$11:$AU$151,9,0)=""),"",IF(VLOOKUP($A50,BASIC_TAB!$C$11:$AU$151,42,0)="*",0,VLOOKUP($A50,BASIC_TAB!$C$11:$AU$151,42,0)))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VLOOKUP(LARGE(BASIC_TAB!$A$11:$A$151,ROW(A51)-5),BASIC_TAB!$A$11:$C$151,3,0)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IF(AND(VLOOKUP($A51,BASIC_TAB!$C$11:$AU$151,8,0)="",VLOOKUP($A51,BASIC_TAB!$C$11:$AU$151,9,0)=""),"",IF(VLOOKUP($A51,BASIC_TAB!$C$11:$AU$151,39,0)="*",0,VLOOKUP($A51,BASIC_TAB!$C$11:$AU$151,39,0)))</f>
        <v/>
      </c>
      <c r="P51" s="111" t="str">
        <f>IF(AND(VLOOKUP($A51,BASIC_TAB!$C$11:$AU$151,8,0)="",VLOOKUP($A51,BASIC_TAB!$C$11:$AU$151,9,0)=""),"",IF(VLOOKUP($A51,BASIC_TAB!$C$11:$AU$151,40,0)="*",0,VLOOKUP($A51,BASIC_TAB!$C$11:$AU$151,40,0)))</f>
        <v/>
      </c>
      <c r="Q51" s="111" t="str">
        <f>IF(AND(VLOOKUP($A51,BASIC_TAB!$C$11:$AU$151,8,0)="",VLOOKUP($A51,BASIC_TAB!$C$11:$AU$151,9,0)=""),"",IF(VLOOKUP($A51,BASIC_TAB!$C$11:$AU$151,41,0)="*",0,VLOOKUP($A51,BASIC_TAB!$C$11:$AU$151,41,0)))</f>
        <v/>
      </c>
      <c r="R51" s="111" t="str">
        <f>IF(AND(VLOOKUP($A51,BASIC_TAB!$C$11:$AU$151,8,0)="",VLOOKUP($A51,BASIC_TAB!$C$11:$AU$151,9,0)=""),"",IF(VLOOKUP($A51,BASIC_TAB!$C$11:$AU$151,42,0)="*",0,VLOOKUP($A51,BASIC_TAB!$C$11:$AU$151,42,0)))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VLOOKUP(LARGE(BASIC_TAB!$A$11:$A$151,ROW(A52)-5),BASIC_TAB!$A$11:$C$151,3,0)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IF(AND(VLOOKUP($A52,BASIC_TAB!$C$11:$AU$151,8,0)="",VLOOKUP($A52,BASIC_TAB!$C$11:$AU$151,9,0)=""),"",IF(VLOOKUP($A52,BASIC_TAB!$C$11:$AU$151,39,0)="*",0,VLOOKUP($A52,BASIC_TAB!$C$11:$AU$151,39,0)))</f>
        <v/>
      </c>
      <c r="P52" s="111" t="str">
        <f>IF(AND(VLOOKUP($A52,BASIC_TAB!$C$11:$AU$151,8,0)="",VLOOKUP($A52,BASIC_TAB!$C$11:$AU$151,9,0)=""),"",IF(VLOOKUP($A52,BASIC_TAB!$C$11:$AU$151,40,0)="*",0,VLOOKUP($A52,BASIC_TAB!$C$11:$AU$151,40,0)))</f>
        <v/>
      </c>
      <c r="Q52" s="111" t="str">
        <f>IF(AND(VLOOKUP($A52,BASIC_TAB!$C$11:$AU$151,8,0)="",VLOOKUP($A52,BASIC_TAB!$C$11:$AU$151,9,0)=""),"",IF(VLOOKUP($A52,BASIC_TAB!$C$11:$AU$151,41,0)="*",0,VLOOKUP($A52,BASIC_TAB!$C$11:$AU$151,41,0)))</f>
        <v/>
      </c>
      <c r="R52" s="111" t="str">
        <f>IF(AND(VLOOKUP($A52,BASIC_TAB!$C$11:$AU$151,8,0)="",VLOOKUP($A52,BASIC_TAB!$C$11:$AU$151,9,0)=""),"",IF(VLOOKUP($A52,BASIC_TAB!$C$11:$AU$151,42,0)="*",0,VLOOKUP($A52,BASIC_TAB!$C$11:$AU$151,42,0)))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VLOOKUP(LARGE(BASIC_TAB!$A$11:$A$151,ROW(A53)-5),BASIC_TAB!$A$11:$C$151,3,0)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IF(AND(VLOOKUP($A53,BASIC_TAB!$C$11:$AU$151,8,0)="",VLOOKUP($A53,BASIC_TAB!$C$11:$AU$151,9,0)=""),"",IF(VLOOKUP($A53,BASIC_TAB!$C$11:$AU$151,39,0)="*",0,VLOOKUP($A53,BASIC_TAB!$C$11:$AU$151,39,0)))</f>
        <v/>
      </c>
      <c r="P53" s="111" t="str">
        <f>IF(AND(VLOOKUP($A53,BASIC_TAB!$C$11:$AU$151,8,0)="",VLOOKUP($A53,BASIC_TAB!$C$11:$AU$151,9,0)=""),"",IF(VLOOKUP($A53,BASIC_TAB!$C$11:$AU$151,40,0)="*",0,VLOOKUP($A53,BASIC_TAB!$C$11:$AU$151,40,0)))</f>
        <v/>
      </c>
      <c r="Q53" s="111" t="str">
        <f>IF(AND(VLOOKUP($A53,BASIC_TAB!$C$11:$AU$151,8,0)="",VLOOKUP($A53,BASIC_TAB!$C$11:$AU$151,9,0)=""),"",IF(VLOOKUP($A53,BASIC_TAB!$C$11:$AU$151,41,0)="*",0,VLOOKUP($A53,BASIC_TAB!$C$11:$AU$151,41,0)))</f>
        <v/>
      </c>
      <c r="R53" s="111" t="str">
        <f>IF(AND(VLOOKUP($A53,BASIC_TAB!$C$11:$AU$151,8,0)="",VLOOKUP($A53,BASIC_TAB!$C$11:$AU$151,9,0)=""),"",IF(VLOOKUP($A53,BASIC_TAB!$C$11:$AU$151,42,0)="*",0,VLOOKUP($A53,BASIC_TAB!$C$11:$AU$151,42,0)))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VLOOKUP(LARGE(BASIC_TAB!$A$11:$A$151,ROW(A54)-5),BASIC_TAB!$A$11:$C$151,3,0)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IF(AND(VLOOKUP($A54,BASIC_TAB!$C$11:$AU$151,8,0)="",VLOOKUP($A54,BASIC_TAB!$C$11:$AU$151,9,0)=""),"",IF(VLOOKUP($A54,BASIC_TAB!$C$11:$AU$151,39,0)="*",0,VLOOKUP($A54,BASIC_TAB!$C$11:$AU$151,39,0)))</f>
        <v/>
      </c>
      <c r="P54" s="111" t="str">
        <f>IF(AND(VLOOKUP($A54,BASIC_TAB!$C$11:$AU$151,8,0)="",VLOOKUP($A54,BASIC_TAB!$C$11:$AU$151,9,0)=""),"",IF(VLOOKUP($A54,BASIC_TAB!$C$11:$AU$151,40,0)="*",0,VLOOKUP($A54,BASIC_TAB!$C$11:$AU$151,40,0)))</f>
        <v/>
      </c>
      <c r="Q54" s="111" t="str">
        <f>IF(AND(VLOOKUP($A54,BASIC_TAB!$C$11:$AU$151,8,0)="",VLOOKUP($A54,BASIC_TAB!$C$11:$AU$151,9,0)=""),"",IF(VLOOKUP($A54,BASIC_TAB!$C$11:$AU$151,41,0)="*",0,VLOOKUP($A54,BASIC_TAB!$C$11:$AU$151,41,0)))</f>
        <v/>
      </c>
      <c r="R54" s="111" t="str">
        <f>IF(AND(VLOOKUP($A54,BASIC_TAB!$C$11:$AU$151,8,0)="",VLOOKUP($A54,BASIC_TAB!$C$11:$AU$151,9,0)=""),"",IF(VLOOKUP($A54,BASIC_TAB!$C$11:$AU$151,42,0)="*",0,VLOOKUP($A54,BASIC_TAB!$C$11:$AU$151,42,0)))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VLOOKUP(LARGE(BASIC_TAB!$A$11:$A$151,ROW(A55)-5),BASIC_TAB!$A$11:$C$151,3,0)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IF(AND(VLOOKUP($A55,BASIC_TAB!$C$11:$AU$151,8,0)="",VLOOKUP($A55,BASIC_TAB!$C$11:$AU$151,9,0)=""),"",IF(VLOOKUP($A55,BASIC_TAB!$C$11:$AU$151,39,0)="*",0,VLOOKUP($A55,BASIC_TAB!$C$11:$AU$151,39,0)))</f>
        <v/>
      </c>
      <c r="P55" s="111" t="str">
        <f>IF(AND(VLOOKUP($A55,BASIC_TAB!$C$11:$AU$151,8,0)="",VLOOKUP($A55,BASIC_TAB!$C$11:$AU$151,9,0)=""),"",IF(VLOOKUP($A55,BASIC_TAB!$C$11:$AU$151,40,0)="*",0,VLOOKUP($A55,BASIC_TAB!$C$11:$AU$151,40,0)))</f>
        <v/>
      </c>
      <c r="Q55" s="111" t="str">
        <f>IF(AND(VLOOKUP($A55,BASIC_TAB!$C$11:$AU$151,8,0)="",VLOOKUP($A55,BASIC_TAB!$C$11:$AU$151,9,0)=""),"",IF(VLOOKUP($A55,BASIC_TAB!$C$11:$AU$151,41,0)="*",0,VLOOKUP($A55,BASIC_TAB!$C$11:$AU$151,41,0)))</f>
        <v/>
      </c>
      <c r="R55" s="111" t="str">
        <f>IF(AND(VLOOKUP($A55,BASIC_TAB!$C$11:$AU$151,8,0)="",VLOOKUP($A55,BASIC_TAB!$C$11:$AU$151,9,0)=""),"",IF(VLOOKUP($A55,BASIC_TAB!$C$11:$AU$151,42,0)="*",0,VLOOKUP($A55,BASIC_TAB!$C$11:$AU$151,42,0)))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VLOOKUP(LARGE(BASIC_TAB!$A$11:$A$151,ROW(A56)-5),BASIC_TAB!$A$11:$C$151,3,0)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IF(AND(VLOOKUP($A56,BASIC_TAB!$C$11:$AU$151,8,0)="",VLOOKUP($A56,BASIC_TAB!$C$11:$AU$151,9,0)=""),"",IF(VLOOKUP($A56,BASIC_TAB!$C$11:$AU$151,39,0)="*",0,VLOOKUP($A56,BASIC_TAB!$C$11:$AU$151,39,0)))</f>
        <v/>
      </c>
      <c r="P56" s="111" t="str">
        <f>IF(AND(VLOOKUP($A56,BASIC_TAB!$C$11:$AU$151,8,0)="",VLOOKUP($A56,BASIC_TAB!$C$11:$AU$151,9,0)=""),"",IF(VLOOKUP($A56,BASIC_TAB!$C$11:$AU$151,40,0)="*",0,VLOOKUP($A56,BASIC_TAB!$C$11:$AU$151,40,0)))</f>
        <v/>
      </c>
      <c r="Q56" s="111" t="str">
        <f>IF(AND(VLOOKUP($A56,BASIC_TAB!$C$11:$AU$151,8,0)="",VLOOKUP($A56,BASIC_TAB!$C$11:$AU$151,9,0)=""),"",IF(VLOOKUP($A56,BASIC_TAB!$C$11:$AU$151,41,0)="*",0,VLOOKUP($A56,BASIC_TAB!$C$11:$AU$151,41,0)))</f>
        <v/>
      </c>
      <c r="R56" s="111" t="str">
        <f>IF(AND(VLOOKUP($A56,BASIC_TAB!$C$11:$AU$151,8,0)="",VLOOKUP($A56,BASIC_TAB!$C$11:$AU$151,9,0)=""),"",IF(VLOOKUP($A56,BASIC_TAB!$C$11:$AU$151,42,0)="*",0,VLOOKUP($A56,BASIC_TAB!$C$11:$AU$151,42,0)))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VLOOKUP(LARGE(BASIC_TAB!$A$11:$A$151,ROW(A57)-5),BASIC_TAB!$A$11:$C$151,3,0)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IF(AND(VLOOKUP($A57,BASIC_TAB!$C$11:$AU$151,8,0)="",VLOOKUP($A57,BASIC_TAB!$C$11:$AU$151,9,0)=""),"",IF(VLOOKUP($A57,BASIC_TAB!$C$11:$AU$151,39,0)="*",0,VLOOKUP($A57,BASIC_TAB!$C$11:$AU$151,39,0)))</f>
        <v/>
      </c>
      <c r="P57" s="111" t="str">
        <f>IF(AND(VLOOKUP($A57,BASIC_TAB!$C$11:$AU$151,8,0)="",VLOOKUP($A57,BASIC_TAB!$C$11:$AU$151,9,0)=""),"",IF(VLOOKUP($A57,BASIC_TAB!$C$11:$AU$151,40,0)="*",0,VLOOKUP($A57,BASIC_TAB!$C$11:$AU$151,40,0)))</f>
        <v/>
      </c>
      <c r="Q57" s="111" t="str">
        <f>IF(AND(VLOOKUP($A57,BASIC_TAB!$C$11:$AU$151,8,0)="",VLOOKUP($A57,BASIC_TAB!$C$11:$AU$151,9,0)=""),"",IF(VLOOKUP($A57,BASIC_TAB!$C$11:$AU$151,41,0)="*",0,VLOOKUP($A57,BASIC_TAB!$C$11:$AU$151,41,0)))</f>
        <v/>
      </c>
      <c r="R57" s="111" t="str">
        <f>IF(AND(VLOOKUP($A57,BASIC_TAB!$C$11:$AU$151,8,0)="",VLOOKUP($A57,BASIC_TAB!$C$11:$AU$151,9,0)=""),"",IF(VLOOKUP($A57,BASIC_TAB!$C$11:$AU$151,42,0)="*",0,VLOOKUP($A57,BASIC_TAB!$C$11:$AU$151,42,0)))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VLOOKUP(LARGE(BASIC_TAB!$A$11:$A$151,ROW(A58)-5),BASIC_TAB!$A$11:$C$151,3,0)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IF(AND(VLOOKUP($A58,BASIC_TAB!$C$11:$AU$151,8,0)="",VLOOKUP($A58,BASIC_TAB!$C$11:$AU$151,9,0)=""),"",IF(VLOOKUP($A58,BASIC_TAB!$C$11:$AU$151,39,0)="*",0,VLOOKUP($A58,BASIC_TAB!$C$11:$AU$151,39,0)))</f>
        <v/>
      </c>
      <c r="P58" s="111" t="str">
        <f>IF(AND(VLOOKUP($A58,BASIC_TAB!$C$11:$AU$151,8,0)="",VLOOKUP($A58,BASIC_TAB!$C$11:$AU$151,9,0)=""),"",IF(VLOOKUP($A58,BASIC_TAB!$C$11:$AU$151,40,0)="*",0,VLOOKUP($A58,BASIC_TAB!$C$11:$AU$151,40,0)))</f>
        <v/>
      </c>
      <c r="Q58" s="111" t="str">
        <f>IF(AND(VLOOKUP($A58,BASIC_TAB!$C$11:$AU$151,8,0)="",VLOOKUP($A58,BASIC_TAB!$C$11:$AU$151,9,0)=""),"",IF(VLOOKUP($A58,BASIC_TAB!$C$11:$AU$151,41,0)="*",0,VLOOKUP($A58,BASIC_TAB!$C$11:$AU$151,41,0)))</f>
        <v/>
      </c>
      <c r="R58" s="111" t="str">
        <f>IF(AND(VLOOKUP($A58,BASIC_TAB!$C$11:$AU$151,8,0)="",VLOOKUP($A58,BASIC_TAB!$C$11:$AU$151,9,0)=""),"",IF(VLOOKUP($A58,BASIC_TAB!$C$11:$AU$151,42,0)="*",0,VLOOKUP($A58,BASIC_TAB!$C$11:$AU$151,42,0)))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VLOOKUP(LARGE(BASIC_TAB!$A$11:$A$151,ROW(A59)-5),BASIC_TAB!$A$11:$C$151,3,0)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IF(AND(VLOOKUP($A59,BASIC_TAB!$C$11:$AU$151,8,0)="",VLOOKUP($A59,BASIC_TAB!$C$11:$AU$151,9,0)=""),"",IF(VLOOKUP($A59,BASIC_TAB!$C$11:$AU$151,39,0)="*",0,VLOOKUP($A59,BASIC_TAB!$C$11:$AU$151,39,0)))</f>
        <v/>
      </c>
      <c r="P59" s="111" t="str">
        <f>IF(AND(VLOOKUP($A59,BASIC_TAB!$C$11:$AU$151,8,0)="",VLOOKUP($A59,BASIC_TAB!$C$11:$AU$151,9,0)=""),"",IF(VLOOKUP($A59,BASIC_TAB!$C$11:$AU$151,40,0)="*",0,VLOOKUP($A59,BASIC_TAB!$C$11:$AU$151,40,0)))</f>
        <v/>
      </c>
      <c r="Q59" s="111" t="str">
        <f>IF(AND(VLOOKUP($A59,BASIC_TAB!$C$11:$AU$151,8,0)="",VLOOKUP($A59,BASIC_TAB!$C$11:$AU$151,9,0)=""),"",IF(VLOOKUP($A59,BASIC_TAB!$C$11:$AU$151,41,0)="*",0,VLOOKUP($A59,BASIC_TAB!$C$11:$AU$151,41,0)))</f>
        <v/>
      </c>
      <c r="R59" s="111" t="str">
        <f>IF(AND(VLOOKUP($A59,BASIC_TAB!$C$11:$AU$151,8,0)="",VLOOKUP($A59,BASIC_TAB!$C$11:$AU$151,9,0)=""),"",IF(VLOOKUP($A59,BASIC_TAB!$C$11:$AU$151,42,0)="*",0,VLOOKUP($A59,BASIC_TAB!$C$11:$AU$151,42,0)))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VLOOKUP(LARGE(BASIC_TAB!$A$11:$A$151,ROW(A60)-5),BASIC_TAB!$A$11:$C$151,3,0)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IF(AND(VLOOKUP($A60,BASIC_TAB!$C$11:$AU$151,8,0)="",VLOOKUP($A60,BASIC_TAB!$C$11:$AU$151,9,0)=""),"",IF(VLOOKUP($A60,BASIC_TAB!$C$11:$AU$151,39,0)="*",0,VLOOKUP($A60,BASIC_TAB!$C$11:$AU$151,39,0)))</f>
        <v/>
      </c>
      <c r="P60" s="111" t="str">
        <f>IF(AND(VLOOKUP($A60,BASIC_TAB!$C$11:$AU$151,8,0)="",VLOOKUP($A60,BASIC_TAB!$C$11:$AU$151,9,0)=""),"",IF(VLOOKUP($A60,BASIC_TAB!$C$11:$AU$151,40,0)="*",0,VLOOKUP($A60,BASIC_TAB!$C$11:$AU$151,40,0)))</f>
        <v/>
      </c>
      <c r="Q60" s="111" t="str">
        <f>IF(AND(VLOOKUP($A60,BASIC_TAB!$C$11:$AU$151,8,0)="",VLOOKUP($A60,BASIC_TAB!$C$11:$AU$151,9,0)=""),"",IF(VLOOKUP($A60,BASIC_TAB!$C$11:$AU$151,41,0)="*",0,VLOOKUP($A60,BASIC_TAB!$C$11:$AU$151,41,0)))</f>
        <v/>
      </c>
      <c r="R60" s="111" t="str">
        <f>IF(AND(VLOOKUP($A60,BASIC_TAB!$C$11:$AU$151,8,0)="",VLOOKUP($A60,BASIC_TAB!$C$11:$AU$151,9,0)=""),"",IF(VLOOKUP($A60,BASIC_TAB!$C$11:$AU$151,42,0)="*",0,VLOOKUP($A60,BASIC_TAB!$C$11:$AU$151,42,0)))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VLOOKUP(LARGE(BASIC_TAB!$A$11:$A$151,ROW(A61)-5),BASIC_TAB!$A$11:$C$151,3,0)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0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IF(AND(VLOOKUP($A61,BASIC_TAB!$C$11:$AU$151,8,0)="",VLOOKUP($A61,BASIC_TAB!$C$11:$AU$151,9,0)=""),"",IF(VLOOKUP($A61,BASIC_TAB!$C$11:$AU$151,39,0)="*",0,VLOOKUP($A61,BASIC_TAB!$C$11:$AU$151,39,0)))</f>
        <v/>
      </c>
      <c r="P61" s="111" t="str">
        <f>IF(AND(VLOOKUP($A61,BASIC_TAB!$C$11:$AU$151,8,0)="",VLOOKUP($A61,BASIC_TAB!$C$11:$AU$151,9,0)=""),"",IF(VLOOKUP($A61,BASIC_TAB!$C$11:$AU$151,40,0)="*",0,VLOOKUP($A61,BASIC_TAB!$C$11:$AU$151,40,0)))</f>
        <v/>
      </c>
      <c r="Q61" s="111" t="str">
        <f>IF(AND(VLOOKUP($A61,BASIC_TAB!$C$11:$AU$151,8,0)="",VLOOKUP($A61,BASIC_TAB!$C$11:$AU$151,9,0)=""),"",IF(VLOOKUP($A61,BASIC_TAB!$C$11:$AU$151,41,0)="*",0,VLOOKUP($A61,BASIC_TAB!$C$11:$AU$151,41,0)))</f>
        <v/>
      </c>
      <c r="R61" s="111" t="str">
        <f>IF(AND(VLOOKUP($A61,BASIC_TAB!$C$11:$AU$151,8,0)="",VLOOKUP($A61,BASIC_TAB!$C$11:$AU$151,9,0)=""),"",IF(VLOOKUP($A61,BASIC_TAB!$C$11:$AU$151,42,0)="*",0,VLOOKUP($A61,BASIC_TAB!$C$11:$AU$151,42,0)))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VLOOKUP(LARGE(BASIC_TAB!$A$11:$A$151,ROW(A62)-5),BASIC_TAB!$A$11:$C$151,3,0)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IF(AND(VLOOKUP($A62,BASIC_TAB!$C$11:$AU$151,8,0)="",VLOOKUP($A62,BASIC_TAB!$C$11:$AU$151,9,0)=""),"",IF(VLOOKUP($A62,BASIC_TAB!$C$11:$AU$151,39,0)="*",0,VLOOKUP($A62,BASIC_TAB!$C$11:$AU$151,39,0)))</f>
        <v/>
      </c>
      <c r="P62" s="111" t="str">
        <f>IF(AND(VLOOKUP($A62,BASIC_TAB!$C$11:$AU$151,8,0)="",VLOOKUP($A62,BASIC_TAB!$C$11:$AU$151,9,0)=""),"",IF(VLOOKUP($A62,BASIC_TAB!$C$11:$AU$151,40,0)="*",0,VLOOKUP($A62,BASIC_TAB!$C$11:$AU$151,40,0)))</f>
        <v/>
      </c>
      <c r="Q62" s="111" t="str">
        <f>IF(AND(VLOOKUP($A62,BASIC_TAB!$C$11:$AU$151,8,0)="",VLOOKUP($A62,BASIC_TAB!$C$11:$AU$151,9,0)=""),"",IF(VLOOKUP($A62,BASIC_TAB!$C$11:$AU$151,41,0)="*",0,VLOOKUP($A62,BASIC_TAB!$C$11:$AU$151,41,0)))</f>
        <v/>
      </c>
      <c r="R62" s="111" t="str">
        <f>IF(AND(VLOOKUP($A62,BASIC_TAB!$C$11:$AU$151,8,0)="",VLOOKUP($A62,BASIC_TAB!$C$11:$AU$151,9,0)=""),"",IF(VLOOKUP($A62,BASIC_TAB!$C$11:$AU$151,42,0)="*",0,VLOOKUP($A62,BASIC_TAB!$C$11:$AU$151,42,0)))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VLOOKUP(LARGE(BASIC_TAB!$A$11:$A$151,ROW(A63)-5),BASIC_TAB!$A$11:$C$151,3,0)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IF(AND(VLOOKUP($A63,BASIC_TAB!$C$11:$AU$151,8,0)="",VLOOKUP($A63,BASIC_TAB!$C$11:$AU$151,9,0)=""),"",IF(VLOOKUP($A63,BASIC_TAB!$C$11:$AU$151,39,0)="*",0,VLOOKUP($A63,BASIC_TAB!$C$11:$AU$151,39,0)))</f>
        <v/>
      </c>
      <c r="P63" s="111" t="str">
        <f>IF(AND(VLOOKUP($A63,BASIC_TAB!$C$11:$AU$151,8,0)="",VLOOKUP($A63,BASIC_TAB!$C$11:$AU$151,9,0)=""),"",IF(VLOOKUP($A63,BASIC_TAB!$C$11:$AU$151,40,0)="*",0,VLOOKUP($A63,BASIC_TAB!$C$11:$AU$151,40,0)))</f>
        <v/>
      </c>
      <c r="Q63" s="111" t="str">
        <f>IF(AND(VLOOKUP($A63,BASIC_TAB!$C$11:$AU$151,8,0)="",VLOOKUP($A63,BASIC_TAB!$C$11:$AU$151,9,0)=""),"",IF(VLOOKUP($A63,BASIC_TAB!$C$11:$AU$151,41,0)="*",0,VLOOKUP($A63,BASIC_TAB!$C$11:$AU$151,41,0)))</f>
        <v/>
      </c>
      <c r="R63" s="111" t="str">
        <f>IF(AND(VLOOKUP($A63,BASIC_TAB!$C$11:$AU$151,8,0)="",VLOOKUP($A63,BASIC_TAB!$C$11:$AU$151,9,0)=""),"",IF(VLOOKUP($A63,BASIC_TAB!$C$11:$AU$151,42,0)="*",0,VLOOKUP($A63,BASIC_TAB!$C$11:$AU$151,42,0)))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VLOOKUP(LARGE(BASIC_TAB!$A$11:$A$151,ROW(A64)-5),BASIC_TAB!$A$11:$C$151,3,0)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IF(AND(VLOOKUP($A64,BASIC_TAB!$C$11:$AU$151,8,0)="",VLOOKUP($A64,BASIC_TAB!$C$11:$AU$151,9,0)=""),"",IF(VLOOKUP($A64,BASIC_TAB!$C$11:$AU$151,39,0)="*",0,VLOOKUP($A64,BASIC_TAB!$C$11:$AU$151,39,0)))</f>
        <v/>
      </c>
      <c r="P64" s="111" t="str">
        <f>IF(AND(VLOOKUP($A64,BASIC_TAB!$C$11:$AU$151,8,0)="",VLOOKUP($A64,BASIC_TAB!$C$11:$AU$151,9,0)=""),"",IF(VLOOKUP($A64,BASIC_TAB!$C$11:$AU$151,40,0)="*",0,VLOOKUP($A64,BASIC_TAB!$C$11:$AU$151,40,0)))</f>
        <v/>
      </c>
      <c r="Q64" s="111" t="str">
        <f>IF(AND(VLOOKUP($A64,BASIC_TAB!$C$11:$AU$151,8,0)="",VLOOKUP($A64,BASIC_TAB!$C$11:$AU$151,9,0)=""),"",IF(VLOOKUP($A64,BASIC_TAB!$C$11:$AU$151,41,0)="*",0,VLOOKUP($A64,BASIC_TAB!$C$11:$AU$151,41,0)))</f>
        <v/>
      </c>
      <c r="R64" s="111" t="str">
        <f>IF(AND(VLOOKUP($A64,BASIC_TAB!$C$11:$AU$151,8,0)="",VLOOKUP($A64,BASIC_TAB!$C$11:$AU$151,9,0)=""),"",IF(VLOOKUP($A64,BASIC_TAB!$C$11:$AU$151,42,0)="*",0,VLOOKUP($A64,BASIC_TAB!$C$11:$AU$151,42,0)))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VLOOKUP(LARGE(BASIC_TAB!$A$11:$A$151,ROW(A65)-5),BASIC_TAB!$A$11:$C$151,3,0)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IF(AND(VLOOKUP($A65,BASIC_TAB!$C$11:$AU$151,8,0)="",VLOOKUP($A65,BASIC_TAB!$C$11:$AU$151,9,0)=""),"",IF(VLOOKUP($A65,BASIC_TAB!$C$11:$AU$151,39,0)="*",0,VLOOKUP($A65,BASIC_TAB!$C$11:$AU$151,39,0)))</f>
        <v/>
      </c>
      <c r="P65" s="111" t="str">
        <f>IF(AND(VLOOKUP($A65,BASIC_TAB!$C$11:$AU$151,8,0)="",VLOOKUP($A65,BASIC_TAB!$C$11:$AU$151,9,0)=""),"",IF(VLOOKUP($A65,BASIC_TAB!$C$11:$AU$151,40,0)="*",0,VLOOKUP($A65,BASIC_TAB!$C$11:$AU$151,40,0)))</f>
        <v/>
      </c>
      <c r="Q65" s="111" t="str">
        <f>IF(AND(VLOOKUP($A65,BASIC_TAB!$C$11:$AU$151,8,0)="",VLOOKUP($A65,BASIC_TAB!$C$11:$AU$151,9,0)=""),"",IF(VLOOKUP($A65,BASIC_TAB!$C$11:$AU$151,41,0)="*",0,VLOOKUP($A65,BASIC_TAB!$C$11:$AU$151,41,0)))</f>
        <v/>
      </c>
      <c r="R65" s="111" t="str">
        <f>IF(AND(VLOOKUP($A65,BASIC_TAB!$C$11:$AU$151,8,0)="",VLOOKUP($A65,BASIC_TAB!$C$11:$AU$151,9,0)=""),"",IF(VLOOKUP($A65,BASIC_TAB!$C$11:$AU$151,42,0)="*",0,VLOOKUP($A65,BASIC_TAB!$C$11:$AU$151,42,0)))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VLOOKUP(LARGE(BASIC_TAB!$A$11:$A$151,ROW(A66)-5),BASIC_TAB!$A$11:$C$151,3,0)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IF(AND(VLOOKUP($A66,BASIC_TAB!$C$11:$AU$151,8,0)="",VLOOKUP($A66,BASIC_TAB!$C$11:$AU$151,9,0)=""),"",IF(VLOOKUP($A66,BASIC_TAB!$C$11:$AU$151,39,0)="*",0,VLOOKUP($A66,BASIC_TAB!$C$11:$AU$151,39,0)))</f>
        <v/>
      </c>
      <c r="P66" s="111" t="str">
        <f>IF(AND(VLOOKUP($A66,BASIC_TAB!$C$11:$AU$151,8,0)="",VLOOKUP($A66,BASIC_TAB!$C$11:$AU$151,9,0)=""),"",IF(VLOOKUP($A66,BASIC_TAB!$C$11:$AU$151,40,0)="*",0,VLOOKUP($A66,BASIC_TAB!$C$11:$AU$151,40,0)))</f>
        <v/>
      </c>
      <c r="Q66" s="111" t="str">
        <f>IF(AND(VLOOKUP($A66,BASIC_TAB!$C$11:$AU$151,8,0)="",VLOOKUP($A66,BASIC_TAB!$C$11:$AU$151,9,0)=""),"",IF(VLOOKUP($A66,BASIC_TAB!$C$11:$AU$151,41,0)="*",0,VLOOKUP($A66,BASIC_TAB!$C$11:$AU$151,41,0)))</f>
        <v/>
      </c>
      <c r="R66" s="111" t="str">
        <f>IF(AND(VLOOKUP($A66,BASIC_TAB!$C$11:$AU$151,8,0)="",VLOOKUP($A66,BASIC_TAB!$C$11:$AU$151,9,0)=""),"",IF(VLOOKUP($A66,BASIC_TAB!$C$11:$AU$151,42,0)="*",0,VLOOKUP($A66,BASIC_TAB!$C$11:$AU$151,42,0)))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VLOOKUP(LARGE(BASIC_TAB!$A$11:$A$151,ROW(A67)-5),BASIC_TAB!$A$11:$C$151,3,0)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0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IF(AND(VLOOKUP($A67,BASIC_TAB!$C$11:$AU$151,8,0)="",VLOOKUP($A67,BASIC_TAB!$C$11:$AU$151,9,0)=""),"",IF(VLOOKUP($A67,BASIC_TAB!$C$11:$AU$151,39,0)="*",0,VLOOKUP($A67,BASIC_TAB!$C$11:$AU$151,39,0)))</f>
        <v/>
      </c>
      <c r="P67" s="111" t="str">
        <f>IF(AND(VLOOKUP($A67,BASIC_TAB!$C$11:$AU$151,8,0)="",VLOOKUP($A67,BASIC_TAB!$C$11:$AU$151,9,0)=""),"",IF(VLOOKUP($A67,BASIC_TAB!$C$11:$AU$151,40,0)="*",0,VLOOKUP($A67,BASIC_TAB!$C$11:$AU$151,40,0)))</f>
        <v/>
      </c>
      <c r="Q67" s="111" t="str">
        <f>IF(AND(VLOOKUP($A67,BASIC_TAB!$C$11:$AU$151,8,0)="",VLOOKUP($A67,BASIC_TAB!$C$11:$AU$151,9,0)=""),"",IF(VLOOKUP($A67,BASIC_TAB!$C$11:$AU$151,41,0)="*",0,VLOOKUP($A67,BASIC_TAB!$C$11:$AU$151,41,0)))</f>
        <v/>
      </c>
      <c r="R67" s="111" t="str">
        <f>IF(AND(VLOOKUP($A67,BASIC_TAB!$C$11:$AU$151,8,0)="",VLOOKUP($A67,BASIC_TAB!$C$11:$AU$151,9,0)=""),"",IF(VLOOKUP($A67,BASIC_TAB!$C$11:$AU$151,42,0)="*",0,VLOOKUP($A67,BASIC_TAB!$C$11:$AU$151,42,0)))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VLOOKUP(LARGE(BASIC_TAB!$A$11:$A$151,ROW(A68)-5),BASIC_TAB!$A$11:$C$151,3,0)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IF(AND(VLOOKUP($A68,BASIC_TAB!$C$11:$AU$151,8,0)="",VLOOKUP($A68,BASIC_TAB!$C$11:$AU$151,9,0)=""),"",IF(VLOOKUP($A68,BASIC_TAB!$C$11:$AU$151,39,0)="*",0,VLOOKUP($A68,BASIC_TAB!$C$11:$AU$151,39,0)))</f>
        <v/>
      </c>
      <c r="P68" s="111" t="str">
        <f>IF(AND(VLOOKUP($A68,BASIC_TAB!$C$11:$AU$151,8,0)="",VLOOKUP($A68,BASIC_TAB!$C$11:$AU$151,9,0)=""),"",IF(VLOOKUP($A68,BASIC_TAB!$C$11:$AU$151,40,0)="*",0,VLOOKUP($A68,BASIC_TAB!$C$11:$AU$151,40,0)))</f>
        <v/>
      </c>
      <c r="Q68" s="111" t="str">
        <f>IF(AND(VLOOKUP($A68,BASIC_TAB!$C$11:$AU$151,8,0)="",VLOOKUP($A68,BASIC_TAB!$C$11:$AU$151,9,0)=""),"",IF(VLOOKUP($A68,BASIC_TAB!$C$11:$AU$151,41,0)="*",0,VLOOKUP($A68,BASIC_TAB!$C$11:$AU$151,41,0)))</f>
        <v/>
      </c>
      <c r="R68" s="111" t="str">
        <f>IF(AND(VLOOKUP($A68,BASIC_TAB!$C$11:$AU$151,8,0)="",VLOOKUP($A68,BASIC_TAB!$C$11:$AU$151,9,0)=""),"",IF(VLOOKUP($A68,BASIC_TAB!$C$11:$AU$151,42,0)="*",0,VLOOKUP($A68,BASIC_TAB!$C$11:$AU$151,42,0)))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VLOOKUP(LARGE(BASIC_TAB!$A$11:$A$151,ROW(A69)-5),BASIC_TAB!$A$11:$C$151,3,0)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IF(AND(VLOOKUP($A69,BASIC_TAB!$C$11:$AU$151,8,0)="",VLOOKUP($A69,BASIC_TAB!$C$11:$AU$151,9,0)=""),"",IF(VLOOKUP($A69,BASIC_TAB!$C$11:$AU$151,39,0)="*",0,VLOOKUP($A69,BASIC_TAB!$C$11:$AU$151,39,0)))</f>
        <v/>
      </c>
      <c r="P69" s="111" t="str">
        <f>IF(AND(VLOOKUP($A69,BASIC_TAB!$C$11:$AU$151,8,0)="",VLOOKUP($A69,BASIC_TAB!$C$11:$AU$151,9,0)=""),"",IF(VLOOKUP($A69,BASIC_TAB!$C$11:$AU$151,40,0)="*",0,VLOOKUP($A69,BASIC_TAB!$C$11:$AU$151,40,0)))</f>
        <v/>
      </c>
      <c r="Q69" s="111" t="str">
        <f>IF(AND(VLOOKUP($A69,BASIC_TAB!$C$11:$AU$151,8,0)="",VLOOKUP($A69,BASIC_TAB!$C$11:$AU$151,9,0)=""),"",IF(VLOOKUP($A69,BASIC_TAB!$C$11:$AU$151,41,0)="*",0,VLOOKUP($A69,BASIC_TAB!$C$11:$AU$151,41,0)))</f>
        <v/>
      </c>
      <c r="R69" s="111" t="str">
        <f>IF(AND(VLOOKUP($A69,BASIC_TAB!$C$11:$AU$151,8,0)="",VLOOKUP($A69,BASIC_TAB!$C$11:$AU$151,9,0)=""),"",IF(VLOOKUP($A69,BASIC_TAB!$C$11:$AU$151,42,0)="*",0,VLOOKUP($A69,BASIC_TAB!$C$11:$AU$151,42,0)))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VLOOKUP(LARGE(BASIC_TAB!$A$11:$A$151,ROW(A70)-5),BASIC_TAB!$A$11:$C$151,3,0)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IF(AND(VLOOKUP($A70,BASIC_TAB!$C$11:$AU$151,8,0)="",VLOOKUP($A70,BASIC_TAB!$C$11:$AU$151,9,0)=""),"",IF(VLOOKUP($A70,BASIC_TAB!$C$11:$AU$151,39,0)="*",0,VLOOKUP($A70,BASIC_TAB!$C$11:$AU$151,39,0)))</f>
        <v/>
      </c>
      <c r="P70" s="111" t="str">
        <f>IF(AND(VLOOKUP($A70,BASIC_TAB!$C$11:$AU$151,8,0)="",VLOOKUP($A70,BASIC_TAB!$C$11:$AU$151,9,0)=""),"",IF(VLOOKUP($A70,BASIC_TAB!$C$11:$AU$151,40,0)="*",0,VLOOKUP($A70,BASIC_TAB!$C$11:$AU$151,40,0)))</f>
        <v/>
      </c>
      <c r="Q70" s="111" t="str">
        <f>IF(AND(VLOOKUP($A70,BASIC_TAB!$C$11:$AU$151,8,0)="",VLOOKUP($A70,BASIC_TAB!$C$11:$AU$151,9,0)=""),"",IF(VLOOKUP($A70,BASIC_TAB!$C$11:$AU$151,41,0)="*",0,VLOOKUP($A70,BASIC_TAB!$C$11:$AU$151,41,0)))</f>
        <v/>
      </c>
      <c r="R70" s="111" t="str">
        <f>IF(AND(VLOOKUP($A70,BASIC_TAB!$C$11:$AU$151,8,0)="",VLOOKUP($A70,BASIC_TAB!$C$11:$AU$151,9,0)=""),"",IF(VLOOKUP($A70,BASIC_TAB!$C$11:$AU$151,42,0)="*",0,VLOOKUP($A70,BASIC_TAB!$C$11:$AU$151,42,0)))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VLOOKUP(LARGE(BASIC_TAB!$A$11:$A$151,ROW(A71)-5),BASIC_TAB!$A$11:$C$151,3,0)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IF(AND(VLOOKUP($A71,BASIC_TAB!$C$11:$AU$151,8,0)="",VLOOKUP($A71,BASIC_TAB!$C$11:$AU$151,9,0)=""),"",IF(VLOOKUP($A71,BASIC_TAB!$C$11:$AU$151,39,0)="*",0,VLOOKUP($A71,BASIC_TAB!$C$11:$AU$151,39,0)))</f>
        <v/>
      </c>
      <c r="P71" s="111" t="str">
        <f>IF(AND(VLOOKUP($A71,BASIC_TAB!$C$11:$AU$151,8,0)="",VLOOKUP($A71,BASIC_TAB!$C$11:$AU$151,9,0)=""),"",IF(VLOOKUP($A71,BASIC_TAB!$C$11:$AU$151,40,0)="*",0,VLOOKUP($A71,BASIC_TAB!$C$11:$AU$151,40,0)))</f>
        <v/>
      </c>
      <c r="Q71" s="111" t="str">
        <f>IF(AND(VLOOKUP($A71,BASIC_TAB!$C$11:$AU$151,8,0)="",VLOOKUP($A71,BASIC_TAB!$C$11:$AU$151,9,0)=""),"",IF(VLOOKUP($A71,BASIC_TAB!$C$11:$AU$151,41,0)="*",0,VLOOKUP($A71,BASIC_TAB!$C$11:$AU$151,41,0)))</f>
        <v/>
      </c>
      <c r="R71" s="111" t="str">
        <f>IF(AND(VLOOKUP($A71,BASIC_TAB!$C$11:$AU$151,8,0)="",VLOOKUP($A71,BASIC_TAB!$C$11:$AU$151,9,0)=""),"",IF(VLOOKUP($A71,BASIC_TAB!$C$11:$AU$151,42,0)="*",0,VLOOKUP($A71,BASIC_TAB!$C$11:$AU$151,42,0)))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VLOOKUP(LARGE(BASIC_TAB!$A$11:$A$151,ROW(A72)-5),BASIC_TAB!$A$11:$C$151,3,0)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IF(AND(VLOOKUP($A72,BASIC_TAB!$C$11:$AU$151,8,0)="",VLOOKUP($A72,BASIC_TAB!$C$11:$AU$151,9,0)=""),"",IF(VLOOKUP($A72,BASIC_TAB!$C$11:$AU$151,39,0)="*",0,VLOOKUP($A72,BASIC_TAB!$C$11:$AU$151,39,0)))</f>
        <v/>
      </c>
      <c r="P72" s="111" t="str">
        <f>IF(AND(VLOOKUP($A72,BASIC_TAB!$C$11:$AU$151,8,0)="",VLOOKUP($A72,BASIC_TAB!$C$11:$AU$151,9,0)=""),"",IF(VLOOKUP($A72,BASIC_TAB!$C$11:$AU$151,40,0)="*",0,VLOOKUP($A72,BASIC_TAB!$C$11:$AU$151,40,0)))</f>
        <v/>
      </c>
      <c r="Q72" s="111" t="str">
        <f>IF(AND(VLOOKUP($A72,BASIC_TAB!$C$11:$AU$151,8,0)="",VLOOKUP($A72,BASIC_TAB!$C$11:$AU$151,9,0)=""),"",IF(VLOOKUP($A72,BASIC_TAB!$C$11:$AU$151,41,0)="*",0,VLOOKUP($A72,BASIC_TAB!$C$11:$AU$151,41,0)))</f>
        <v/>
      </c>
      <c r="R72" s="111" t="str">
        <f>IF(AND(VLOOKUP($A72,BASIC_TAB!$C$11:$AU$151,8,0)="",VLOOKUP($A72,BASIC_TAB!$C$11:$AU$151,9,0)=""),"",IF(VLOOKUP($A72,BASIC_TAB!$C$11:$AU$151,42,0)="*",0,VLOOKUP($A72,BASIC_TAB!$C$11:$AU$151,42,0)))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VLOOKUP(LARGE(BASIC_TAB!$A$11:$A$151,ROW(A73)-5),BASIC_TAB!$A$11:$C$151,3,0)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IF(AND(VLOOKUP($A73,BASIC_TAB!$C$11:$AU$151,8,0)="",VLOOKUP($A73,BASIC_TAB!$C$11:$AU$151,9,0)=""),"",IF(VLOOKUP($A73,BASIC_TAB!$C$11:$AU$151,39,0)="*",0,VLOOKUP($A73,BASIC_TAB!$C$11:$AU$151,39,0)))</f>
        <v/>
      </c>
      <c r="P73" s="111" t="str">
        <f>IF(AND(VLOOKUP($A73,BASIC_TAB!$C$11:$AU$151,8,0)="",VLOOKUP($A73,BASIC_TAB!$C$11:$AU$151,9,0)=""),"",IF(VLOOKUP($A73,BASIC_TAB!$C$11:$AU$151,40,0)="*",0,VLOOKUP($A73,BASIC_TAB!$C$11:$AU$151,40,0)))</f>
        <v/>
      </c>
      <c r="Q73" s="111" t="str">
        <f>IF(AND(VLOOKUP($A73,BASIC_TAB!$C$11:$AU$151,8,0)="",VLOOKUP($A73,BASIC_TAB!$C$11:$AU$151,9,0)=""),"",IF(VLOOKUP($A73,BASIC_TAB!$C$11:$AU$151,41,0)="*",0,VLOOKUP($A73,BASIC_TAB!$C$11:$AU$151,41,0)))</f>
        <v/>
      </c>
      <c r="R73" s="111" t="str">
        <f>IF(AND(VLOOKUP($A73,BASIC_TAB!$C$11:$AU$151,8,0)="",VLOOKUP($A73,BASIC_TAB!$C$11:$AU$151,9,0)=""),"",IF(VLOOKUP($A73,BASIC_TAB!$C$11:$AU$151,42,0)="*",0,VLOOKUP($A73,BASIC_TAB!$C$11:$AU$151,42,0)))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VLOOKUP(LARGE(BASIC_TAB!$A$11:$A$151,ROW(A74)-5),BASIC_TAB!$A$11:$C$151,3,0)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0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IF(AND(VLOOKUP($A74,BASIC_TAB!$C$11:$AU$151,8,0)="",VLOOKUP($A74,BASIC_TAB!$C$11:$AU$151,9,0)=""),"",IF(VLOOKUP($A74,BASIC_TAB!$C$11:$AU$151,39,0)="*",0,VLOOKUP($A74,BASIC_TAB!$C$11:$AU$151,39,0)))</f>
        <v/>
      </c>
      <c r="P74" s="111" t="str">
        <f>IF(AND(VLOOKUP($A74,BASIC_TAB!$C$11:$AU$151,8,0)="",VLOOKUP($A74,BASIC_TAB!$C$11:$AU$151,9,0)=""),"",IF(VLOOKUP($A74,BASIC_TAB!$C$11:$AU$151,40,0)="*",0,VLOOKUP($A74,BASIC_TAB!$C$11:$AU$151,40,0)))</f>
        <v/>
      </c>
      <c r="Q74" s="111" t="str">
        <f>IF(AND(VLOOKUP($A74,BASIC_TAB!$C$11:$AU$151,8,0)="",VLOOKUP($A74,BASIC_TAB!$C$11:$AU$151,9,0)=""),"",IF(VLOOKUP($A74,BASIC_TAB!$C$11:$AU$151,41,0)="*",0,VLOOKUP($A74,BASIC_TAB!$C$11:$AU$151,41,0)))</f>
        <v/>
      </c>
      <c r="R74" s="111" t="str">
        <f>IF(AND(VLOOKUP($A74,BASIC_TAB!$C$11:$AU$151,8,0)="",VLOOKUP($A74,BASIC_TAB!$C$11:$AU$151,9,0)=""),"",IF(VLOOKUP($A74,BASIC_TAB!$C$11:$AU$151,42,0)="*",0,VLOOKUP($A74,BASIC_TAB!$C$11:$AU$151,42,0)))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VLOOKUP(LARGE(BASIC_TAB!$A$11:$A$151,ROW(A75)-5),BASIC_TAB!$A$11:$C$151,3,0)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IF(AND(VLOOKUP($A75,BASIC_TAB!$C$11:$AU$151,8,0)="",VLOOKUP($A75,BASIC_TAB!$C$11:$AU$151,9,0)=""),"",IF(VLOOKUP($A75,BASIC_TAB!$C$11:$AU$151,39,0)="*",0,VLOOKUP($A75,BASIC_TAB!$C$11:$AU$151,39,0)))</f>
        <v/>
      </c>
      <c r="P75" s="111" t="str">
        <f>IF(AND(VLOOKUP($A75,BASIC_TAB!$C$11:$AU$151,8,0)="",VLOOKUP($A75,BASIC_TAB!$C$11:$AU$151,9,0)=""),"",IF(VLOOKUP($A75,BASIC_TAB!$C$11:$AU$151,40,0)="*",0,VLOOKUP($A75,BASIC_TAB!$C$11:$AU$151,40,0)))</f>
        <v/>
      </c>
      <c r="Q75" s="111" t="str">
        <f>IF(AND(VLOOKUP($A75,BASIC_TAB!$C$11:$AU$151,8,0)="",VLOOKUP($A75,BASIC_TAB!$C$11:$AU$151,9,0)=""),"",IF(VLOOKUP($A75,BASIC_TAB!$C$11:$AU$151,41,0)="*",0,VLOOKUP($A75,BASIC_TAB!$C$11:$AU$151,41,0)))</f>
        <v/>
      </c>
      <c r="R75" s="111" t="str">
        <f>IF(AND(VLOOKUP($A75,BASIC_TAB!$C$11:$AU$151,8,0)="",VLOOKUP($A75,BASIC_TAB!$C$11:$AU$151,9,0)=""),"",IF(VLOOKUP($A75,BASIC_TAB!$C$11:$AU$151,42,0)="*",0,VLOOKUP($A75,BASIC_TAB!$C$11:$AU$151,42,0)))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VLOOKUP(LARGE(BASIC_TAB!$A$11:$A$151,ROW(A76)-5),BASIC_TAB!$A$11:$C$151,3,0)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IF(AND(VLOOKUP($A76,BASIC_TAB!$C$11:$AU$151,8,0)="",VLOOKUP($A76,BASIC_TAB!$C$11:$AU$151,9,0)=""),"",IF(VLOOKUP($A76,BASIC_TAB!$C$11:$AU$151,39,0)="*",0,VLOOKUP($A76,BASIC_TAB!$C$11:$AU$151,39,0)))</f>
        <v/>
      </c>
      <c r="P76" s="111" t="str">
        <f>IF(AND(VLOOKUP($A76,BASIC_TAB!$C$11:$AU$151,8,0)="",VLOOKUP($A76,BASIC_TAB!$C$11:$AU$151,9,0)=""),"",IF(VLOOKUP($A76,BASIC_TAB!$C$11:$AU$151,40,0)="*",0,VLOOKUP($A76,BASIC_TAB!$C$11:$AU$151,40,0)))</f>
        <v/>
      </c>
      <c r="Q76" s="111" t="str">
        <f>IF(AND(VLOOKUP($A76,BASIC_TAB!$C$11:$AU$151,8,0)="",VLOOKUP($A76,BASIC_TAB!$C$11:$AU$151,9,0)=""),"",IF(VLOOKUP($A76,BASIC_TAB!$C$11:$AU$151,41,0)="*",0,VLOOKUP($A76,BASIC_TAB!$C$11:$AU$151,41,0)))</f>
        <v/>
      </c>
      <c r="R76" s="111" t="str">
        <f>IF(AND(VLOOKUP($A76,BASIC_TAB!$C$11:$AU$151,8,0)="",VLOOKUP($A76,BASIC_TAB!$C$11:$AU$151,9,0)=""),"",IF(VLOOKUP($A76,BASIC_TAB!$C$11:$AU$151,42,0)="*",0,VLOOKUP($A76,BASIC_TAB!$C$11:$AU$151,42,0)))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VLOOKUP(LARGE(BASIC_TAB!$A$11:$A$151,ROW(A77)-5),BASIC_TAB!$A$11:$C$151,3,0)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IF(AND(VLOOKUP($A77,BASIC_TAB!$C$11:$AU$151,8,0)="",VLOOKUP($A77,BASIC_TAB!$C$11:$AU$151,9,0)=""),"",IF(VLOOKUP($A77,BASIC_TAB!$C$11:$AU$151,39,0)="*",0,VLOOKUP($A77,BASIC_TAB!$C$11:$AU$151,39,0)))</f>
        <v/>
      </c>
      <c r="P77" s="111" t="str">
        <f>IF(AND(VLOOKUP($A77,BASIC_TAB!$C$11:$AU$151,8,0)="",VLOOKUP($A77,BASIC_TAB!$C$11:$AU$151,9,0)=""),"",IF(VLOOKUP($A77,BASIC_TAB!$C$11:$AU$151,40,0)="*",0,VLOOKUP($A77,BASIC_TAB!$C$11:$AU$151,40,0)))</f>
        <v/>
      </c>
      <c r="Q77" s="111" t="str">
        <f>IF(AND(VLOOKUP($A77,BASIC_TAB!$C$11:$AU$151,8,0)="",VLOOKUP($A77,BASIC_TAB!$C$11:$AU$151,9,0)=""),"",IF(VLOOKUP($A77,BASIC_TAB!$C$11:$AU$151,41,0)="*",0,VLOOKUP($A77,BASIC_TAB!$C$11:$AU$151,41,0)))</f>
        <v/>
      </c>
      <c r="R77" s="111" t="str">
        <f>IF(AND(VLOOKUP($A77,BASIC_TAB!$C$11:$AU$151,8,0)="",VLOOKUP($A77,BASIC_TAB!$C$11:$AU$151,9,0)=""),"",IF(VLOOKUP($A77,BASIC_TAB!$C$11:$AU$151,42,0)="*",0,VLOOKUP($A77,BASIC_TAB!$C$11:$AU$151,42,0)))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VLOOKUP(LARGE(BASIC_TAB!$A$11:$A$151,ROW(A78)-5),BASIC_TAB!$A$11:$C$151,3,0)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IF(AND(VLOOKUP($A78,BASIC_TAB!$C$11:$AU$151,8,0)="",VLOOKUP($A78,BASIC_TAB!$C$11:$AU$151,9,0)=""),"",IF(VLOOKUP($A78,BASIC_TAB!$C$11:$AU$151,39,0)="*",0,VLOOKUP($A78,BASIC_TAB!$C$11:$AU$151,39,0)))</f>
        <v/>
      </c>
      <c r="P78" s="111" t="str">
        <f>IF(AND(VLOOKUP($A78,BASIC_TAB!$C$11:$AU$151,8,0)="",VLOOKUP($A78,BASIC_TAB!$C$11:$AU$151,9,0)=""),"",IF(VLOOKUP($A78,BASIC_TAB!$C$11:$AU$151,40,0)="*",0,VLOOKUP($A78,BASIC_TAB!$C$11:$AU$151,40,0)))</f>
        <v/>
      </c>
      <c r="Q78" s="111" t="str">
        <f>IF(AND(VLOOKUP($A78,BASIC_TAB!$C$11:$AU$151,8,0)="",VLOOKUP($A78,BASIC_TAB!$C$11:$AU$151,9,0)=""),"",IF(VLOOKUP($A78,BASIC_TAB!$C$11:$AU$151,41,0)="*",0,VLOOKUP($A78,BASIC_TAB!$C$11:$AU$151,41,0)))</f>
        <v/>
      </c>
      <c r="R78" s="111" t="str">
        <f>IF(AND(VLOOKUP($A78,BASIC_TAB!$C$11:$AU$151,8,0)="",VLOOKUP($A78,BASIC_TAB!$C$11:$AU$151,9,0)=""),"",IF(VLOOKUP($A78,BASIC_TAB!$C$11:$AU$151,42,0)="*",0,VLOOKUP($A78,BASIC_TAB!$C$11:$AU$151,42,0)))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VLOOKUP(LARGE(BASIC_TAB!$A$11:$A$151,ROW(A79)-5),BASIC_TAB!$A$11:$C$151,3,0)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IF(AND(VLOOKUP($A79,BASIC_TAB!$C$11:$AU$151,8,0)="",VLOOKUP($A79,BASIC_TAB!$C$11:$AU$151,9,0)=""),"",IF(VLOOKUP($A79,BASIC_TAB!$C$11:$AU$151,39,0)="*",0,VLOOKUP($A79,BASIC_TAB!$C$11:$AU$151,39,0)))</f>
        <v/>
      </c>
      <c r="P79" s="111" t="str">
        <f>IF(AND(VLOOKUP($A79,BASIC_TAB!$C$11:$AU$151,8,0)="",VLOOKUP($A79,BASIC_TAB!$C$11:$AU$151,9,0)=""),"",IF(VLOOKUP($A79,BASIC_TAB!$C$11:$AU$151,40,0)="*",0,VLOOKUP($A79,BASIC_TAB!$C$11:$AU$151,40,0)))</f>
        <v/>
      </c>
      <c r="Q79" s="111" t="str">
        <f>IF(AND(VLOOKUP($A79,BASIC_TAB!$C$11:$AU$151,8,0)="",VLOOKUP($A79,BASIC_TAB!$C$11:$AU$151,9,0)=""),"",IF(VLOOKUP($A79,BASIC_TAB!$C$11:$AU$151,41,0)="*",0,VLOOKUP($A79,BASIC_TAB!$C$11:$AU$151,41,0)))</f>
        <v/>
      </c>
      <c r="R79" s="111" t="str">
        <f>IF(AND(VLOOKUP($A79,BASIC_TAB!$C$11:$AU$151,8,0)="",VLOOKUP($A79,BASIC_TAB!$C$11:$AU$151,9,0)=""),"",IF(VLOOKUP($A79,BASIC_TAB!$C$11:$AU$151,42,0)="*",0,VLOOKUP($A79,BASIC_TAB!$C$11:$AU$151,42,0)))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VLOOKUP(LARGE(BASIC_TAB!$A$11:$A$151,ROW(A80)-5),BASIC_TAB!$A$11:$C$151,3,0)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IF(AND(VLOOKUP($A80,BASIC_TAB!$C$11:$AU$151,8,0)="",VLOOKUP($A80,BASIC_TAB!$C$11:$AU$151,9,0)=""),"",IF(VLOOKUP($A80,BASIC_TAB!$C$11:$AU$151,39,0)="*",0,VLOOKUP($A80,BASIC_TAB!$C$11:$AU$151,39,0)))</f>
        <v/>
      </c>
      <c r="P80" s="111" t="str">
        <f>IF(AND(VLOOKUP($A80,BASIC_TAB!$C$11:$AU$151,8,0)="",VLOOKUP($A80,BASIC_TAB!$C$11:$AU$151,9,0)=""),"",IF(VLOOKUP($A80,BASIC_TAB!$C$11:$AU$151,40,0)="*",0,VLOOKUP($A80,BASIC_TAB!$C$11:$AU$151,40,0)))</f>
        <v/>
      </c>
      <c r="Q80" s="111" t="str">
        <f>IF(AND(VLOOKUP($A80,BASIC_TAB!$C$11:$AU$151,8,0)="",VLOOKUP($A80,BASIC_TAB!$C$11:$AU$151,9,0)=""),"",IF(VLOOKUP($A80,BASIC_TAB!$C$11:$AU$151,41,0)="*",0,VLOOKUP($A80,BASIC_TAB!$C$11:$AU$151,41,0)))</f>
        <v/>
      </c>
      <c r="R80" s="111" t="str">
        <f>IF(AND(VLOOKUP($A80,BASIC_TAB!$C$11:$AU$151,8,0)="",VLOOKUP($A80,BASIC_TAB!$C$11:$AU$151,9,0)=""),"",IF(VLOOKUP($A80,BASIC_TAB!$C$11:$AU$151,42,0)="*",0,VLOOKUP($A80,BASIC_TAB!$C$11:$AU$151,42,0)))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VLOOKUP(LARGE(BASIC_TAB!$A$11:$A$151,ROW(A81)-5),BASIC_TAB!$A$11:$C$151,3,0)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IF(AND(VLOOKUP($A81,BASIC_TAB!$C$11:$AU$151,8,0)="",VLOOKUP($A81,BASIC_TAB!$C$11:$AU$151,9,0)=""),"",IF(VLOOKUP($A81,BASIC_TAB!$C$11:$AU$151,39,0)="*",0,VLOOKUP($A81,BASIC_TAB!$C$11:$AU$151,39,0)))</f>
        <v/>
      </c>
      <c r="P81" s="111" t="str">
        <f>IF(AND(VLOOKUP($A81,BASIC_TAB!$C$11:$AU$151,8,0)="",VLOOKUP($A81,BASIC_TAB!$C$11:$AU$151,9,0)=""),"",IF(VLOOKUP($A81,BASIC_TAB!$C$11:$AU$151,40,0)="*",0,VLOOKUP($A81,BASIC_TAB!$C$11:$AU$151,40,0)))</f>
        <v/>
      </c>
      <c r="Q81" s="111" t="str">
        <f>IF(AND(VLOOKUP($A81,BASIC_TAB!$C$11:$AU$151,8,0)="",VLOOKUP($A81,BASIC_TAB!$C$11:$AU$151,9,0)=""),"",IF(VLOOKUP($A81,BASIC_TAB!$C$11:$AU$151,41,0)="*",0,VLOOKUP($A81,BASIC_TAB!$C$11:$AU$151,41,0)))</f>
        <v/>
      </c>
      <c r="R81" s="111" t="str">
        <f>IF(AND(VLOOKUP($A81,BASIC_TAB!$C$11:$AU$151,8,0)="",VLOOKUP($A81,BASIC_TAB!$C$11:$AU$151,9,0)=""),"",IF(VLOOKUP($A81,BASIC_TAB!$C$11:$AU$151,42,0)="*",0,VLOOKUP($A81,BASIC_TAB!$C$11:$AU$151,42,0)))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VLOOKUP(LARGE(BASIC_TAB!$A$11:$A$151,ROW(A82)-5),BASIC_TAB!$A$11:$C$151,3,0)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IF(AND(VLOOKUP($A82,BASIC_TAB!$C$11:$AU$151,8,0)="",VLOOKUP($A82,BASIC_TAB!$C$11:$AU$151,9,0)=""),"",IF(VLOOKUP($A82,BASIC_TAB!$C$11:$AU$151,39,0)="*",0,VLOOKUP($A82,BASIC_TAB!$C$11:$AU$151,39,0)))</f>
        <v/>
      </c>
      <c r="P82" s="111" t="str">
        <f>IF(AND(VLOOKUP($A82,BASIC_TAB!$C$11:$AU$151,8,0)="",VLOOKUP($A82,BASIC_TAB!$C$11:$AU$151,9,0)=""),"",IF(VLOOKUP($A82,BASIC_TAB!$C$11:$AU$151,40,0)="*",0,VLOOKUP($A82,BASIC_TAB!$C$11:$AU$151,40,0)))</f>
        <v/>
      </c>
      <c r="Q82" s="111" t="str">
        <f>IF(AND(VLOOKUP($A82,BASIC_TAB!$C$11:$AU$151,8,0)="",VLOOKUP($A82,BASIC_TAB!$C$11:$AU$151,9,0)=""),"",IF(VLOOKUP($A82,BASIC_TAB!$C$11:$AU$151,41,0)="*",0,VLOOKUP($A82,BASIC_TAB!$C$11:$AU$151,41,0)))</f>
        <v/>
      </c>
      <c r="R82" s="111" t="str">
        <f>IF(AND(VLOOKUP($A82,BASIC_TAB!$C$11:$AU$151,8,0)="",VLOOKUP($A82,BASIC_TAB!$C$11:$AU$151,9,0)=""),"",IF(VLOOKUP($A82,BASIC_TAB!$C$11:$AU$151,42,0)="*",0,VLOOKUP($A82,BASIC_TAB!$C$11:$AU$151,42,0)))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VLOOKUP(LARGE(BASIC_TAB!$A$11:$A$151,ROW(A83)-5),BASIC_TAB!$A$11:$C$151,3,0)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IF(AND(VLOOKUP($A83,BASIC_TAB!$C$11:$AU$151,8,0)="",VLOOKUP($A83,BASIC_TAB!$C$11:$AU$151,9,0)=""),"",IF(VLOOKUP($A83,BASIC_TAB!$C$11:$AU$151,39,0)="*",0,VLOOKUP($A83,BASIC_TAB!$C$11:$AU$151,39,0)))</f>
        <v/>
      </c>
      <c r="P83" s="111" t="str">
        <f>IF(AND(VLOOKUP($A83,BASIC_TAB!$C$11:$AU$151,8,0)="",VLOOKUP($A83,BASIC_TAB!$C$11:$AU$151,9,0)=""),"",IF(VLOOKUP($A83,BASIC_TAB!$C$11:$AU$151,40,0)="*",0,VLOOKUP($A83,BASIC_TAB!$C$11:$AU$151,40,0)))</f>
        <v/>
      </c>
      <c r="Q83" s="111" t="str">
        <f>IF(AND(VLOOKUP($A83,BASIC_TAB!$C$11:$AU$151,8,0)="",VLOOKUP($A83,BASIC_TAB!$C$11:$AU$151,9,0)=""),"",IF(VLOOKUP($A83,BASIC_TAB!$C$11:$AU$151,41,0)="*",0,VLOOKUP($A83,BASIC_TAB!$C$11:$AU$151,41,0)))</f>
        <v/>
      </c>
      <c r="R83" s="111" t="str">
        <f>IF(AND(VLOOKUP($A83,BASIC_TAB!$C$11:$AU$151,8,0)="",VLOOKUP($A83,BASIC_TAB!$C$11:$AU$151,9,0)=""),"",IF(VLOOKUP($A83,BASIC_TAB!$C$11:$AU$151,42,0)="*",0,VLOOKUP($A83,BASIC_TAB!$C$11:$AU$151,42,0)))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VLOOKUP(LARGE(BASIC_TAB!$A$11:$A$151,ROW(A84)-5),BASIC_TAB!$A$11:$C$151,3,0)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IF(AND(VLOOKUP($A84,BASIC_TAB!$C$11:$AU$151,8,0)="",VLOOKUP($A84,BASIC_TAB!$C$11:$AU$151,9,0)=""),"",IF(VLOOKUP($A84,BASIC_TAB!$C$11:$AU$151,39,0)="*",0,VLOOKUP($A84,BASIC_TAB!$C$11:$AU$151,39,0)))</f>
        <v/>
      </c>
      <c r="P84" s="111" t="str">
        <f>IF(AND(VLOOKUP($A84,BASIC_TAB!$C$11:$AU$151,8,0)="",VLOOKUP($A84,BASIC_TAB!$C$11:$AU$151,9,0)=""),"",IF(VLOOKUP($A84,BASIC_TAB!$C$11:$AU$151,40,0)="*",0,VLOOKUP($A84,BASIC_TAB!$C$11:$AU$151,40,0)))</f>
        <v/>
      </c>
      <c r="Q84" s="111" t="str">
        <f>IF(AND(VLOOKUP($A84,BASIC_TAB!$C$11:$AU$151,8,0)="",VLOOKUP($A84,BASIC_TAB!$C$11:$AU$151,9,0)=""),"",IF(VLOOKUP($A84,BASIC_TAB!$C$11:$AU$151,41,0)="*",0,VLOOKUP($A84,BASIC_TAB!$C$11:$AU$151,41,0)))</f>
        <v/>
      </c>
      <c r="R84" s="111" t="str">
        <f>IF(AND(VLOOKUP($A84,BASIC_TAB!$C$11:$AU$151,8,0)="",VLOOKUP($A84,BASIC_TAB!$C$11:$AU$151,9,0)=""),"",IF(VLOOKUP($A84,BASIC_TAB!$C$11:$AU$151,42,0)="*",0,VLOOKUP($A84,BASIC_TAB!$C$11:$AU$151,42,0)))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VLOOKUP(LARGE(BASIC_TAB!$A$11:$A$151,ROW(A85)-5),BASIC_TAB!$A$11:$C$151,3,0)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IF(AND(VLOOKUP($A85,BASIC_TAB!$C$11:$AU$151,8,0)="",VLOOKUP($A85,BASIC_TAB!$C$11:$AU$151,9,0)=""),"",IF(VLOOKUP($A85,BASIC_TAB!$C$11:$AU$151,39,0)="*",0,VLOOKUP($A85,BASIC_TAB!$C$11:$AU$151,39,0)))</f>
        <v/>
      </c>
      <c r="P85" s="111" t="str">
        <f>IF(AND(VLOOKUP($A85,BASIC_TAB!$C$11:$AU$151,8,0)="",VLOOKUP($A85,BASIC_TAB!$C$11:$AU$151,9,0)=""),"",IF(VLOOKUP($A85,BASIC_TAB!$C$11:$AU$151,40,0)="*",0,VLOOKUP($A85,BASIC_TAB!$C$11:$AU$151,40,0)))</f>
        <v/>
      </c>
      <c r="Q85" s="111" t="str">
        <f>IF(AND(VLOOKUP($A85,BASIC_TAB!$C$11:$AU$151,8,0)="",VLOOKUP($A85,BASIC_TAB!$C$11:$AU$151,9,0)=""),"",IF(VLOOKUP($A85,BASIC_TAB!$C$11:$AU$151,41,0)="*",0,VLOOKUP($A85,BASIC_TAB!$C$11:$AU$151,41,0)))</f>
        <v/>
      </c>
      <c r="R85" s="111" t="str">
        <f>IF(AND(VLOOKUP($A85,BASIC_TAB!$C$11:$AU$151,8,0)="",VLOOKUP($A85,BASIC_TAB!$C$11:$AU$151,9,0)=""),"",IF(VLOOKUP($A85,BASIC_TAB!$C$11:$AU$151,42,0)="*",0,VLOOKUP($A85,BASIC_TAB!$C$11:$AU$151,42,0)))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VLOOKUP(LARGE(BASIC_TAB!$A$11:$A$151,ROW(A86)-5),BASIC_TAB!$A$11:$C$151,3,0)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IF(AND(VLOOKUP($A86,BASIC_TAB!$C$11:$AU$151,8,0)="",VLOOKUP($A86,BASIC_TAB!$C$11:$AU$151,9,0)=""),"",IF(VLOOKUP($A86,BASIC_TAB!$C$11:$AU$151,39,0)="*",0,VLOOKUP($A86,BASIC_TAB!$C$11:$AU$151,39,0)))</f>
        <v/>
      </c>
      <c r="P86" s="111" t="str">
        <f>IF(AND(VLOOKUP($A86,BASIC_TAB!$C$11:$AU$151,8,0)="",VLOOKUP($A86,BASIC_TAB!$C$11:$AU$151,9,0)=""),"",IF(VLOOKUP($A86,BASIC_TAB!$C$11:$AU$151,40,0)="*",0,VLOOKUP($A86,BASIC_TAB!$C$11:$AU$151,40,0)))</f>
        <v/>
      </c>
      <c r="Q86" s="111" t="str">
        <f>IF(AND(VLOOKUP($A86,BASIC_TAB!$C$11:$AU$151,8,0)="",VLOOKUP($A86,BASIC_TAB!$C$11:$AU$151,9,0)=""),"",IF(VLOOKUP($A86,BASIC_TAB!$C$11:$AU$151,41,0)="*",0,VLOOKUP($A86,BASIC_TAB!$C$11:$AU$151,41,0)))</f>
        <v/>
      </c>
      <c r="R86" s="111" t="str">
        <f>IF(AND(VLOOKUP($A86,BASIC_TAB!$C$11:$AU$151,8,0)="",VLOOKUP($A86,BASIC_TAB!$C$11:$AU$151,9,0)=""),"",IF(VLOOKUP($A86,BASIC_TAB!$C$11:$AU$151,42,0)="*",0,VLOOKUP($A86,BASIC_TAB!$C$11:$AU$151,42,0)))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VLOOKUP(LARGE(BASIC_TAB!$A$11:$A$151,ROW(A87)-5),BASIC_TAB!$A$11:$C$151,3,0)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IF(AND(VLOOKUP($A87,BASIC_TAB!$C$11:$AU$151,8,0)="",VLOOKUP($A87,BASIC_TAB!$C$11:$AU$151,9,0)=""),"",IF(VLOOKUP($A87,BASIC_TAB!$C$11:$AU$151,39,0)="*",0,VLOOKUP($A87,BASIC_TAB!$C$11:$AU$151,39,0)))</f>
        <v/>
      </c>
      <c r="P87" s="111" t="str">
        <f>IF(AND(VLOOKUP($A87,BASIC_TAB!$C$11:$AU$151,8,0)="",VLOOKUP($A87,BASIC_TAB!$C$11:$AU$151,9,0)=""),"",IF(VLOOKUP($A87,BASIC_TAB!$C$11:$AU$151,40,0)="*",0,VLOOKUP($A87,BASIC_TAB!$C$11:$AU$151,40,0)))</f>
        <v/>
      </c>
      <c r="Q87" s="111" t="str">
        <f>IF(AND(VLOOKUP($A87,BASIC_TAB!$C$11:$AU$151,8,0)="",VLOOKUP($A87,BASIC_TAB!$C$11:$AU$151,9,0)=""),"",IF(VLOOKUP($A87,BASIC_TAB!$C$11:$AU$151,41,0)="*",0,VLOOKUP($A87,BASIC_TAB!$C$11:$AU$151,41,0)))</f>
        <v/>
      </c>
      <c r="R87" s="111" t="str">
        <f>IF(AND(VLOOKUP($A87,BASIC_TAB!$C$11:$AU$151,8,0)="",VLOOKUP($A87,BASIC_TAB!$C$11:$AU$151,9,0)=""),"",IF(VLOOKUP($A87,BASIC_TAB!$C$11:$AU$151,42,0)="*",0,VLOOKUP($A87,BASIC_TAB!$C$11:$AU$151,42,0)))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VLOOKUP(LARGE(BASIC_TAB!$A$11:$A$151,ROW(A88)-5),BASIC_TAB!$A$11:$C$151,3,0)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IF(AND(VLOOKUP($A88,BASIC_TAB!$C$11:$AU$151,8,0)="",VLOOKUP($A88,BASIC_TAB!$C$11:$AU$151,9,0)=""),"",IF(VLOOKUP($A88,BASIC_TAB!$C$11:$AU$151,39,0)="*",0,VLOOKUP($A88,BASIC_TAB!$C$11:$AU$151,39,0)))</f>
        <v/>
      </c>
      <c r="P88" s="111" t="str">
        <f>IF(AND(VLOOKUP($A88,BASIC_TAB!$C$11:$AU$151,8,0)="",VLOOKUP($A88,BASIC_TAB!$C$11:$AU$151,9,0)=""),"",IF(VLOOKUP($A88,BASIC_TAB!$C$11:$AU$151,40,0)="*",0,VLOOKUP($A88,BASIC_TAB!$C$11:$AU$151,40,0)))</f>
        <v/>
      </c>
      <c r="Q88" s="111" t="str">
        <f>IF(AND(VLOOKUP($A88,BASIC_TAB!$C$11:$AU$151,8,0)="",VLOOKUP($A88,BASIC_TAB!$C$11:$AU$151,9,0)=""),"",IF(VLOOKUP($A88,BASIC_TAB!$C$11:$AU$151,41,0)="*",0,VLOOKUP($A88,BASIC_TAB!$C$11:$AU$151,41,0)))</f>
        <v/>
      </c>
      <c r="R88" s="111" t="str">
        <f>IF(AND(VLOOKUP($A88,BASIC_TAB!$C$11:$AU$151,8,0)="",VLOOKUP($A88,BASIC_TAB!$C$11:$AU$151,9,0)=""),"",IF(VLOOKUP($A88,BASIC_TAB!$C$11:$AU$151,42,0)="*",0,VLOOKUP($A88,BASIC_TAB!$C$11:$AU$151,42,0)))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VLOOKUP(LARGE(BASIC_TAB!$A$11:$A$151,ROW(A89)-5),BASIC_TAB!$A$11:$C$151,3,0)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IF(AND(VLOOKUP($A89,BASIC_TAB!$C$11:$AU$151,8,0)="",VLOOKUP($A89,BASIC_TAB!$C$11:$AU$151,9,0)=""),"",IF(VLOOKUP($A89,BASIC_TAB!$C$11:$AU$151,39,0)="*",0,VLOOKUP($A89,BASIC_TAB!$C$11:$AU$151,39,0)))</f>
        <v/>
      </c>
      <c r="P89" s="111" t="str">
        <f>IF(AND(VLOOKUP($A89,BASIC_TAB!$C$11:$AU$151,8,0)="",VLOOKUP($A89,BASIC_TAB!$C$11:$AU$151,9,0)=""),"",IF(VLOOKUP($A89,BASIC_TAB!$C$11:$AU$151,40,0)="*",0,VLOOKUP($A89,BASIC_TAB!$C$11:$AU$151,40,0)))</f>
        <v/>
      </c>
      <c r="Q89" s="111" t="str">
        <f>IF(AND(VLOOKUP($A89,BASIC_TAB!$C$11:$AU$151,8,0)="",VLOOKUP($A89,BASIC_TAB!$C$11:$AU$151,9,0)=""),"",IF(VLOOKUP($A89,BASIC_TAB!$C$11:$AU$151,41,0)="*",0,VLOOKUP($A89,BASIC_TAB!$C$11:$AU$151,41,0)))</f>
        <v/>
      </c>
      <c r="R89" s="111" t="str">
        <f>IF(AND(VLOOKUP($A89,BASIC_TAB!$C$11:$AU$151,8,0)="",VLOOKUP($A89,BASIC_TAB!$C$11:$AU$151,9,0)=""),"",IF(VLOOKUP($A89,BASIC_TAB!$C$11:$AU$151,42,0)="*",0,VLOOKUP($A89,BASIC_TAB!$C$11:$AU$151,42,0)))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VLOOKUP(LARGE(BASIC_TAB!$A$11:$A$151,ROW(A90)-5),BASIC_TAB!$A$11:$C$151,3,0)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IF(AND(VLOOKUP($A90,BASIC_TAB!$C$11:$AU$151,8,0)="",VLOOKUP($A90,BASIC_TAB!$C$11:$AU$151,9,0)=""),"",IF(VLOOKUP($A90,BASIC_TAB!$C$11:$AU$151,39,0)="*",0,VLOOKUP($A90,BASIC_TAB!$C$11:$AU$151,39,0)))</f>
        <v/>
      </c>
      <c r="P90" s="111" t="str">
        <f>IF(AND(VLOOKUP($A90,BASIC_TAB!$C$11:$AU$151,8,0)="",VLOOKUP($A90,BASIC_TAB!$C$11:$AU$151,9,0)=""),"",IF(VLOOKUP($A90,BASIC_TAB!$C$11:$AU$151,40,0)="*",0,VLOOKUP($A90,BASIC_TAB!$C$11:$AU$151,40,0)))</f>
        <v/>
      </c>
      <c r="Q90" s="111" t="str">
        <f>IF(AND(VLOOKUP($A90,BASIC_TAB!$C$11:$AU$151,8,0)="",VLOOKUP($A90,BASIC_TAB!$C$11:$AU$151,9,0)=""),"",IF(VLOOKUP($A90,BASIC_TAB!$C$11:$AU$151,41,0)="*",0,VLOOKUP($A90,BASIC_TAB!$C$11:$AU$151,41,0)))</f>
        <v/>
      </c>
      <c r="R90" s="111" t="str">
        <f>IF(AND(VLOOKUP($A90,BASIC_TAB!$C$11:$AU$151,8,0)="",VLOOKUP($A90,BASIC_TAB!$C$11:$AU$151,9,0)=""),"",IF(VLOOKUP($A90,BASIC_TAB!$C$11:$AU$151,42,0)="*",0,VLOOKUP($A90,BASIC_TAB!$C$11:$AU$151,42,0)))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VLOOKUP(LARGE(BASIC_TAB!$A$11:$A$151,ROW(A91)-5),BASIC_TAB!$A$11:$C$151,3,0)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IF(AND(VLOOKUP($A91,BASIC_TAB!$C$11:$AU$151,8,0)="",VLOOKUP($A91,BASIC_TAB!$C$11:$AU$151,9,0)=""),"",IF(VLOOKUP($A91,BASIC_TAB!$C$11:$AU$151,39,0)="*",0,VLOOKUP($A91,BASIC_TAB!$C$11:$AU$151,39,0)))</f>
        <v/>
      </c>
      <c r="P91" s="111" t="str">
        <f>IF(AND(VLOOKUP($A91,BASIC_TAB!$C$11:$AU$151,8,0)="",VLOOKUP($A91,BASIC_TAB!$C$11:$AU$151,9,0)=""),"",IF(VLOOKUP($A91,BASIC_TAB!$C$11:$AU$151,40,0)="*",0,VLOOKUP($A91,BASIC_TAB!$C$11:$AU$151,40,0)))</f>
        <v/>
      </c>
      <c r="Q91" s="111" t="str">
        <f>IF(AND(VLOOKUP($A91,BASIC_TAB!$C$11:$AU$151,8,0)="",VLOOKUP($A91,BASIC_TAB!$C$11:$AU$151,9,0)=""),"",IF(VLOOKUP($A91,BASIC_TAB!$C$11:$AU$151,41,0)="*",0,VLOOKUP($A91,BASIC_TAB!$C$11:$AU$151,41,0)))</f>
        <v/>
      </c>
      <c r="R91" s="111" t="str">
        <f>IF(AND(VLOOKUP($A91,BASIC_TAB!$C$11:$AU$151,8,0)="",VLOOKUP($A91,BASIC_TAB!$C$11:$AU$151,9,0)=""),"",IF(VLOOKUP($A91,BASIC_TAB!$C$11:$AU$151,42,0)="*",0,VLOOKUP($A91,BASIC_TAB!$C$11:$AU$151,42,0)))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VLOOKUP(LARGE(BASIC_TAB!$A$11:$A$151,ROW(A92)-5),BASIC_TAB!$A$11:$C$151,3,0)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IF(AND(VLOOKUP($A92,BASIC_TAB!$C$11:$AU$151,8,0)="",VLOOKUP($A92,BASIC_TAB!$C$11:$AU$151,9,0)=""),"",IF(VLOOKUP($A92,BASIC_TAB!$C$11:$AU$151,39,0)="*",0,VLOOKUP($A92,BASIC_TAB!$C$11:$AU$151,39,0)))</f>
        <v/>
      </c>
      <c r="P92" s="111" t="str">
        <f>IF(AND(VLOOKUP($A92,BASIC_TAB!$C$11:$AU$151,8,0)="",VLOOKUP($A92,BASIC_TAB!$C$11:$AU$151,9,0)=""),"",IF(VLOOKUP($A92,BASIC_TAB!$C$11:$AU$151,40,0)="*",0,VLOOKUP($A92,BASIC_TAB!$C$11:$AU$151,40,0)))</f>
        <v/>
      </c>
      <c r="Q92" s="111" t="str">
        <f>IF(AND(VLOOKUP($A92,BASIC_TAB!$C$11:$AU$151,8,0)="",VLOOKUP($A92,BASIC_TAB!$C$11:$AU$151,9,0)=""),"",IF(VLOOKUP($A92,BASIC_TAB!$C$11:$AU$151,41,0)="*",0,VLOOKUP($A92,BASIC_TAB!$C$11:$AU$151,41,0)))</f>
        <v/>
      </c>
      <c r="R92" s="111" t="str">
        <f>IF(AND(VLOOKUP($A92,BASIC_TAB!$C$11:$AU$151,8,0)="",VLOOKUP($A92,BASIC_TAB!$C$11:$AU$151,9,0)=""),"",IF(VLOOKUP($A92,BASIC_TAB!$C$11:$AU$151,42,0)="*",0,VLOOKUP($A92,BASIC_TAB!$C$11:$AU$151,42,0)))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VLOOKUP(LARGE(BASIC_TAB!$A$11:$A$151,ROW(A93)-5),BASIC_TAB!$A$11:$C$151,3,0)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IF(AND(VLOOKUP($A93,BASIC_TAB!$C$11:$AU$151,8,0)="",VLOOKUP($A93,BASIC_TAB!$C$11:$AU$151,9,0)=""),"",IF(VLOOKUP($A93,BASIC_TAB!$C$11:$AU$151,39,0)="*",0,VLOOKUP($A93,BASIC_TAB!$C$11:$AU$151,39,0)))</f>
        <v/>
      </c>
      <c r="P93" s="111" t="str">
        <f>IF(AND(VLOOKUP($A93,BASIC_TAB!$C$11:$AU$151,8,0)="",VLOOKUP($A93,BASIC_TAB!$C$11:$AU$151,9,0)=""),"",IF(VLOOKUP($A93,BASIC_TAB!$C$11:$AU$151,40,0)="*",0,VLOOKUP($A93,BASIC_TAB!$C$11:$AU$151,40,0)))</f>
        <v/>
      </c>
      <c r="Q93" s="111" t="str">
        <f>IF(AND(VLOOKUP($A93,BASIC_TAB!$C$11:$AU$151,8,0)="",VLOOKUP($A93,BASIC_TAB!$C$11:$AU$151,9,0)=""),"",IF(VLOOKUP($A93,BASIC_TAB!$C$11:$AU$151,41,0)="*",0,VLOOKUP($A93,BASIC_TAB!$C$11:$AU$151,41,0)))</f>
        <v/>
      </c>
      <c r="R93" s="111" t="str">
        <f>IF(AND(VLOOKUP($A93,BASIC_TAB!$C$11:$AU$151,8,0)="",VLOOKUP($A93,BASIC_TAB!$C$11:$AU$151,9,0)=""),"",IF(VLOOKUP($A93,BASIC_TAB!$C$11:$AU$151,42,0)="*",0,VLOOKUP($A93,BASIC_TAB!$C$11:$AU$151,42,0)))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VLOOKUP(LARGE(BASIC_TAB!$A$11:$A$151,ROW(A94)-5),BASIC_TAB!$A$11:$C$151,3,0)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IF(AND(VLOOKUP($A94,BASIC_TAB!$C$11:$AU$151,8,0)="",VLOOKUP($A94,BASIC_TAB!$C$11:$AU$151,9,0)=""),"",IF(VLOOKUP($A94,BASIC_TAB!$C$11:$AU$151,39,0)="*",0,VLOOKUP($A94,BASIC_TAB!$C$11:$AU$151,39,0)))</f>
        <v/>
      </c>
      <c r="P94" s="111" t="str">
        <f>IF(AND(VLOOKUP($A94,BASIC_TAB!$C$11:$AU$151,8,0)="",VLOOKUP($A94,BASIC_TAB!$C$11:$AU$151,9,0)=""),"",IF(VLOOKUP($A94,BASIC_TAB!$C$11:$AU$151,40,0)="*",0,VLOOKUP($A94,BASIC_TAB!$C$11:$AU$151,40,0)))</f>
        <v/>
      </c>
      <c r="Q94" s="111" t="str">
        <f>IF(AND(VLOOKUP($A94,BASIC_TAB!$C$11:$AU$151,8,0)="",VLOOKUP($A94,BASIC_TAB!$C$11:$AU$151,9,0)=""),"",IF(VLOOKUP($A94,BASIC_TAB!$C$11:$AU$151,41,0)="*",0,VLOOKUP($A94,BASIC_TAB!$C$11:$AU$151,41,0)))</f>
        <v/>
      </c>
      <c r="R94" s="111" t="str">
        <f>IF(AND(VLOOKUP($A94,BASIC_TAB!$C$11:$AU$151,8,0)="",VLOOKUP($A94,BASIC_TAB!$C$11:$AU$151,9,0)=""),"",IF(VLOOKUP($A94,BASIC_TAB!$C$11:$AU$151,42,0)="*",0,VLOOKUP($A94,BASIC_TAB!$C$11:$AU$151,42,0)))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VLOOKUP(LARGE(BASIC_TAB!$A$11:$A$151,ROW(A95)-5),BASIC_TAB!$A$11:$C$151,3,0)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IF(AND(VLOOKUP($A95,BASIC_TAB!$C$11:$AU$151,8,0)="",VLOOKUP($A95,BASIC_TAB!$C$11:$AU$151,9,0)=""),"",IF(VLOOKUP($A95,BASIC_TAB!$C$11:$AU$151,39,0)="*",0,VLOOKUP($A95,BASIC_TAB!$C$11:$AU$151,39,0)))</f>
        <v/>
      </c>
      <c r="P95" s="111" t="str">
        <f>IF(AND(VLOOKUP($A95,BASIC_TAB!$C$11:$AU$151,8,0)="",VLOOKUP($A95,BASIC_TAB!$C$11:$AU$151,9,0)=""),"",IF(VLOOKUP($A95,BASIC_TAB!$C$11:$AU$151,40,0)="*",0,VLOOKUP($A95,BASIC_TAB!$C$11:$AU$151,40,0)))</f>
        <v/>
      </c>
      <c r="Q95" s="111" t="str">
        <f>IF(AND(VLOOKUP($A95,BASIC_TAB!$C$11:$AU$151,8,0)="",VLOOKUP($A95,BASIC_TAB!$C$11:$AU$151,9,0)=""),"",IF(VLOOKUP($A95,BASIC_TAB!$C$11:$AU$151,41,0)="*",0,VLOOKUP($A95,BASIC_TAB!$C$11:$AU$151,41,0)))</f>
        <v/>
      </c>
      <c r="R95" s="111" t="str">
        <f>IF(AND(VLOOKUP($A95,BASIC_TAB!$C$11:$AU$151,8,0)="",VLOOKUP($A95,BASIC_TAB!$C$11:$AU$151,9,0)=""),"",IF(VLOOKUP($A95,BASIC_TAB!$C$11:$AU$151,42,0)="*",0,VLOOKUP($A95,BASIC_TAB!$C$11:$AU$151,42,0)))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VLOOKUP(LARGE(BASIC_TAB!$A$11:$A$151,ROW(A96)-5),BASIC_TAB!$A$11:$C$151,3,0)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IF(AND(VLOOKUP($A96,BASIC_TAB!$C$11:$AU$151,8,0)="",VLOOKUP($A96,BASIC_TAB!$C$11:$AU$151,9,0)=""),"",IF(VLOOKUP($A96,BASIC_TAB!$C$11:$AU$151,39,0)="*",0,VLOOKUP($A96,BASIC_TAB!$C$11:$AU$151,39,0)))</f>
        <v/>
      </c>
      <c r="P96" s="111" t="str">
        <f>IF(AND(VLOOKUP($A96,BASIC_TAB!$C$11:$AU$151,8,0)="",VLOOKUP($A96,BASIC_TAB!$C$11:$AU$151,9,0)=""),"",IF(VLOOKUP($A96,BASIC_TAB!$C$11:$AU$151,40,0)="*",0,VLOOKUP($A96,BASIC_TAB!$C$11:$AU$151,40,0)))</f>
        <v/>
      </c>
      <c r="Q96" s="111" t="str">
        <f>IF(AND(VLOOKUP($A96,BASIC_TAB!$C$11:$AU$151,8,0)="",VLOOKUP($A96,BASIC_TAB!$C$11:$AU$151,9,0)=""),"",IF(VLOOKUP($A96,BASIC_TAB!$C$11:$AU$151,41,0)="*",0,VLOOKUP($A96,BASIC_TAB!$C$11:$AU$151,41,0)))</f>
        <v/>
      </c>
      <c r="R96" s="111" t="str">
        <f>IF(AND(VLOOKUP($A96,BASIC_TAB!$C$11:$AU$151,8,0)="",VLOOKUP($A96,BASIC_TAB!$C$11:$AU$151,9,0)=""),"",IF(VLOOKUP($A96,BASIC_TAB!$C$11:$AU$151,42,0)="*",0,VLOOKUP($A96,BASIC_TAB!$C$11:$AU$151,42,0)))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VLOOKUP(LARGE(BASIC_TAB!$A$11:$A$151,ROW(A97)-5),BASIC_TAB!$A$11:$C$151,3,0)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IF(AND(VLOOKUP($A97,BASIC_TAB!$C$11:$AU$151,8,0)="",VLOOKUP($A97,BASIC_TAB!$C$11:$AU$151,9,0)=""),"",IF(VLOOKUP($A97,BASIC_TAB!$C$11:$AU$151,39,0)="*",0,VLOOKUP($A97,BASIC_TAB!$C$11:$AU$151,39,0)))</f>
        <v/>
      </c>
      <c r="P97" s="111" t="str">
        <f>IF(AND(VLOOKUP($A97,BASIC_TAB!$C$11:$AU$151,8,0)="",VLOOKUP($A97,BASIC_TAB!$C$11:$AU$151,9,0)=""),"",IF(VLOOKUP($A97,BASIC_TAB!$C$11:$AU$151,40,0)="*",0,VLOOKUP($A97,BASIC_TAB!$C$11:$AU$151,40,0)))</f>
        <v/>
      </c>
      <c r="Q97" s="111" t="str">
        <f>IF(AND(VLOOKUP($A97,BASIC_TAB!$C$11:$AU$151,8,0)="",VLOOKUP($A97,BASIC_TAB!$C$11:$AU$151,9,0)=""),"",IF(VLOOKUP($A97,BASIC_TAB!$C$11:$AU$151,41,0)="*",0,VLOOKUP($A97,BASIC_TAB!$C$11:$AU$151,41,0)))</f>
        <v/>
      </c>
      <c r="R97" s="111" t="str">
        <f>IF(AND(VLOOKUP($A97,BASIC_TAB!$C$11:$AU$151,8,0)="",VLOOKUP($A97,BASIC_TAB!$C$11:$AU$151,9,0)=""),"",IF(VLOOKUP($A97,BASIC_TAB!$C$11:$AU$151,42,0)="*",0,VLOOKUP($A97,BASIC_TAB!$C$11:$AU$151,42,0)))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VLOOKUP(LARGE(BASIC_TAB!$A$11:$A$151,ROW(A98)-5),BASIC_TAB!$A$11:$C$151,3,0)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IF(AND(VLOOKUP($A98,BASIC_TAB!$C$11:$AU$151,8,0)="",VLOOKUP($A98,BASIC_TAB!$C$11:$AU$151,9,0)=""),"",IF(VLOOKUP($A98,BASIC_TAB!$C$11:$AU$151,39,0)="*",0,VLOOKUP($A98,BASIC_TAB!$C$11:$AU$151,39,0)))</f>
        <v/>
      </c>
      <c r="P98" s="111" t="str">
        <f>IF(AND(VLOOKUP($A98,BASIC_TAB!$C$11:$AU$151,8,0)="",VLOOKUP($A98,BASIC_TAB!$C$11:$AU$151,9,0)=""),"",IF(VLOOKUP($A98,BASIC_TAB!$C$11:$AU$151,40,0)="*",0,VLOOKUP($A98,BASIC_TAB!$C$11:$AU$151,40,0)))</f>
        <v/>
      </c>
      <c r="Q98" s="111" t="str">
        <f>IF(AND(VLOOKUP($A98,BASIC_TAB!$C$11:$AU$151,8,0)="",VLOOKUP($A98,BASIC_TAB!$C$11:$AU$151,9,0)=""),"",IF(VLOOKUP($A98,BASIC_TAB!$C$11:$AU$151,41,0)="*",0,VLOOKUP($A98,BASIC_TAB!$C$11:$AU$151,41,0)))</f>
        <v/>
      </c>
      <c r="R98" s="111" t="str">
        <f>IF(AND(VLOOKUP($A98,BASIC_TAB!$C$11:$AU$151,8,0)="",VLOOKUP($A98,BASIC_TAB!$C$11:$AU$151,9,0)=""),"",IF(VLOOKUP($A98,BASIC_TAB!$C$11:$AU$151,42,0)="*",0,VLOOKUP($A98,BASIC_TAB!$C$11:$AU$151,42,0)))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VLOOKUP(LARGE(BASIC_TAB!$A$11:$A$151,ROW(A99)-5),BASIC_TAB!$A$11:$C$151,3,0)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IF(AND(VLOOKUP($A99,BASIC_TAB!$C$11:$AU$151,8,0)="",VLOOKUP($A99,BASIC_TAB!$C$11:$AU$151,9,0)=""),"",IF(VLOOKUP($A99,BASIC_TAB!$C$11:$AU$151,39,0)="*",0,VLOOKUP($A99,BASIC_TAB!$C$11:$AU$151,39,0)))</f>
        <v/>
      </c>
      <c r="P99" s="111" t="str">
        <f>IF(AND(VLOOKUP($A99,BASIC_TAB!$C$11:$AU$151,8,0)="",VLOOKUP($A99,BASIC_TAB!$C$11:$AU$151,9,0)=""),"",IF(VLOOKUP($A99,BASIC_TAB!$C$11:$AU$151,40,0)="*",0,VLOOKUP($A99,BASIC_TAB!$C$11:$AU$151,40,0)))</f>
        <v/>
      </c>
      <c r="Q99" s="111" t="str">
        <f>IF(AND(VLOOKUP($A99,BASIC_TAB!$C$11:$AU$151,8,0)="",VLOOKUP($A99,BASIC_TAB!$C$11:$AU$151,9,0)=""),"",IF(VLOOKUP($A99,BASIC_TAB!$C$11:$AU$151,41,0)="*",0,VLOOKUP($A99,BASIC_TAB!$C$11:$AU$151,41,0)))</f>
        <v/>
      </c>
      <c r="R99" s="111" t="str">
        <f>IF(AND(VLOOKUP($A99,BASIC_TAB!$C$11:$AU$151,8,0)="",VLOOKUP($A99,BASIC_TAB!$C$11:$AU$151,9,0)=""),"",IF(VLOOKUP($A99,BASIC_TAB!$C$11:$AU$151,42,0)="*",0,VLOOKUP($A99,BASIC_TAB!$C$11:$AU$151,42,0)))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VLOOKUP(LARGE(BASIC_TAB!$A$11:$A$151,ROW(A100)-5),BASIC_TAB!$A$11:$C$151,3,0)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IF(AND(VLOOKUP($A100,BASIC_TAB!$C$11:$AU$151,8,0)="",VLOOKUP($A100,BASIC_TAB!$C$11:$AU$151,9,0)=""),"",IF(VLOOKUP($A100,BASIC_TAB!$C$11:$AU$151,39,0)="*",0,VLOOKUP($A100,BASIC_TAB!$C$11:$AU$151,39,0)))</f>
        <v/>
      </c>
      <c r="P100" s="111" t="str">
        <f>IF(AND(VLOOKUP($A100,BASIC_TAB!$C$11:$AU$151,8,0)="",VLOOKUP($A100,BASIC_TAB!$C$11:$AU$151,9,0)=""),"",IF(VLOOKUP($A100,BASIC_TAB!$C$11:$AU$151,40,0)="*",0,VLOOKUP($A100,BASIC_TAB!$C$11:$AU$151,40,0)))</f>
        <v/>
      </c>
      <c r="Q100" s="111" t="str">
        <f>IF(AND(VLOOKUP($A100,BASIC_TAB!$C$11:$AU$151,8,0)="",VLOOKUP($A100,BASIC_TAB!$C$11:$AU$151,9,0)=""),"",IF(VLOOKUP($A100,BASIC_TAB!$C$11:$AU$151,41,0)="*",0,VLOOKUP($A100,BASIC_TAB!$C$11:$AU$151,41,0)))</f>
        <v/>
      </c>
      <c r="R100" s="111" t="str">
        <f>IF(AND(VLOOKUP($A100,BASIC_TAB!$C$11:$AU$151,8,0)="",VLOOKUP($A100,BASIC_TAB!$C$11:$AU$151,9,0)=""),"",IF(VLOOKUP($A100,BASIC_TAB!$C$11:$AU$151,42,0)="*",0,VLOOKUP($A100,BASIC_TAB!$C$11:$AU$151,42,0)))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VLOOKUP(LARGE(BASIC_TAB!$A$11:$A$151,ROW(A101)-5),BASIC_TAB!$A$11:$C$151,3,0)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IF(AND(VLOOKUP($A101,BASIC_TAB!$C$11:$AU$151,8,0)="",VLOOKUP($A101,BASIC_TAB!$C$11:$AU$151,9,0)=""),"",IF(VLOOKUP($A101,BASIC_TAB!$C$11:$AU$151,39,0)="*",0,VLOOKUP($A101,BASIC_TAB!$C$11:$AU$151,39,0)))</f>
        <v/>
      </c>
      <c r="P101" s="111" t="str">
        <f>IF(AND(VLOOKUP($A101,BASIC_TAB!$C$11:$AU$151,8,0)="",VLOOKUP($A101,BASIC_TAB!$C$11:$AU$151,9,0)=""),"",IF(VLOOKUP($A101,BASIC_TAB!$C$11:$AU$151,40,0)="*",0,VLOOKUP($A101,BASIC_TAB!$C$11:$AU$151,40,0)))</f>
        <v/>
      </c>
      <c r="Q101" s="111" t="str">
        <f>IF(AND(VLOOKUP($A101,BASIC_TAB!$C$11:$AU$151,8,0)="",VLOOKUP($A101,BASIC_TAB!$C$11:$AU$151,9,0)=""),"",IF(VLOOKUP($A101,BASIC_TAB!$C$11:$AU$151,41,0)="*",0,VLOOKUP($A101,BASIC_TAB!$C$11:$AU$151,41,0)))</f>
        <v/>
      </c>
      <c r="R101" s="111" t="str">
        <f>IF(AND(VLOOKUP($A101,BASIC_TAB!$C$11:$AU$151,8,0)="",VLOOKUP($A101,BASIC_TAB!$C$11:$AU$151,9,0)=""),"",IF(VLOOKUP($A101,BASIC_TAB!$C$11:$AU$151,42,0)="*",0,VLOOKUP($A101,BASIC_TAB!$C$11:$AU$151,42,0)))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VLOOKUP(LARGE(BASIC_TAB!$A$11:$A$151,ROW(A102)-5),BASIC_TAB!$A$11:$C$151,3,0)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IF(AND(VLOOKUP($A102,BASIC_TAB!$C$11:$AU$151,8,0)="",VLOOKUP($A102,BASIC_TAB!$C$11:$AU$151,9,0)=""),"",IF(VLOOKUP($A102,BASIC_TAB!$C$11:$AU$151,39,0)="*",0,VLOOKUP($A102,BASIC_TAB!$C$11:$AU$151,39,0)))</f>
        <v/>
      </c>
      <c r="P102" s="111" t="str">
        <f>IF(AND(VLOOKUP($A102,BASIC_TAB!$C$11:$AU$151,8,0)="",VLOOKUP($A102,BASIC_TAB!$C$11:$AU$151,9,0)=""),"",IF(VLOOKUP($A102,BASIC_TAB!$C$11:$AU$151,40,0)="*",0,VLOOKUP($A102,BASIC_TAB!$C$11:$AU$151,40,0)))</f>
        <v/>
      </c>
      <c r="Q102" s="111" t="str">
        <f>IF(AND(VLOOKUP($A102,BASIC_TAB!$C$11:$AU$151,8,0)="",VLOOKUP($A102,BASIC_TAB!$C$11:$AU$151,9,0)=""),"",IF(VLOOKUP($A102,BASIC_TAB!$C$11:$AU$151,41,0)="*",0,VLOOKUP($A102,BASIC_TAB!$C$11:$AU$151,41,0)))</f>
        <v/>
      </c>
      <c r="R102" s="111" t="str">
        <f>IF(AND(VLOOKUP($A102,BASIC_TAB!$C$11:$AU$151,8,0)="",VLOOKUP($A102,BASIC_TAB!$C$11:$AU$151,9,0)=""),"",IF(VLOOKUP($A102,BASIC_TAB!$C$11:$AU$151,42,0)="*",0,VLOOKUP($A102,BASIC_TAB!$C$11:$AU$151,42,0)))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VLOOKUP(LARGE(BASIC_TAB!$A$11:$A$151,ROW(A103)-5),BASIC_TAB!$A$11:$C$151,3,0)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IF(AND(VLOOKUP($A103,BASIC_TAB!$C$11:$AU$151,8,0)="",VLOOKUP($A103,BASIC_TAB!$C$11:$AU$151,9,0)=""),"",IF(VLOOKUP($A103,BASIC_TAB!$C$11:$AU$151,39,0)="*",0,VLOOKUP($A103,BASIC_TAB!$C$11:$AU$151,39,0)))</f>
        <v/>
      </c>
      <c r="P103" s="111" t="str">
        <f>IF(AND(VLOOKUP($A103,BASIC_TAB!$C$11:$AU$151,8,0)="",VLOOKUP($A103,BASIC_TAB!$C$11:$AU$151,9,0)=""),"",IF(VLOOKUP($A103,BASIC_TAB!$C$11:$AU$151,40,0)="*",0,VLOOKUP($A103,BASIC_TAB!$C$11:$AU$151,40,0)))</f>
        <v/>
      </c>
      <c r="Q103" s="111" t="str">
        <f>IF(AND(VLOOKUP($A103,BASIC_TAB!$C$11:$AU$151,8,0)="",VLOOKUP($A103,BASIC_TAB!$C$11:$AU$151,9,0)=""),"",IF(VLOOKUP($A103,BASIC_TAB!$C$11:$AU$151,41,0)="*",0,VLOOKUP($A103,BASIC_TAB!$C$11:$AU$151,41,0)))</f>
        <v/>
      </c>
      <c r="R103" s="111" t="str">
        <f>IF(AND(VLOOKUP($A103,BASIC_TAB!$C$11:$AU$151,8,0)="",VLOOKUP($A103,BASIC_TAB!$C$11:$AU$151,9,0)=""),"",IF(VLOOKUP($A103,BASIC_TAB!$C$11:$AU$151,42,0)="*",0,VLOOKUP($A103,BASIC_TAB!$C$11:$AU$151,42,0)))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VLOOKUP(LARGE(BASIC_TAB!$A$11:$A$151,ROW(A104)-5),BASIC_TAB!$A$11:$C$151,3,0)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IF(AND(VLOOKUP($A104,BASIC_TAB!$C$11:$AU$151,8,0)="",VLOOKUP($A104,BASIC_TAB!$C$11:$AU$151,9,0)=""),"",IF(VLOOKUP($A104,BASIC_TAB!$C$11:$AU$151,39,0)="*",0,VLOOKUP($A104,BASIC_TAB!$C$11:$AU$151,39,0)))</f>
        <v/>
      </c>
      <c r="P104" s="111" t="str">
        <f>IF(AND(VLOOKUP($A104,BASIC_TAB!$C$11:$AU$151,8,0)="",VLOOKUP($A104,BASIC_TAB!$C$11:$AU$151,9,0)=""),"",IF(VLOOKUP($A104,BASIC_TAB!$C$11:$AU$151,40,0)="*",0,VLOOKUP($A104,BASIC_TAB!$C$11:$AU$151,40,0)))</f>
        <v/>
      </c>
      <c r="Q104" s="111" t="str">
        <f>IF(AND(VLOOKUP($A104,BASIC_TAB!$C$11:$AU$151,8,0)="",VLOOKUP($A104,BASIC_TAB!$C$11:$AU$151,9,0)=""),"",IF(VLOOKUP($A104,BASIC_TAB!$C$11:$AU$151,41,0)="*",0,VLOOKUP($A104,BASIC_TAB!$C$11:$AU$151,41,0)))</f>
        <v/>
      </c>
      <c r="R104" s="111" t="str">
        <f>IF(AND(VLOOKUP($A104,BASIC_TAB!$C$11:$AU$151,8,0)="",VLOOKUP($A104,BASIC_TAB!$C$11:$AU$151,9,0)=""),"",IF(VLOOKUP($A104,BASIC_TAB!$C$11:$AU$151,42,0)="*",0,VLOOKUP($A104,BASIC_TAB!$C$11:$AU$151,42,0)))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VLOOKUP(LARGE(BASIC_TAB!$A$11:$A$151,ROW(A105)-5),BASIC_TAB!$A$11:$C$151,3,0)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IF(AND(VLOOKUP($A105,BASIC_TAB!$C$11:$AU$151,8,0)="",VLOOKUP($A105,BASIC_TAB!$C$11:$AU$151,9,0)=""),"",IF(VLOOKUP($A105,BASIC_TAB!$C$11:$AU$151,39,0)="*",0,VLOOKUP($A105,BASIC_TAB!$C$11:$AU$151,39,0)))</f>
        <v/>
      </c>
      <c r="P105" s="111" t="str">
        <f>IF(AND(VLOOKUP($A105,BASIC_TAB!$C$11:$AU$151,8,0)="",VLOOKUP($A105,BASIC_TAB!$C$11:$AU$151,9,0)=""),"",IF(VLOOKUP($A105,BASIC_TAB!$C$11:$AU$151,40,0)="*",0,VLOOKUP($A105,BASIC_TAB!$C$11:$AU$151,40,0)))</f>
        <v/>
      </c>
      <c r="Q105" s="111" t="str">
        <f>IF(AND(VLOOKUP($A105,BASIC_TAB!$C$11:$AU$151,8,0)="",VLOOKUP($A105,BASIC_TAB!$C$11:$AU$151,9,0)=""),"",IF(VLOOKUP($A105,BASIC_TAB!$C$11:$AU$151,41,0)="*",0,VLOOKUP($A105,BASIC_TAB!$C$11:$AU$151,41,0)))</f>
        <v/>
      </c>
      <c r="R105" s="111" t="str">
        <f>IF(AND(VLOOKUP($A105,BASIC_TAB!$C$11:$AU$151,8,0)="",VLOOKUP($A105,BASIC_TAB!$C$11:$AU$151,9,0)=""),"",IF(VLOOKUP($A105,BASIC_TAB!$C$11:$AU$151,42,0)="*",0,VLOOKUP($A105,BASIC_TAB!$C$11:$AU$151,42,0)))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VLOOKUP(LARGE(BASIC_TAB!$A$11:$A$151,ROW(A106)-5),BASIC_TAB!$A$11:$C$151,3,0)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IF(AND(VLOOKUP($A106,BASIC_TAB!$C$11:$AU$151,8,0)="",VLOOKUP($A106,BASIC_TAB!$C$11:$AU$151,9,0)=""),"",IF(VLOOKUP($A106,BASIC_TAB!$C$11:$AU$151,39,0)="*",0,VLOOKUP($A106,BASIC_TAB!$C$11:$AU$151,39,0)))</f>
        <v/>
      </c>
      <c r="P106" s="111" t="str">
        <f>IF(AND(VLOOKUP($A106,BASIC_TAB!$C$11:$AU$151,8,0)="",VLOOKUP($A106,BASIC_TAB!$C$11:$AU$151,9,0)=""),"",IF(VLOOKUP($A106,BASIC_TAB!$C$11:$AU$151,40,0)="*",0,VLOOKUP($A106,BASIC_TAB!$C$11:$AU$151,40,0)))</f>
        <v/>
      </c>
      <c r="Q106" s="111" t="str">
        <f>IF(AND(VLOOKUP($A106,BASIC_TAB!$C$11:$AU$151,8,0)="",VLOOKUP($A106,BASIC_TAB!$C$11:$AU$151,9,0)=""),"",IF(VLOOKUP($A106,BASIC_TAB!$C$11:$AU$151,41,0)="*",0,VLOOKUP($A106,BASIC_TAB!$C$11:$AU$151,41,0)))</f>
        <v/>
      </c>
      <c r="R106" s="111" t="str">
        <f>IF(AND(VLOOKUP($A106,BASIC_TAB!$C$11:$AU$151,8,0)="",VLOOKUP($A106,BASIC_TAB!$C$11:$AU$151,9,0)=""),"",IF(VLOOKUP($A106,BASIC_TAB!$C$11:$AU$151,42,0)="*",0,VLOOKUP($A106,BASIC_TAB!$C$11:$AU$151,42,0)))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VLOOKUP(LARGE(BASIC_TAB!$A$11:$A$151,ROW(A107)-5),BASIC_TAB!$A$11:$C$151,3,0)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IF(AND(VLOOKUP($A107,BASIC_TAB!$C$11:$AU$151,8,0)="",VLOOKUP($A107,BASIC_TAB!$C$11:$AU$151,9,0)=""),"",IF(VLOOKUP($A107,BASIC_TAB!$C$11:$AU$151,39,0)="*",0,VLOOKUP($A107,BASIC_TAB!$C$11:$AU$151,39,0)))</f>
        <v/>
      </c>
      <c r="P107" s="111" t="str">
        <f>IF(AND(VLOOKUP($A107,BASIC_TAB!$C$11:$AU$151,8,0)="",VLOOKUP($A107,BASIC_TAB!$C$11:$AU$151,9,0)=""),"",IF(VLOOKUP($A107,BASIC_TAB!$C$11:$AU$151,40,0)="*",0,VLOOKUP($A107,BASIC_TAB!$C$11:$AU$151,40,0)))</f>
        <v/>
      </c>
      <c r="Q107" s="111" t="str">
        <f>IF(AND(VLOOKUP($A107,BASIC_TAB!$C$11:$AU$151,8,0)="",VLOOKUP($A107,BASIC_TAB!$C$11:$AU$151,9,0)=""),"",IF(VLOOKUP($A107,BASIC_TAB!$C$11:$AU$151,41,0)="*",0,VLOOKUP($A107,BASIC_TAB!$C$11:$AU$151,41,0)))</f>
        <v/>
      </c>
      <c r="R107" s="111" t="str">
        <f>IF(AND(VLOOKUP($A107,BASIC_TAB!$C$11:$AU$151,8,0)="",VLOOKUP($A107,BASIC_TAB!$C$11:$AU$151,9,0)=""),"",IF(VLOOKUP($A107,BASIC_TAB!$C$11:$AU$151,42,0)="*",0,VLOOKUP($A107,BASIC_TAB!$C$11:$AU$151,42,0)))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VLOOKUP(LARGE(BASIC_TAB!$A$11:$A$151,ROW(A108)-5),BASIC_TAB!$A$11:$C$151,3,0)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IF(AND(VLOOKUP($A108,BASIC_TAB!$C$11:$AU$151,8,0)="",VLOOKUP($A108,BASIC_TAB!$C$11:$AU$151,9,0)=""),"",IF(VLOOKUP($A108,BASIC_TAB!$C$11:$AU$151,39,0)="*",0,VLOOKUP($A108,BASIC_TAB!$C$11:$AU$151,39,0)))</f>
        <v/>
      </c>
      <c r="P108" s="111" t="str">
        <f>IF(AND(VLOOKUP($A108,BASIC_TAB!$C$11:$AU$151,8,0)="",VLOOKUP($A108,BASIC_TAB!$C$11:$AU$151,9,0)=""),"",IF(VLOOKUP($A108,BASIC_TAB!$C$11:$AU$151,40,0)="*",0,VLOOKUP($A108,BASIC_TAB!$C$11:$AU$151,40,0)))</f>
        <v/>
      </c>
      <c r="Q108" s="111" t="str">
        <f>IF(AND(VLOOKUP($A108,BASIC_TAB!$C$11:$AU$151,8,0)="",VLOOKUP($A108,BASIC_TAB!$C$11:$AU$151,9,0)=""),"",IF(VLOOKUP($A108,BASIC_TAB!$C$11:$AU$151,41,0)="*",0,VLOOKUP($A108,BASIC_TAB!$C$11:$AU$151,41,0)))</f>
        <v/>
      </c>
      <c r="R108" s="111" t="str">
        <f>IF(AND(VLOOKUP($A108,BASIC_TAB!$C$11:$AU$151,8,0)="",VLOOKUP($A108,BASIC_TAB!$C$11:$AU$151,9,0)=""),"",IF(VLOOKUP($A108,BASIC_TAB!$C$11:$AU$151,42,0)="*",0,VLOOKUP($A108,BASIC_TAB!$C$11:$AU$151,42,0)))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VLOOKUP(LARGE(BASIC_TAB!$A$11:$A$151,ROW(A109)-5),BASIC_TAB!$A$11:$C$151,3,0)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IF(AND(VLOOKUP($A109,BASIC_TAB!$C$11:$AU$151,8,0)="",VLOOKUP($A109,BASIC_TAB!$C$11:$AU$151,9,0)=""),"",IF(VLOOKUP($A109,BASIC_TAB!$C$11:$AU$151,39,0)="*",0,VLOOKUP($A109,BASIC_TAB!$C$11:$AU$151,39,0)))</f>
        <v/>
      </c>
      <c r="P109" s="111" t="str">
        <f>IF(AND(VLOOKUP($A109,BASIC_TAB!$C$11:$AU$151,8,0)="",VLOOKUP($A109,BASIC_TAB!$C$11:$AU$151,9,0)=""),"",IF(VLOOKUP($A109,BASIC_TAB!$C$11:$AU$151,40,0)="*",0,VLOOKUP($A109,BASIC_TAB!$C$11:$AU$151,40,0)))</f>
        <v/>
      </c>
      <c r="Q109" s="111" t="str">
        <f>IF(AND(VLOOKUP($A109,BASIC_TAB!$C$11:$AU$151,8,0)="",VLOOKUP($A109,BASIC_TAB!$C$11:$AU$151,9,0)=""),"",IF(VLOOKUP($A109,BASIC_TAB!$C$11:$AU$151,41,0)="*",0,VLOOKUP($A109,BASIC_TAB!$C$11:$AU$151,41,0)))</f>
        <v/>
      </c>
      <c r="R109" s="111" t="str">
        <f>IF(AND(VLOOKUP($A109,BASIC_TAB!$C$11:$AU$151,8,0)="",VLOOKUP($A109,BASIC_TAB!$C$11:$AU$151,9,0)=""),"",IF(VLOOKUP($A109,BASIC_TAB!$C$11:$AU$151,42,0)="*",0,VLOOKUP($A109,BASIC_TAB!$C$11:$AU$151,42,0)))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VLOOKUP(LARGE(BASIC_TAB!$A$11:$A$151,ROW(A110)-5),BASIC_TAB!$A$11:$C$151,3,0)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IF(AND(VLOOKUP($A110,BASIC_TAB!$C$11:$AU$151,8,0)="",VLOOKUP($A110,BASIC_TAB!$C$11:$AU$151,9,0)=""),"",IF(VLOOKUP($A110,BASIC_TAB!$C$11:$AU$151,39,0)="*",0,VLOOKUP($A110,BASIC_TAB!$C$11:$AU$151,39,0)))</f>
        <v/>
      </c>
      <c r="P110" s="111" t="str">
        <f>IF(AND(VLOOKUP($A110,BASIC_TAB!$C$11:$AU$151,8,0)="",VLOOKUP($A110,BASIC_TAB!$C$11:$AU$151,9,0)=""),"",IF(VLOOKUP($A110,BASIC_TAB!$C$11:$AU$151,40,0)="*",0,VLOOKUP($A110,BASIC_TAB!$C$11:$AU$151,40,0)))</f>
        <v/>
      </c>
      <c r="Q110" s="111" t="str">
        <f>IF(AND(VLOOKUP($A110,BASIC_TAB!$C$11:$AU$151,8,0)="",VLOOKUP($A110,BASIC_TAB!$C$11:$AU$151,9,0)=""),"",IF(VLOOKUP($A110,BASIC_TAB!$C$11:$AU$151,41,0)="*",0,VLOOKUP($A110,BASIC_TAB!$C$11:$AU$151,41,0)))</f>
        <v/>
      </c>
      <c r="R110" s="111" t="str">
        <f>IF(AND(VLOOKUP($A110,BASIC_TAB!$C$11:$AU$151,8,0)="",VLOOKUP($A110,BASIC_TAB!$C$11:$AU$151,9,0)=""),"",IF(VLOOKUP($A110,BASIC_TAB!$C$11:$AU$151,42,0)="*",0,VLOOKUP($A110,BASIC_TAB!$C$11:$AU$151,42,0)))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VLOOKUP(LARGE(BASIC_TAB!$A$11:$A$151,ROW(A111)-5),BASIC_TAB!$A$11:$C$151,3,0)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IF(AND(VLOOKUP($A111,BASIC_TAB!$C$11:$AU$151,8,0)="",VLOOKUP($A111,BASIC_TAB!$C$11:$AU$151,9,0)=""),"",IF(VLOOKUP($A111,BASIC_TAB!$C$11:$AU$151,39,0)="*",0,VLOOKUP($A111,BASIC_TAB!$C$11:$AU$151,39,0)))</f>
        <v/>
      </c>
      <c r="P111" s="111" t="str">
        <f>IF(AND(VLOOKUP($A111,BASIC_TAB!$C$11:$AU$151,8,0)="",VLOOKUP($A111,BASIC_TAB!$C$11:$AU$151,9,0)=""),"",IF(VLOOKUP($A111,BASIC_TAB!$C$11:$AU$151,40,0)="*",0,VLOOKUP($A111,BASIC_TAB!$C$11:$AU$151,40,0)))</f>
        <v/>
      </c>
      <c r="Q111" s="111" t="str">
        <f>IF(AND(VLOOKUP($A111,BASIC_TAB!$C$11:$AU$151,8,0)="",VLOOKUP($A111,BASIC_TAB!$C$11:$AU$151,9,0)=""),"",IF(VLOOKUP($A111,BASIC_TAB!$C$11:$AU$151,41,0)="*",0,VLOOKUP($A111,BASIC_TAB!$C$11:$AU$151,41,0)))</f>
        <v/>
      </c>
      <c r="R111" s="111" t="str">
        <f>IF(AND(VLOOKUP($A111,BASIC_TAB!$C$11:$AU$151,8,0)="",VLOOKUP($A111,BASIC_TAB!$C$11:$AU$151,9,0)=""),"",IF(VLOOKUP($A111,BASIC_TAB!$C$11:$AU$151,42,0)="*",0,VLOOKUP($A111,BASIC_TAB!$C$11:$AU$151,42,0)))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VLOOKUP(LARGE(BASIC_TAB!$A$11:$A$151,ROW(A112)-5),BASIC_TAB!$A$11:$C$151,3,0)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IF(AND(VLOOKUP($A112,BASIC_TAB!$C$11:$AU$151,8,0)="",VLOOKUP($A112,BASIC_TAB!$C$11:$AU$151,9,0)=""),"",IF(VLOOKUP($A112,BASIC_TAB!$C$11:$AU$151,39,0)="*",0,VLOOKUP($A112,BASIC_TAB!$C$11:$AU$151,39,0)))</f>
        <v/>
      </c>
      <c r="P112" s="111" t="str">
        <f>IF(AND(VLOOKUP($A112,BASIC_TAB!$C$11:$AU$151,8,0)="",VLOOKUP($A112,BASIC_TAB!$C$11:$AU$151,9,0)=""),"",IF(VLOOKUP($A112,BASIC_TAB!$C$11:$AU$151,40,0)="*",0,VLOOKUP($A112,BASIC_TAB!$C$11:$AU$151,40,0)))</f>
        <v/>
      </c>
      <c r="Q112" s="111" t="str">
        <f>IF(AND(VLOOKUP($A112,BASIC_TAB!$C$11:$AU$151,8,0)="",VLOOKUP($A112,BASIC_TAB!$C$11:$AU$151,9,0)=""),"",IF(VLOOKUP($A112,BASIC_TAB!$C$11:$AU$151,41,0)="*",0,VLOOKUP($A112,BASIC_TAB!$C$11:$AU$151,41,0)))</f>
        <v/>
      </c>
      <c r="R112" s="111" t="str">
        <f>IF(AND(VLOOKUP($A112,BASIC_TAB!$C$11:$AU$151,8,0)="",VLOOKUP($A112,BASIC_TAB!$C$11:$AU$151,9,0)=""),"",IF(VLOOKUP($A112,BASIC_TAB!$C$11:$AU$151,42,0)="*",0,VLOOKUP($A112,BASIC_TAB!$C$11:$AU$151,42,0)))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VLOOKUP(LARGE(BASIC_TAB!$A$11:$A$151,ROW(A113)-5),BASIC_TAB!$A$11:$C$151,3,0)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IF(AND(VLOOKUP($A113,BASIC_TAB!$C$11:$AU$151,8,0)="",VLOOKUP($A113,BASIC_TAB!$C$11:$AU$151,9,0)=""),"",IF(VLOOKUP($A113,BASIC_TAB!$C$11:$AU$151,39,0)="*",0,VLOOKUP($A113,BASIC_TAB!$C$11:$AU$151,39,0)))</f>
        <v/>
      </c>
      <c r="P113" s="111" t="str">
        <f>IF(AND(VLOOKUP($A113,BASIC_TAB!$C$11:$AU$151,8,0)="",VLOOKUP($A113,BASIC_TAB!$C$11:$AU$151,9,0)=""),"",IF(VLOOKUP($A113,BASIC_TAB!$C$11:$AU$151,40,0)="*",0,VLOOKUP($A113,BASIC_TAB!$C$11:$AU$151,40,0)))</f>
        <v/>
      </c>
      <c r="Q113" s="111" t="str">
        <f>IF(AND(VLOOKUP($A113,BASIC_TAB!$C$11:$AU$151,8,0)="",VLOOKUP($A113,BASIC_TAB!$C$11:$AU$151,9,0)=""),"",IF(VLOOKUP($A113,BASIC_TAB!$C$11:$AU$151,41,0)="*",0,VLOOKUP($A113,BASIC_TAB!$C$11:$AU$151,41,0)))</f>
        <v/>
      </c>
      <c r="R113" s="111" t="str">
        <f>IF(AND(VLOOKUP($A113,BASIC_TAB!$C$11:$AU$151,8,0)="",VLOOKUP($A113,BASIC_TAB!$C$11:$AU$151,9,0)=""),"",IF(VLOOKUP($A113,BASIC_TAB!$C$11:$AU$151,42,0)="*",0,VLOOKUP($A113,BASIC_TAB!$C$11:$AU$151,42,0)))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VLOOKUP(LARGE(BASIC_TAB!$A$11:$A$151,ROW(A114)-5),BASIC_TAB!$A$11:$C$151,3,0)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IF(AND(VLOOKUP($A114,BASIC_TAB!$C$11:$AU$151,8,0)="",VLOOKUP($A114,BASIC_TAB!$C$11:$AU$151,9,0)=""),"",IF(VLOOKUP($A114,BASIC_TAB!$C$11:$AU$151,39,0)="*",0,VLOOKUP($A114,BASIC_TAB!$C$11:$AU$151,39,0)))</f>
        <v/>
      </c>
      <c r="P114" s="111" t="str">
        <f>IF(AND(VLOOKUP($A114,BASIC_TAB!$C$11:$AU$151,8,0)="",VLOOKUP($A114,BASIC_TAB!$C$11:$AU$151,9,0)=""),"",IF(VLOOKUP($A114,BASIC_TAB!$C$11:$AU$151,40,0)="*",0,VLOOKUP($A114,BASIC_TAB!$C$11:$AU$151,40,0)))</f>
        <v/>
      </c>
      <c r="Q114" s="111" t="str">
        <f>IF(AND(VLOOKUP($A114,BASIC_TAB!$C$11:$AU$151,8,0)="",VLOOKUP($A114,BASIC_TAB!$C$11:$AU$151,9,0)=""),"",IF(VLOOKUP($A114,BASIC_TAB!$C$11:$AU$151,41,0)="*",0,VLOOKUP($A114,BASIC_TAB!$C$11:$AU$151,41,0)))</f>
        <v/>
      </c>
      <c r="R114" s="111" t="str">
        <f>IF(AND(VLOOKUP($A114,BASIC_TAB!$C$11:$AU$151,8,0)="",VLOOKUP($A114,BASIC_TAB!$C$11:$AU$151,9,0)=""),"",IF(VLOOKUP($A114,BASIC_TAB!$C$11:$AU$151,42,0)="*",0,VLOOKUP($A114,BASIC_TAB!$C$11:$AU$151,42,0)))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VLOOKUP(LARGE(BASIC_TAB!$A$11:$A$151,ROW(A115)-5),BASIC_TAB!$A$11:$C$151,3,0)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IF(AND(VLOOKUP($A115,BASIC_TAB!$C$11:$AU$151,8,0)="",VLOOKUP($A115,BASIC_TAB!$C$11:$AU$151,9,0)=""),"",IF(VLOOKUP($A115,BASIC_TAB!$C$11:$AU$151,39,0)="*",0,VLOOKUP($A115,BASIC_TAB!$C$11:$AU$151,39,0)))</f>
        <v/>
      </c>
      <c r="P115" s="111" t="str">
        <f>IF(AND(VLOOKUP($A115,BASIC_TAB!$C$11:$AU$151,8,0)="",VLOOKUP($A115,BASIC_TAB!$C$11:$AU$151,9,0)=""),"",IF(VLOOKUP($A115,BASIC_TAB!$C$11:$AU$151,40,0)="*",0,VLOOKUP($A115,BASIC_TAB!$C$11:$AU$151,40,0)))</f>
        <v/>
      </c>
      <c r="Q115" s="111" t="str">
        <f>IF(AND(VLOOKUP($A115,BASIC_TAB!$C$11:$AU$151,8,0)="",VLOOKUP($A115,BASIC_TAB!$C$11:$AU$151,9,0)=""),"",IF(VLOOKUP($A115,BASIC_TAB!$C$11:$AU$151,41,0)="*",0,VLOOKUP($A115,BASIC_TAB!$C$11:$AU$151,41,0)))</f>
        <v/>
      </c>
      <c r="R115" s="111" t="str">
        <f>IF(AND(VLOOKUP($A115,BASIC_TAB!$C$11:$AU$151,8,0)="",VLOOKUP($A115,BASIC_TAB!$C$11:$AU$151,9,0)=""),"",IF(VLOOKUP($A115,BASIC_TAB!$C$11:$AU$151,42,0)="*",0,VLOOKUP($A115,BASIC_TAB!$C$11:$AU$151,42,0)))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VLOOKUP(LARGE(BASIC_TAB!$A$11:$A$151,ROW(A116)-5),BASIC_TAB!$A$11:$C$151,3,0)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IF(AND(VLOOKUP($A116,BASIC_TAB!$C$11:$AU$151,8,0)="",VLOOKUP($A116,BASIC_TAB!$C$11:$AU$151,9,0)=""),"",IF(VLOOKUP($A116,BASIC_TAB!$C$11:$AU$151,39,0)="*",0,VLOOKUP($A116,BASIC_TAB!$C$11:$AU$151,39,0)))</f>
        <v/>
      </c>
      <c r="P116" s="111" t="str">
        <f>IF(AND(VLOOKUP($A116,BASIC_TAB!$C$11:$AU$151,8,0)="",VLOOKUP($A116,BASIC_TAB!$C$11:$AU$151,9,0)=""),"",IF(VLOOKUP($A116,BASIC_TAB!$C$11:$AU$151,40,0)="*",0,VLOOKUP($A116,BASIC_TAB!$C$11:$AU$151,40,0)))</f>
        <v/>
      </c>
      <c r="Q116" s="111" t="str">
        <f>IF(AND(VLOOKUP($A116,BASIC_TAB!$C$11:$AU$151,8,0)="",VLOOKUP($A116,BASIC_TAB!$C$11:$AU$151,9,0)=""),"",IF(VLOOKUP($A116,BASIC_TAB!$C$11:$AU$151,41,0)="*",0,VLOOKUP($A116,BASIC_TAB!$C$11:$AU$151,41,0)))</f>
        <v/>
      </c>
      <c r="R116" s="111" t="str">
        <f>IF(AND(VLOOKUP($A116,BASIC_TAB!$C$11:$AU$151,8,0)="",VLOOKUP($A116,BASIC_TAB!$C$11:$AU$151,9,0)=""),"",IF(VLOOKUP($A116,BASIC_TAB!$C$11:$AU$151,42,0)="*",0,VLOOKUP($A116,BASIC_TAB!$C$11:$AU$151,42,0)))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VLOOKUP(LARGE(BASIC_TAB!$A$11:$A$151,ROW(A117)-5),BASIC_TAB!$A$11:$C$151,3,0)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IF(AND(VLOOKUP($A117,BASIC_TAB!$C$11:$AU$151,8,0)="",VLOOKUP($A117,BASIC_TAB!$C$11:$AU$151,9,0)=""),"",IF(VLOOKUP($A117,BASIC_TAB!$C$11:$AU$151,39,0)="*",0,VLOOKUP($A117,BASIC_TAB!$C$11:$AU$151,39,0)))</f>
        <v/>
      </c>
      <c r="P117" s="111" t="str">
        <f>IF(AND(VLOOKUP($A117,BASIC_TAB!$C$11:$AU$151,8,0)="",VLOOKUP($A117,BASIC_TAB!$C$11:$AU$151,9,0)=""),"",IF(VLOOKUP($A117,BASIC_TAB!$C$11:$AU$151,40,0)="*",0,VLOOKUP($A117,BASIC_TAB!$C$11:$AU$151,40,0)))</f>
        <v/>
      </c>
      <c r="Q117" s="111" t="str">
        <f>IF(AND(VLOOKUP($A117,BASIC_TAB!$C$11:$AU$151,8,0)="",VLOOKUP($A117,BASIC_TAB!$C$11:$AU$151,9,0)=""),"",IF(VLOOKUP($A117,BASIC_TAB!$C$11:$AU$151,41,0)="*",0,VLOOKUP($A117,BASIC_TAB!$C$11:$AU$151,41,0)))</f>
        <v/>
      </c>
      <c r="R117" s="111" t="str">
        <f>IF(AND(VLOOKUP($A117,BASIC_TAB!$C$11:$AU$151,8,0)="",VLOOKUP($A117,BASIC_TAB!$C$11:$AU$151,9,0)=""),"",IF(VLOOKUP($A117,BASIC_TAB!$C$11:$AU$151,42,0)="*",0,VLOOKUP($A117,BASIC_TAB!$C$11:$AU$151,42,0)))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VLOOKUP(LARGE(BASIC_TAB!$A$11:$A$151,ROW(A118)-5),BASIC_TAB!$A$11:$C$151,3,0)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IF(AND(VLOOKUP($A118,BASIC_TAB!$C$11:$AU$151,8,0)="",VLOOKUP($A118,BASIC_TAB!$C$11:$AU$151,9,0)=""),"",IF(VLOOKUP($A118,BASIC_TAB!$C$11:$AU$151,39,0)="*",0,VLOOKUP($A118,BASIC_TAB!$C$11:$AU$151,39,0)))</f>
        <v/>
      </c>
      <c r="P118" s="111" t="str">
        <f>IF(AND(VLOOKUP($A118,BASIC_TAB!$C$11:$AU$151,8,0)="",VLOOKUP($A118,BASIC_TAB!$C$11:$AU$151,9,0)=""),"",IF(VLOOKUP($A118,BASIC_TAB!$C$11:$AU$151,40,0)="*",0,VLOOKUP($A118,BASIC_TAB!$C$11:$AU$151,40,0)))</f>
        <v/>
      </c>
      <c r="Q118" s="111" t="str">
        <f>IF(AND(VLOOKUP($A118,BASIC_TAB!$C$11:$AU$151,8,0)="",VLOOKUP($A118,BASIC_TAB!$C$11:$AU$151,9,0)=""),"",IF(VLOOKUP($A118,BASIC_TAB!$C$11:$AU$151,41,0)="*",0,VLOOKUP($A118,BASIC_TAB!$C$11:$AU$151,41,0)))</f>
        <v/>
      </c>
      <c r="R118" s="111" t="str">
        <f>IF(AND(VLOOKUP($A118,BASIC_TAB!$C$11:$AU$151,8,0)="",VLOOKUP($A118,BASIC_TAB!$C$11:$AU$151,9,0)=""),"",IF(VLOOKUP($A118,BASIC_TAB!$C$11:$AU$151,42,0)="*",0,VLOOKUP($A118,BASIC_TAB!$C$11:$AU$151,42,0)))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VLOOKUP(LARGE(BASIC_TAB!$A$11:$A$151,ROW(A119)-5),BASIC_TAB!$A$11:$C$151,3,0)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IF(AND(VLOOKUP($A119,BASIC_TAB!$C$11:$AU$151,8,0)="",VLOOKUP($A119,BASIC_TAB!$C$11:$AU$151,9,0)=""),"",IF(VLOOKUP($A119,BASIC_TAB!$C$11:$AU$151,39,0)="*",0,VLOOKUP($A119,BASIC_TAB!$C$11:$AU$151,39,0)))</f>
        <v/>
      </c>
      <c r="P119" s="111" t="str">
        <f>IF(AND(VLOOKUP($A119,BASIC_TAB!$C$11:$AU$151,8,0)="",VLOOKUP($A119,BASIC_TAB!$C$11:$AU$151,9,0)=""),"",IF(VLOOKUP($A119,BASIC_TAB!$C$11:$AU$151,40,0)="*",0,VLOOKUP($A119,BASIC_TAB!$C$11:$AU$151,40,0)))</f>
        <v/>
      </c>
      <c r="Q119" s="111" t="str">
        <f>IF(AND(VLOOKUP($A119,BASIC_TAB!$C$11:$AU$151,8,0)="",VLOOKUP($A119,BASIC_TAB!$C$11:$AU$151,9,0)=""),"",IF(VLOOKUP($A119,BASIC_TAB!$C$11:$AU$151,41,0)="*",0,VLOOKUP($A119,BASIC_TAB!$C$11:$AU$151,41,0)))</f>
        <v/>
      </c>
      <c r="R119" s="111" t="str">
        <f>IF(AND(VLOOKUP($A119,BASIC_TAB!$C$11:$AU$151,8,0)="",VLOOKUP($A119,BASIC_TAB!$C$11:$AU$151,9,0)=""),"",IF(VLOOKUP($A119,BASIC_TAB!$C$11:$AU$151,42,0)="*",0,VLOOKUP($A119,BASIC_TAB!$C$11:$AU$151,42,0)))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VLOOKUP(LARGE(BASIC_TAB!$A$11:$A$151,ROW(A120)-5),BASIC_TAB!$A$11:$C$151,3,0)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IF(AND(VLOOKUP($A120,BASIC_TAB!$C$11:$AU$151,8,0)="",VLOOKUP($A120,BASIC_TAB!$C$11:$AU$151,9,0)=""),"",IF(VLOOKUP($A120,BASIC_TAB!$C$11:$AU$151,39,0)="*",0,VLOOKUP($A120,BASIC_TAB!$C$11:$AU$151,39,0)))</f>
        <v/>
      </c>
      <c r="P120" s="111" t="str">
        <f>IF(AND(VLOOKUP($A120,BASIC_TAB!$C$11:$AU$151,8,0)="",VLOOKUP($A120,BASIC_TAB!$C$11:$AU$151,9,0)=""),"",IF(VLOOKUP($A120,BASIC_TAB!$C$11:$AU$151,40,0)="*",0,VLOOKUP($A120,BASIC_TAB!$C$11:$AU$151,40,0)))</f>
        <v/>
      </c>
      <c r="Q120" s="111" t="str">
        <f>IF(AND(VLOOKUP($A120,BASIC_TAB!$C$11:$AU$151,8,0)="",VLOOKUP($A120,BASIC_TAB!$C$11:$AU$151,9,0)=""),"",IF(VLOOKUP($A120,BASIC_TAB!$C$11:$AU$151,41,0)="*",0,VLOOKUP($A120,BASIC_TAB!$C$11:$AU$151,41,0)))</f>
        <v/>
      </c>
      <c r="R120" s="111" t="str">
        <f>IF(AND(VLOOKUP($A120,BASIC_TAB!$C$11:$AU$151,8,0)="",VLOOKUP($A120,BASIC_TAB!$C$11:$AU$151,9,0)=""),"",IF(VLOOKUP($A120,BASIC_TAB!$C$11:$AU$151,42,0)="*",0,VLOOKUP($A120,BASIC_TAB!$C$11:$AU$151,42,0)))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VLOOKUP(LARGE(BASIC_TAB!$A$11:$A$151,ROW(A121)-5),BASIC_TAB!$A$11:$C$151,3,0)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IF(AND(VLOOKUP($A121,BASIC_TAB!$C$11:$AU$151,8,0)="",VLOOKUP($A121,BASIC_TAB!$C$11:$AU$151,9,0)=""),"",IF(VLOOKUP($A121,BASIC_TAB!$C$11:$AU$151,39,0)="*",0,VLOOKUP($A121,BASIC_TAB!$C$11:$AU$151,39,0)))</f>
        <v/>
      </c>
      <c r="P121" s="111" t="str">
        <f>IF(AND(VLOOKUP($A121,BASIC_TAB!$C$11:$AU$151,8,0)="",VLOOKUP($A121,BASIC_TAB!$C$11:$AU$151,9,0)=""),"",IF(VLOOKUP($A121,BASIC_TAB!$C$11:$AU$151,40,0)="*",0,VLOOKUP($A121,BASIC_TAB!$C$11:$AU$151,40,0)))</f>
        <v/>
      </c>
      <c r="Q121" s="111" t="str">
        <f>IF(AND(VLOOKUP($A121,BASIC_TAB!$C$11:$AU$151,8,0)="",VLOOKUP($A121,BASIC_TAB!$C$11:$AU$151,9,0)=""),"",IF(VLOOKUP($A121,BASIC_TAB!$C$11:$AU$151,41,0)="*",0,VLOOKUP($A121,BASIC_TAB!$C$11:$AU$151,41,0)))</f>
        <v/>
      </c>
      <c r="R121" s="111" t="str">
        <f>IF(AND(VLOOKUP($A121,BASIC_TAB!$C$11:$AU$151,8,0)="",VLOOKUP($A121,BASIC_TAB!$C$11:$AU$151,9,0)=""),"",IF(VLOOKUP($A121,BASIC_TAB!$C$11:$AU$151,42,0)="*",0,VLOOKUP($A121,BASIC_TAB!$C$11:$AU$151,42,0)))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VLOOKUP(LARGE(BASIC_TAB!$A$11:$A$151,ROW(A122)-5),BASIC_TAB!$A$11:$C$151,3,0)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IF(AND(VLOOKUP($A122,BASIC_TAB!$C$11:$AU$151,8,0)="",VLOOKUP($A122,BASIC_TAB!$C$11:$AU$151,9,0)=""),"",IF(VLOOKUP($A122,BASIC_TAB!$C$11:$AU$151,39,0)="*",0,VLOOKUP($A122,BASIC_TAB!$C$11:$AU$151,39,0)))</f>
        <v/>
      </c>
      <c r="P122" s="111" t="str">
        <f>IF(AND(VLOOKUP($A122,BASIC_TAB!$C$11:$AU$151,8,0)="",VLOOKUP($A122,BASIC_TAB!$C$11:$AU$151,9,0)=""),"",IF(VLOOKUP($A122,BASIC_TAB!$C$11:$AU$151,40,0)="*",0,VLOOKUP($A122,BASIC_TAB!$C$11:$AU$151,40,0)))</f>
        <v/>
      </c>
      <c r="Q122" s="111" t="str">
        <f>IF(AND(VLOOKUP($A122,BASIC_TAB!$C$11:$AU$151,8,0)="",VLOOKUP($A122,BASIC_TAB!$C$11:$AU$151,9,0)=""),"",IF(VLOOKUP($A122,BASIC_TAB!$C$11:$AU$151,41,0)="*",0,VLOOKUP($A122,BASIC_TAB!$C$11:$AU$151,41,0)))</f>
        <v/>
      </c>
      <c r="R122" s="111" t="str">
        <f>IF(AND(VLOOKUP($A122,BASIC_TAB!$C$11:$AU$151,8,0)="",VLOOKUP($A122,BASIC_TAB!$C$11:$AU$151,9,0)=""),"",IF(VLOOKUP($A122,BASIC_TAB!$C$11:$AU$151,42,0)="*",0,VLOOKUP($A122,BASIC_TAB!$C$11:$AU$151,42,0)))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VLOOKUP(LARGE(BASIC_TAB!$A$11:$A$151,ROW(A123)-5),BASIC_TAB!$A$11:$C$151,3,0)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IF(AND(VLOOKUP($A123,BASIC_TAB!$C$11:$AU$151,8,0)="",VLOOKUP($A123,BASIC_TAB!$C$11:$AU$151,9,0)=""),"",IF(VLOOKUP($A123,BASIC_TAB!$C$11:$AU$151,39,0)="*",0,VLOOKUP($A123,BASIC_TAB!$C$11:$AU$151,39,0)))</f>
        <v/>
      </c>
      <c r="P123" s="111" t="str">
        <f>IF(AND(VLOOKUP($A123,BASIC_TAB!$C$11:$AU$151,8,0)="",VLOOKUP($A123,BASIC_TAB!$C$11:$AU$151,9,0)=""),"",IF(VLOOKUP($A123,BASIC_TAB!$C$11:$AU$151,40,0)="*",0,VLOOKUP($A123,BASIC_TAB!$C$11:$AU$151,40,0)))</f>
        <v/>
      </c>
      <c r="Q123" s="111" t="str">
        <f>IF(AND(VLOOKUP($A123,BASIC_TAB!$C$11:$AU$151,8,0)="",VLOOKUP($A123,BASIC_TAB!$C$11:$AU$151,9,0)=""),"",IF(VLOOKUP($A123,BASIC_TAB!$C$11:$AU$151,41,0)="*",0,VLOOKUP($A123,BASIC_TAB!$C$11:$AU$151,41,0)))</f>
        <v/>
      </c>
      <c r="R123" s="111" t="str">
        <f>IF(AND(VLOOKUP($A123,BASIC_TAB!$C$11:$AU$151,8,0)="",VLOOKUP($A123,BASIC_TAB!$C$11:$AU$151,9,0)=""),"",IF(VLOOKUP($A123,BASIC_TAB!$C$11:$AU$151,42,0)="*",0,VLOOKUP($A123,BASIC_TAB!$C$11:$AU$151,42,0)))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VLOOKUP(LARGE(BASIC_TAB!$A$11:$A$151,ROW(A124)-5),BASIC_TAB!$A$11:$C$151,3,0)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IF(AND(VLOOKUP($A124,BASIC_TAB!$C$11:$AU$151,8,0)="",VLOOKUP($A124,BASIC_TAB!$C$11:$AU$151,9,0)=""),"",IF(VLOOKUP($A124,BASIC_TAB!$C$11:$AU$151,39,0)="*",0,VLOOKUP($A124,BASIC_TAB!$C$11:$AU$151,39,0)))</f>
        <v/>
      </c>
      <c r="P124" s="111" t="str">
        <f>IF(AND(VLOOKUP($A124,BASIC_TAB!$C$11:$AU$151,8,0)="",VLOOKUP($A124,BASIC_TAB!$C$11:$AU$151,9,0)=""),"",IF(VLOOKUP($A124,BASIC_TAB!$C$11:$AU$151,40,0)="*",0,VLOOKUP($A124,BASIC_TAB!$C$11:$AU$151,40,0)))</f>
        <v/>
      </c>
      <c r="Q124" s="111" t="str">
        <f>IF(AND(VLOOKUP($A124,BASIC_TAB!$C$11:$AU$151,8,0)="",VLOOKUP($A124,BASIC_TAB!$C$11:$AU$151,9,0)=""),"",IF(VLOOKUP($A124,BASIC_TAB!$C$11:$AU$151,41,0)="*",0,VLOOKUP($A124,BASIC_TAB!$C$11:$AU$151,41,0)))</f>
        <v/>
      </c>
      <c r="R124" s="111" t="str">
        <f>IF(AND(VLOOKUP($A124,BASIC_TAB!$C$11:$AU$151,8,0)="",VLOOKUP($A124,BASIC_TAB!$C$11:$AU$151,9,0)=""),"",IF(VLOOKUP($A124,BASIC_TAB!$C$11:$AU$151,42,0)="*",0,VLOOKUP($A124,BASIC_TAB!$C$11:$AU$151,42,0)))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VLOOKUP(LARGE(BASIC_TAB!$A$11:$A$151,ROW(A125)-5),BASIC_TAB!$A$11:$C$151,3,0)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IF(AND(VLOOKUP($A125,BASIC_TAB!$C$11:$AU$151,8,0)="",VLOOKUP($A125,BASIC_TAB!$C$11:$AU$151,9,0)=""),"",IF(VLOOKUP($A125,BASIC_TAB!$C$11:$AU$151,39,0)="*",0,VLOOKUP($A125,BASIC_TAB!$C$11:$AU$151,39,0)))</f>
        <v/>
      </c>
      <c r="P125" s="111" t="str">
        <f>IF(AND(VLOOKUP($A125,BASIC_TAB!$C$11:$AU$151,8,0)="",VLOOKUP($A125,BASIC_TAB!$C$11:$AU$151,9,0)=""),"",IF(VLOOKUP($A125,BASIC_TAB!$C$11:$AU$151,40,0)="*",0,VLOOKUP($A125,BASIC_TAB!$C$11:$AU$151,40,0)))</f>
        <v/>
      </c>
      <c r="Q125" s="111" t="str">
        <f>IF(AND(VLOOKUP($A125,BASIC_TAB!$C$11:$AU$151,8,0)="",VLOOKUP($A125,BASIC_TAB!$C$11:$AU$151,9,0)=""),"",IF(VLOOKUP($A125,BASIC_TAB!$C$11:$AU$151,41,0)="*",0,VLOOKUP($A125,BASIC_TAB!$C$11:$AU$151,41,0)))</f>
        <v/>
      </c>
      <c r="R125" s="111" t="str">
        <f>IF(AND(VLOOKUP($A125,BASIC_TAB!$C$11:$AU$151,8,0)="",VLOOKUP($A125,BASIC_TAB!$C$11:$AU$151,9,0)=""),"",IF(VLOOKUP($A125,BASIC_TAB!$C$11:$AU$151,42,0)="*",0,VLOOKUP($A125,BASIC_TAB!$C$11:$AU$151,42,0)))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VLOOKUP(LARGE(BASIC_TAB!$A$11:$A$151,ROW(A126)-5),BASIC_TAB!$A$11:$C$151,3,0)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IF(AND(VLOOKUP($A126,BASIC_TAB!$C$11:$AU$151,8,0)="",VLOOKUP($A126,BASIC_TAB!$C$11:$AU$151,9,0)=""),"",IF(VLOOKUP($A126,BASIC_TAB!$C$11:$AU$151,39,0)="*",0,VLOOKUP($A126,BASIC_TAB!$C$11:$AU$151,39,0)))</f>
        <v/>
      </c>
      <c r="P126" s="111" t="str">
        <f>IF(AND(VLOOKUP($A126,BASIC_TAB!$C$11:$AU$151,8,0)="",VLOOKUP($A126,BASIC_TAB!$C$11:$AU$151,9,0)=""),"",IF(VLOOKUP($A126,BASIC_TAB!$C$11:$AU$151,40,0)="*",0,VLOOKUP($A126,BASIC_TAB!$C$11:$AU$151,40,0)))</f>
        <v/>
      </c>
      <c r="Q126" s="111" t="str">
        <f>IF(AND(VLOOKUP($A126,BASIC_TAB!$C$11:$AU$151,8,0)="",VLOOKUP($A126,BASIC_TAB!$C$11:$AU$151,9,0)=""),"",IF(VLOOKUP($A126,BASIC_TAB!$C$11:$AU$151,41,0)="*",0,VLOOKUP($A126,BASIC_TAB!$C$11:$AU$151,41,0)))</f>
        <v/>
      </c>
      <c r="R126" s="111" t="str">
        <f>IF(AND(VLOOKUP($A126,BASIC_TAB!$C$11:$AU$151,8,0)="",VLOOKUP($A126,BASIC_TAB!$C$11:$AU$151,9,0)=""),"",IF(VLOOKUP($A126,BASIC_TAB!$C$11:$AU$151,42,0)="*",0,VLOOKUP($A126,BASIC_TAB!$C$11:$AU$151,42,0)))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VLOOKUP(LARGE(BASIC_TAB!$A$11:$A$151,ROW(A127)-5),BASIC_TAB!$A$11:$C$151,3,0)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IF(AND(VLOOKUP($A127,BASIC_TAB!$C$11:$AU$151,8,0)="",VLOOKUP($A127,BASIC_TAB!$C$11:$AU$151,9,0)=""),"",IF(VLOOKUP($A127,BASIC_TAB!$C$11:$AU$151,39,0)="*",0,VLOOKUP($A127,BASIC_TAB!$C$11:$AU$151,39,0)))</f>
        <v/>
      </c>
      <c r="P127" s="111" t="str">
        <f>IF(AND(VLOOKUP($A127,BASIC_TAB!$C$11:$AU$151,8,0)="",VLOOKUP($A127,BASIC_TAB!$C$11:$AU$151,9,0)=""),"",IF(VLOOKUP($A127,BASIC_TAB!$C$11:$AU$151,40,0)="*",0,VLOOKUP($A127,BASIC_TAB!$C$11:$AU$151,40,0)))</f>
        <v/>
      </c>
      <c r="Q127" s="111" t="str">
        <f>IF(AND(VLOOKUP($A127,BASIC_TAB!$C$11:$AU$151,8,0)="",VLOOKUP($A127,BASIC_TAB!$C$11:$AU$151,9,0)=""),"",IF(VLOOKUP($A127,BASIC_TAB!$C$11:$AU$151,41,0)="*",0,VLOOKUP($A127,BASIC_TAB!$C$11:$AU$151,41,0)))</f>
        <v/>
      </c>
      <c r="R127" s="111" t="str">
        <f>IF(AND(VLOOKUP($A127,BASIC_TAB!$C$11:$AU$151,8,0)="",VLOOKUP($A127,BASIC_TAB!$C$11:$AU$151,9,0)=""),"",IF(VLOOKUP($A127,BASIC_TAB!$C$11:$AU$151,42,0)="*",0,VLOOKUP($A127,BASIC_TAB!$C$11:$AU$151,42,0)))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VLOOKUP(LARGE(BASIC_TAB!$A$11:$A$151,ROW(A128)-5),BASIC_TAB!$A$11:$C$151,3,0)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IF(AND(VLOOKUP($A128,BASIC_TAB!$C$11:$AU$151,8,0)="",VLOOKUP($A128,BASIC_TAB!$C$11:$AU$151,9,0)=""),"",IF(VLOOKUP($A128,BASIC_TAB!$C$11:$AU$151,39,0)="*",0,VLOOKUP($A128,BASIC_TAB!$C$11:$AU$151,39,0)))</f>
        <v/>
      </c>
      <c r="P128" s="111" t="str">
        <f>IF(AND(VLOOKUP($A128,BASIC_TAB!$C$11:$AU$151,8,0)="",VLOOKUP($A128,BASIC_TAB!$C$11:$AU$151,9,0)=""),"",IF(VLOOKUP($A128,BASIC_TAB!$C$11:$AU$151,40,0)="*",0,VLOOKUP($A128,BASIC_TAB!$C$11:$AU$151,40,0)))</f>
        <v/>
      </c>
      <c r="Q128" s="111" t="str">
        <f>IF(AND(VLOOKUP($A128,BASIC_TAB!$C$11:$AU$151,8,0)="",VLOOKUP($A128,BASIC_TAB!$C$11:$AU$151,9,0)=""),"",IF(VLOOKUP($A128,BASIC_TAB!$C$11:$AU$151,41,0)="*",0,VLOOKUP($A128,BASIC_TAB!$C$11:$AU$151,41,0)))</f>
        <v/>
      </c>
      <c r="R128" s="111" t="str">
        <f>IF(AND(VLOOKUP($A128,BASIC_TAB!$C$11:$AU$151,8,0)="",VLOOKUP($A128,BASIC_TAB!$C$11:$AU$151,9,0)=""),"",IF(VLOOKUP($A128,BASIC_TAB!$C$11:$AU$151,42,0)="*",0,VLOOKUP($A128,BASIC_TAB!$C$11:$AU$151,42,0)))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VLOOKUP(LARGE(BASIC_TAB!$A$11:$A$151,ROW(A129)-5),BASIC_TAB!$A$11:$C$151,3,0)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IF(AND(VLOOKUP($A129,BASIC_TAB!$C$11:$AU$151,8,0)="",VLOOKUP($A129,BASIC_TAB!$C$11:$AU$151,9,0)=""),"",IF(VLOOKUP($A129,BASIC_TAB!$C$11:$AU$151,39,0)="*",0,VLOOKUP($A129,BASIC_TAB!$C$11:$AU$151,39,0)))</f>
        <v/>
      </c>
      <c r="P129" s="111" t="str">
        <f>IF(AND(VLOOKUP($A129,BASIC_TAB!$C$11:$AU$151,8,0)="",VLOOKUP($A129,BASIC_TAB!$C$11:$AU$151,9,0)=""),"",IF(VLOOKUP($A129,BASIC_TAB!$C$11:$AU$151,40,0)="*",0,VLOOKUP($A129,BASIC_TAB!$C$11:$AU$151,40,0)))</f>
        <v/>
      </c>
      <c r="Q129" s="111" t="str">
        <f>IF(AND(VLOOKUP($A129,BASIC_TAB!$C$11:$AU$151,8,0)="",VLOOKUP($A129,BASIC_TAB!$C$11:$AU$151,9,0)=""),"",IF(VLOOKUP($A129,BASIC_TAB!$C$11:$AU$151,41,0)="*",0,VLOOKUP($A129,BASIC_TAB!$C$11:$AU$151,41,0)))</f>
        <v/>
      </c>
      <c r="R129" s="111" t="str">
        <f>IF(AND(VLOOKUP($A129,BASIC_TAB!$C$11:$AU$151,8,0)="",VLOOKUP($A129,BASIC_TAB!$C$11:$AU$151,9,0)=""),"",IF(VLOOKUP($A129,BASIC_TAB!$C$11:$AU$151,42,0)="*",0,VLOOKUP($A129,BASIC_TAB!$C$11:$AU$151,42,0)))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VLOOKUP(LARGE(BASIC_TAB!$A$11:$A$151,ROW(A130)-5),BASIC_TAB!$A$11:$C$151,3,0)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IF(AND(VLOOKUP($A130,BASIC_TAB!$C$11:$AU$151,8,0)="",VLOOKUP($A130,BASIC_TAB!$C$11:$AU$151,9,0)=""),"",IF(VLOOKUP($A130,BASIC_TAB!$C$11:$AU$151,39,0)="*",0,VLOOKUP($A130,BASIC_TAB!$C$11:$AU$151,39,0)))</f>
        <v/>
      </c>
      <c r="P130" s="111" t="str">
        <f>IF(AND(VLOOKUP($A130,BASIC_TAB!$C$11:$AU$151,8,0)="",VLOOKUP($A130,BASIC_TAB!$C$11:$AU$151,9,0)=""),"",IF(VLOOKUP($A130,BASIC_TAB!$C$11:$AU$151,40,0)="*",0,VLOOKUP($A130,BASIC_TAB!$C$11:$AU$151,40,0)))</f>
        <v/>
      </c>
      <c r="Q130" s="111" t="str">
        <f>IF(AND(VLOOKUP($A130,BASIC_TAB!$C$11:$AU$151,8,0)="",VLOOKUP($A130,BASIC_TAB!$C$11:$AU$151,9,0)=""),"",IF(VLOOKUP($A130,BASIC_TAB!$C$11:$AU$151,41,0)="*",0,VLOOKUP($A130,BASIC_TAB!$C$11:$AU$151,41,0)))</f>
        <v/>
      </c>
      <c r="R130" s="111" t="str">
        <f>IF(AND(VLOOKUP($A130,BASIC_TAB!$C$11:$AU$151,8,0)="",VLOOKUP($A130,BASIC_TAB!$C$11:$AU$151,9,0)=""),"",IF(VLOOKUP($A130,BASIC_TAB!$C$11:$AU$151,42,0)="*",0,VLOOKUP($A130,BASIC_TAB!$C$11:$AU$151,42,0)))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VLOOKUP(LARGE(BASIC_TAB!$A$11:$A$151,ROW(A131)-5),BASIC_TAB!$A$11:$C$151,3,0)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IF(AND(VLOOKUP($A131,BASIC_TAB!$C$11:$AU$151,8,0)="",VLOOKUP($A131,BASIC_TAB!$C$11:$AU$151,9,0)=""),"",IF(VLOOKUP($A131,BASIC_TAB!$C$11:$AU$151,39,0)="*",0,VLOOKUP($A131,BASIC_TAB!$C$11:$AU$151,39,0)))</f>
        <v/>
      </c>
      <c r="P131" s="111" t="str">
        <f>IF(AND(VLOOKUP($A131,BASIC_TAB!$C$11:$AU$151,8,0)="",VLOOKUP($A131,BASIC_TAB!$C$11:$AU$151,9,0)=""),"",IF(VLOOKUP($A131,BASIC_TAB!$C$11:$AU$151,40,0)="*",0,VLOOKUP($A131,BASIC_TAB!$C$11:$AU$151,40,0)))</f>
        <v/>
      </c>
      <c r="Q131" s="111" t="str">
        <f>IF(AND(VLOOKUP($A131,BASIC_TAB!$C$11:$AU$151,8,0)="",VLOOKUP($A131,BASIC_TAB!$C$11:$AU$151,9,0)=""),"",IF(VLOOKUP($A131,BASIC_TAB!$C$11:$AU$151,41,0)="*",0,VLOOKUP($A131,BASIC_TAB!$C$11:$AU$151,41,0)))</f>
        <v/>
      </c>
      <c r="R131" s="111" t="str">
        <f>IF(AND(VLOOKUP($A131,BASIC_TAB!$C$11:$AU$151,8,0)="",VLOOKUP($A131,BASIC_TAB!$C$11:$AU$151,9,0)=""),"",IF(VLOOKUP($A131,BASIC_TAB!$C$11:$AU$151,42,0)="*",0,VLOOKUP($A131,BASIC_TAB!$C$11:$AU$151,42,0)))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VLOOKUP(LARGE(BASIC_TAB!$A$11:$A$151,ROW(A132)-5),BASIC_TAB!$A$11:$C$151,3,0)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IF(AND(VLOOKUP($A132,BASIC_TAB!$C$11:$AU$151,8,0)="",VLOOKUP($A132,BASIC_TAB!$C$11:$AU$151,9,0)=""),"",IF(VLOOKUP($A132,BASIC_TAB!$C$11:$AU$151,39,0)="*",0,VLOOKUP($A132,BASIC_TAB!$C$11:$AU$151,39,0)))</f>
        <v/>
      </c>
      <c r="P132" s="111" t="str">
        <f>IF(AND(VLOOKUP($A132,BASIC_TAB!$C$11:$AU$151,8,0)="",VLOOKUP($A132,BASIC_TAB!$C$11:$AU$151,9,0)=""),"",IF(VLOOKUP($A132,BASIC_TAB!$C$11:$AU$151,40,0)="*",0,VLOOKUP($A132,BASIC_TAB!$C$11:$AU$151,40,0)))</f>
        <v/>
      </c>
      <c r="Q132" s="111" t="str">
        <f>IF(AND(VLOOKUP($A132,BASIC_TAB!$C$11:$AU$151,8,0)="",VLOOKUP($A132,BASIC_TAB!$C$11:$AU$151,9,0)=""),"",IF(VLOOKUP($A132,BASIC_TAB!$C$11:$AU$151,41,0)="*",0,VLOOKUP($A132,BASIC_TAB!$C$11:$AU$151,41,0)))</f>
        <v/>
      </c>
      <c r="R132" s="111" t="str">
        <f>IF(AND(VLOOKUP($A132,BASIC_TAB!$C$11:$AU$151,8,0)="",VLOOKUP($A132,BASIC_TAB!$C$11:$AU$151,9,0)=""),"",IF(VLOOKUP($A132,BASIC_TAB!$C$11:$AU$151,42,0)="*",0,VLOOKUP($A132,BASIC_TAB!$C$11:$AU$151,42,0)))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VLOOKUP(LARGE(BASIC_TAB!$A$11:$A$151,ROW(A133)-5),BASIC_TAB!$A$11:$C$151,3,0)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IF(AND(VLOOKUP($A133,BASIC_TAB!$C$11:$AU$151,8,0)="",VLOOKUP($A133,BASIC_TAB!$C$11:$AU$151,9,0)=""),"",IF(VLOOKUP($A133,BASIC_TAB!$C$11:$AU$151,39,0)="*",0,VLOOKUP($A133,BASIC_TAB!$C$11:$AU$151,39,0)))</f>
        <v/>
      </c>
      <c r="P133" s="111" t="str">
        <f>IF(AND(VLOOKUP($A133,BASIC_TAB!$C$11:$AU$151,8,0)="",VLOOKUP($A133,BASIC_TAB!$C$11:$AU$151,9,0)=""),"",IF(VLOOKUP($A133,BASIC_TAB!$C$11:$AU$151,40,0)="*",0,VLOOKUP($A133,BASIC_TAB!$C$11:$AU$151,40,0)))</f>
        <v/>
      </c>
      <c r="Q133" s="111" t="str">
        <f>IF(AND(VLOOKUP($A133,BASIC_TAB!$C$11:$AU$151,8,0)="",VLOOKUP($A133,BASIC_TAB!$C$11:$AU$151,9,0)=""),"",IF(VLOOKUP($A133,BASIC_TAB!$C$11:$AU$151,41,0)="*",0,VLOOKUP($A133,BASIC_TAB!$C$11:$AU$151,41,0)))</f>
        <v/>
      </c>
      <c r="R133" s="111" t="str">
        <f>IF(AND(VLOOKUP($A133,BASIC_TAB!$C$11:$AU$151,8,0)="",VLOOKUP($A133,BASIC_TAB!$C$11:$AU$151,9,0)=""),"",IF(VLOOKUP($A133,BASIC_TAB!$C$11:$AU$151,42,0)="*",0,VLOOKUP($A133,BASIC_TAB!$C$11:$AU$151,42,0)))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VLOOKUP(LARGE(BASIC_TAB!$A$11:$A$151,ROW(A134)-5),BASIC_TAB!$A$11:$C$151,3,0)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IF(AND(VLOOKUP($A134,BASIC_TAB!$C$11:$AU$151,8,0)="",VLOOKUP($A134,BASIC_TAB!$C$11:$AU$151,9,0)=""),"",IF(VLOOKUP($A134,BASIC_TAB!$C$11:$AU$151,39,0)="*",0,VLOOKUP($A134,BASIC_TAB!$C$11:$AU$151,39,0)))</f>
        <v/>
      </c>
      <c r="P134" s="111" t="str">
        <f>IF(AND(VLOOKUP($A134,BASIC_TAB!$C$11:$AU$151,8,0)="",VLOOKUP($A134,BASIC_TAB!$C$11:$AU$151,9,0)=""),"",IF(VLOOKUP($A134,BASIC_TAB!$C$11:$AU$151,40,0)="*",0,VLOOKUP($A134,BASIC_TAB!$C$11:$AU$151,40,0)))</f>
        <v/>
      </c>
      <c r="Q134" s="111" t="str">
        <f>IF(AND(VLOOKUP($A134,BASIC_TAB!$C$11:$AU$151,8,0)="",VLOOKUP($A134,BASIC_TAB!$C$11:$AU$151,9,0)=""),"",IF(VLOOKUP($A134,BASIC_TAB!$C$11:$AU$151,41,0)="*",0,VLOOKUP($A134,BASIC_TAB!$C$11:$AU$151,41,0)))</f>
        <v/>
      </c>
      <c r="R134" s="111" t="str">
        <f>IF(AND(VLOOKUP($A134,BASIC_TAB!$C$11:$AU$151,8,0)="",VLOOKUP($A134,BASIC_TAB!$C$11:$AU$151,9,0)=""),"",IF(VLOOKUP($A134,BASIC_TAB!$C$11:$AU$151,42,0)="*",0,VLOOKUP($A134,BASIC_TAB!$C$11:$AU$151,42,0)))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VLOOKUP(LARGE(BASIC_TAB!$A$11:$A$151,ROW(A135)-5),BASIC_TAB!$A$11:$C$151,3,0)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IF(AND(VLOOKUP($A135,BASIC_TAB!$C$11:$AU$151,8,0)="",VLOOKUP($A135,BASIC_TAB!$C$11:$AU$151,9,0)=""),"",IF(VLOOKUP($A135,BASIC_TAB!$C$11:$AU$151,39,0)="*",0,VLOOKUP($A135,BASIC_TAB!$C$11:$AU$151,39,0)))</f>
        <v/>
      </c>
      <c r="P135" s="111" t="str">
        <f>IF(AND(VLOOKUP($A135,BASIC_TAB!$C$11:$AU$151,8,0)="",VLOOKUP($A135,BASIC_TAB!$C$11:$AU$151,9,0)=""),"",IF(VLOOKUP($A135,BASIC_TAB!$C$11:$AU$151,40,0)="*",0,VLOOKUP($A135,BASIC_TAB!$C$11:$AU$151,40,0)))</f>
        <v/>
      </c>
      <c r="Q135" s="111" t="str">
        <f>IF(AND(VLOOKUP($A135,BASIC_TAB!$C$11:$AU$151,8,0)="",VLOOKUP($A135,BASIC_TAB!$C$11:$AU$151,9,0)=""),"",IF(VLOOKUP($A135,BASIC_TAB!$C$11:$AU$151,41,0)="*",0,VLOOKUP($A135,BASIC_TAB!$C$11:$AU$151,41,0)))</f>
        <v/>
      </c>
      <c r="R135" s="111" t="str">
        <f>IF(AND(VLOOKUP($A135,BASIC_TAB!$C$11:$AU$151,8,0)="",VLOOKUP($A135,BASIC_TAB!$C$11:$AU$151,9,0)=""),"",IF(VLOOKUP($A135,BASIC_TAB!$C$11:$AU$151,42,0)="*",0,VLOOKUP($A135,BASIC_TAB!$C$11:$AU$151,42,0)))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VLOOKUP(LARGE(BASIC_TAB!$A$11:$A$151,ROW(A136)-5),BASIC_TAB!$A$11:$C$151,3,0)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IF(AND(VLOOKUP($A136,BASIC_TAB!$C$11:$AU$151,8,0)="",VLOOKUP($A136,BASIC_TAB!$C$11:$AU$151,9,0)=""),"",IF(VLOOKUP($A136,BASIC_TAB!$C$11:$AU$151,39,0)="*",0,VLOOKUP($A136,BASIC_TAB!$C$11:$AU$151,39,0)))</f>
        <v/>
      </c>
      <c r="P136" s="111" t="str">
        <f>IF(AND(VLOOKUP($A136,BASIC_TAB!$C$11:$AU$151,8,0)="",VLOOKUP($A136,BASIC_TAB!$C$11:$AU$151,9,0)=""),"",IF(VLOOKUP($A136,BASIC_TAB!$C$11:$AU$151,40,0)="*",0,VLOOKUP($A136,BASIC_TAB!$C$11:$AU$151,40,0)))</f>
        <v/>
      </c>
      <c r="Q136" s="111" t="str">
        <f>IF(AND(VLOOKUP($A136,BASIC_TAB!$C$11:$AU$151,8,0)="",VLOOKUP($A136,BASIC_TAB!$C$11:$AU$151,9,0)=""),"",IF(VLOOKUP($A136,BASIC_TAB!$C$11:$AU$151,41,0)="*",0,VLOOKUP($A136,BASIC_TAB!$C$11:$AU$151,41,0)))</f>
        <v/>
      </c>
      <c r="R136" s="111" t="str">
        <f>IF(AND(VLOOKUP($A136,BASIC_TAB!$C$11:$AU$151,8,0)="",VLOOKUP($A136,BASIC_TAB!$C$11:$AU$151,9,0)=""),"",IF(VLOOKUP($A136,BASIC_TAB!$C$11:$AU$151,42,0)="*",0,VLOOKUP($A136,BASIC_TAB!$C$11:$AU$151,42,0)))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VLOOKUP(LARGE(BASIC_TAB!$A$11:$A$151,ROW(A137)-5),BASIC_TAB!$A$11:$C$151,3,0)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IF(AND(VLOOKUP($A137,BASIC_TAB!$C$11:$AU$151,8,0)="",VLOOKUP($A137,BASIC_TAB!$C$11:$AU$151,9,0)=""),"",IF(VLOOKUP($A137,BASIC_TAB!$C$11:$AU$151,39,0)="*",0,VLOOKUP($A137,BASIC_TAB!$C$11:$AU$151,39,0)))</f>
        <v/>
      </c>
      <c r="P137" s="111" t="str">
        <f>IF(AND(VLOOKUP($A137,BASIC_TAB!$C$11:$AU$151,8,0)="",VLOOKUP($A137,BASIC_TAB!$C$11:$AU$151,9,0)=""),"",IF(VLOOKUP($A137,BASIC_TAB!$C$11:$AU$151,40,0)="*",0,VLOOKUP($A137,BASIC_TAB!$C$11:$AU$151,40,0)))</f>
        <v/>
      </c>
      <c r="Q137" s="111" t="str">
        <f>IF(AND(VLOOKUP($A137,BASIC_TAB!$C$11:$AU$151,8,0)="",VLOOKUP($A137,BASIC_TAB!$C$11:$AU$151,9,0)=""),"",IF(VLOOKUP($A137,BASIC_TAB!$C$11:$AU$151,41,0)="*",0,VLOOKUP($A137,BASIC_TAB!$C$11:$AU$151,41,0)))</f>
        <v/>
      </c>
      <c r="R137" s="111" t="str">
        <f>IF(AND(VLOOKUP($A137,BASIC_TAB!$C$11:$AU$151,8,0)="",VLOOKUP($A137,BASIC_TAB!$C$11:$AU$151,9,0)=""),"",IF(VLOOKUP($A137,BASIC_TAB!$C$11:$AU$151,42,0)="*",0,VLOOKUP($A137,BASIC_TAB!$C$11:$AU$151,42,0)))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VLOOKUP(LARGE(BASIC_TAB!$A$11:$A$151,ROW(A138)-5),BASIC_TAB!$A$11:$C$151,3,0)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IF(AND(VLOOKUP($A138,BASIC_TAB!$C$11:$AU$151,8,0)="",VLOOKUP($A138,BASIC_TAB!$C$11:$AU$151,9,0)=""),"",IF(VLOOKUP($A138,BASIC_TAB!$C$11:$AU$151,39,0)="*",0,VLOOKUP($A138,BASIC_TAB!$C$11:$AU$151,39,0)))</f>
        <v/>
      </c>
      <c r="P138" s="111" t="str">
        <f>IF(AND(VLOOKUP($A138,BASIC_TAB!$C$11:$AU$151,8,0)="",VLOOKUP($A138,BASIC_TAB!$C$11:$AU$151,9,0)=""),"",IF(VLOOKUP($A138,BASIC_TAB!$C$11:$AU$151,40,0)="*",0,VLOOKUP($A138,BASIC_TAB!$C$11:$AU$151,40,0)))</f>
        <v/>
      </c>
      <c r="Q138" s="111" t="str">
        <f>IF(AND(VLOOKUP($A138,BASIC_TAB!$C$11:$AU$151,8,0)="",VLOOKUP($A138,BASIC_TAB!$C$11:$AU$151,9,0)=""),"",IF(VLOOKUP($A138,BASIC_TAB!$C$11:$AU$151,41,0)="*",0,VLOOKUP($A138,BASIC_TAB!$C$11:$AU$151,41,0)))</f>
        <v/>
      </c>
      <c r="R138" s="111" t="str">
        <f>IF(AND(VLOOKUP($A138,BASIC_TAB!$C$11:$AU$151,8,0)="",VLOOKUP($A138,BASIC_TAB!$C$11:$AU$151,9,0)=""),"",IF(VLOOKUP($A138,BASIC_TAB!$C$11:$AU$151,42,0)="*",0,VLOOKUP($A138,BASIC_TAB!$C$11:$AU$151,42,0)))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VLOOKUP(LARGE(BASIC_TAB!$A$11:$A$151,ROW(A139)-5),BASIC_TAB!$A$11:$C$151,3,0)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IF(AND(VLOOKUP($A139,BASIC_TAB!$C$11:$AU$151,8,0)="",VLOOKUP($A139,BASIC_TAB!$C$11:$AU$151,9,0)=""),"",IF(VLOOKUP($A139,BASIC_TAB!$C$11:$AU$151,39,0)="*",0,VLOOKUP($A139,BASIC_TAB!$C$11:$AU$151,39,0)))</f>
        <v/>
      </c>
      <c r="P139" s="111" t="str">
        <f>IF(AND(VLOOKUP($A139,BASIC_TAB!$C$11:$AU$151,8,0)="",VLOOKUP($A139,BASIC_TAB!$C$11:$AU$151,9,0)=""),"",IF(VLOOKUP($A139,BASIC_TAB!$C$11:$AU$151,40,0)="*",0,VLOOKUP($A139,BASIC_TAB!$C$11:$AU$151,40,0)))</f>
        <v/>
      </c>
      <c r="Q139" s="111" t="str">
        <f>IF(AND(VLOOKUP($A139,BASIC_TAB!$C$11:$AU$151,8,0)="",VLOOKUP($A139,BASIC_TAB!$C$11:$AU$151,9,0)=""),"",IF(VLOOKUP($A139,BASIC_TAB!$C$11:$AU$151,41,0)="*",0,VLOOKUP($A139,BASIC_TAB!$C$11:$AU$151,41,0)))</f>
        <v/>
      </c>
      <c r="R139" s="111" t="str">
        <f>IF(AND(VLOOKUP($A139,BASIC_TAB!$C$11:$AU$151,8,0)="",VLOOKUP($A139,BASIC_TAB!$C$11:$AU$151,9,0)=""),"",IF(VLOOKUP($A139,BASIC_TAB!$C$11:$AU$151,42,0)="*",0,VLOOKUP($A139,BASIC_TAB!$C$11:$AU$151,42,0)))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VLOOKUP(LARGE(BASIC_TAB!$A$11:$A$151,ROW(A140)-5),BASIC_TAB!$A$11:$C$151,3,0)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IF(AND(VLOOKUP($A140,BASIC_TAB!$C$11:$AU$151,8,0)="",VLOOKUP($A140,BASIC_TAB!$C$11:$AU$151,9,0)=""),"",IF(VLOOKUP($A140,BASIC_TAB!$C$11:$AU$151,39,0)="*",0,VLOOKUP($A140,BASIC_TAB!$C$11:$AU$151,39,0)))</f>
        <v/>
      </c>
      <c r="P140" s="111" t="str">
        <f>IF(AND(VLOOKUP($A140,BASIC_TAB!$C$11:$AU$151,8,0)="",VLOOKUP($A140,BASIC_TAB!$C$11:$AU$151,9,0)=""),"",IF(VLOOKUP($A140,BASIC_TAB!$C$11:$AU$151,40,0)="*",0,VLOOKUP($A140,BASIC_TAB!$C$11:$AU$151,40,0)))</f>
        <v/>
      </c>
      <c r="Q140" s="111" t="str">
        <f>IF(AND(VLOOKUP($A140,BASIC_TAB!$C$11:$AU$151,8,0)="",VLOOKUP($A140,BASIC_TAB!$C$11:$AU$151,9,0)=""),"",IF(VLOOKUP($A140,BASIC_TAB!$C$11:$AU$151,41,0)="*",0,VLOOKUP($A140,BASIC_TAB!$C$11:$AU$151,41,0)))</f>
        <v/>
      </c>
      <c r="R140" s="111" t="str">
        <f>IF(AND(VLOOKUP($A140,BASIC_TAB!$C$11:$AU$151,8,0)="",VLOOKUP($A140,BASIC_TAB!$C$11:$AU$151,9,0)=""),"",IF(VLOOKUP($A140,BASIC_TAB!$C$11:$AU$151,42,0)="*",0,VLOOKUP($A140,BASIC_TAB!$C$11:$AU$151,42,0)))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CT140"/>
  <sheetViews>
    <sheetView workbookViewId="0">
      <selection activeCell="S7" sqref="S7"/>
    </sheetView>
  </sheetViews>
  <sheetFormatPr baseColWidth="10" defaultColWidth="14.33203125" defaultRowHeight="12" x14ac:dyDescent="0.2"/>
  <cols>
    <col min="19" max="19" width="0" hidden="1" customWidth="1"/>
  </cols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VLOOKUP(LARGE(BASIC_TAB!$B$11:$B$151,ROW(B6)-5),BASIC_TAB!$B$11:$C$151,2,0)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IF(AND(VLOOKUP($A6,BASIC_TAB!$C$11:$AU$151,8,0)="",VLOOKUP($A6,BASIC_TAB!$C$11:$AU$151,9,0)=""),"",IF(VLOOKUP($A6,BASIC_TAB!$C$11:$AU$151,39,0)="*",0,VLOOKUP($A6,BASIC_TAB!$C$11:$AU$151,39,0)))</f>
        <v/>
      </c>
      <c r="P6" s="111" t="str">
        <f>IF(AND(VLOOKUP($A6,BASIC_TAB!$C$11:$AU$151,8,0)="",VLOOKUP($A6,BASIC_TAB!$C$11:$AU$151,9,0)=""),"",IF(VLOOKUP($A6,BASIC_TAB!$C$11:$AU$151,40,0)="*",0,VLOOKUP($A6,BASIC_TAB!$C$11:$AU$151,40,0)))</f>
        <v/>
      </c>
      <c r="Q6" s="111" t="str">
        <f>IF(AND(VLOOKUP($A6,BASIC_TAB!$C$11:$AU$151,8,0)="",VLOOKUP($A6,BASIC_TAB!$C$11:$AU$151,9,0)=""),"",IF(VLOOKUP($A6,BASIC_TAB!$C$11:$AU$151,41,0)="*",0,VLOOKUP($A6,BASIC_TAB!$C$11:$AU$151,41,0)))</f>
        <v/>
      </c>
      <c r="R6" s="111" t="str">
        <f>IF(AND(VLOOKUP($A6,BASIC_TAB!$C$11:$AU$151,8,0)="",VLOOKUP($A6,BASIC_TAB!$C$11:$AU$151,9,0)=""),"",IF(VLOOKUP($A6,BASIC_TAB!$C$11:$AU$151,42,0)="*",0,VLOOKUP($A6,BASIC_TAB!$C$11:$AU$151,42,0)))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VLOOKUP(LARGE(BASIC_TAB!$B$11:$B$151,ROW(B7)-5),BASIC_TAB!$B$11:$C$151,2,0)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IF(AND(VLOOKUP($A7,BASIC_TAB!$C$11:$AU$151,8,0)="",VLOOKUP($A7,BASIC_TAB!$C$11:$AU$151,9,0)=""),"",IF(VLOOKUP($A7,BASIC_TAB!$C$11:$AU$151,39,0)="*",0,VLOOKUP($A7,BASIC_TAB!$C$11:$AU$151,39,0)))</f>
        <v/>
      </c>
      <c r="P7" s="111" t="str">
        <f>IF(AND(VLOOKUP($A7,BASIC_TAB!$C$11:$AU$151,8,0)="",VLOOKUP($A7,BASIC_TAB!$C$11:$AU$151,9,0)=""),"",IF(VLOOKUP($A7,BASIC_TAB!$C$11:$AU$151,40,0)="*",0,VLOOKUP($A7,BASIC_TAB!$C$11:$AU$151,40,0)))</f>
        <v/>
      </c>
      <c r="Q7" s="111" t="str">
        <f>IF(AND(VLOOKUP($A7,BASIC_TAB!$C$11:$AU$151,8,0)="",VLOOKUP($A7,BASIC_TAB!$C$11:$AU$151,9,0)=""),"",IF(VLOOKUP($A7,BASIC_TAB!$C$11:$AU$151,41,0)="*",0,VLOOKUP($A7,BASIC_TAB!$C$11:$AU$151,41,0)))</f>
        <v/>
      </c>
      <c r="R7" s="111" t="str">
        <f>IF(AND(VLOOKUP($A7,BASIC_TAB!$C$11:$AU$151,8,0)="",VLOOKUP($A7,BASIC_TAB!$C$11:$AU$151,9,0)=""),"",IF(VLOOKUP($A7,BASIC_TAB!$C$11:$AU$151,42,0)="*",0,VLOOKUP($A7,BASIC_TAB!$C$11:$AU$151,42,0)))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VLOOKUP(LARGE(BASIC_TAB!$B$11:$B$151,ROW(B8)-5),BASIC_TAB!$B$11:$C$151,2,0)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IF(AND(VLOOKUP($A8,BASIC_TAB!$C$11:$AU$151,8,0)="",VLOOKUP($A8,BASIC_TAB!$C$11:$AU$151,9,0)=""),"",IF(VLOOKUP($A8,BASIC_TAB!$C$11:$AU$151,39,0)="*",0,VLOOKUP($A8,BASIC_TAB!$C$11:$AU$151,39,0)))</f>
        <v/>
      </c>
      <c r="P8" s="111" t="str">
        <f>IF(AND(VLOOKUP($A8,BASIC_TAB!$C$11:$AU$151,8,0)="",VLOOKUP($A8,BASIC_TAB!$C$11:$AU$151,9,0)=""),"",IF(VLOOKUP($A8,BASIC_TAB!$C$11:$AU$151,40,0)="*",0,VLOOKUP($A8,BASIC_TAB!$C$11:$AU$151,40,0)))</f>
        <v/>
      </c>
      <c r="Q8" s="111" t="str">
        <f>IF(AND(VLOOKUP($A8,BASIC_TAB!$C$11:$AU$151,8,0)="",VLOOKUP($A8,BASIC_TAB!$C$11:$AU$151,9,0)=""),"",IF(VLOOKUP($A8,BASIC_TAB!$C$11:$AU$151,41,0)="*",0,VLOOKUP($A8,BASIC_TAB!$C$11:$AU$151,41,0)))</f>
        <v/>
      </c>
      <c r="R8" s="111" t="str">
        <f>IF(AND(VLOOKUP($A8,BASIC_TAB!$C$11:$AU$151,8,0)="",VLOOKUP($A8,BASIC_TAB!$C$11:$AU$151,9,0)=""),"",IF(VLOOKUP($A8,BASIC_TAB!$C$11:$AU$151,42,0)="*",0,VLOOKUP($A8,BASIC_TAB!$C$11:$AU$151,42,0)))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VLOOKUP(LARGE(BASIC_TAB!$B$11:$B$151,ROW(B9)-5),BASIC_TAB!$B$11:$C$151,2,0)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0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IF(AND(VLOOKUP($A9,BASIC_TAB!$C$11:$AU$151,8,0)="",VLOOKUP($A9,BASIC_TAB!$C$11:$AU$151,9,0)=""),"",IF(VLOOKUP($A9,BASIC_TAB!$C$11:$AU$151,39,0)="*",0,VLOOKUP($A9,BASIC_TAB!$C$11:$AU$151,39,0)))</f>
        <v/>
      </c>
      <c r="P9" s="111" t="str">
        <f>IF(AND(VLOOKUP($A9,BASIC_TAB!$C$11:$AU$151,8,0)="",VLOOKUP($A9,BASIC_TAB!$C$11:$AU$151,9,0)=""),"",IF(VLOOKUP($A9,BASIC_TAB!$C$11:$AU$151,40,0)="*",0,VLOOKUP($A9,BASIC_TAB!$C$11:$AU$151,40,0)))</f>
        <v/>
      </c>
      <c r="Q9" s="111" t="str">
        <f>IF(AND(VLOOKUP($A9,BASIC_TAB!$C$11:$AU$151,8,0)="",VLOOKUP($A9,BASIC_TAB!$C$11:$AU$151,9,0)=""),"",IF(VLOOKUP($A9,BASIC_TAB!$C$11:$AU$151,41,0)="*",0,VLOOKUP($A9,BASIC_TAB!$C$11:$AU$151,41,0)))</f>
        <v/>
      </c>
      <c r="R9" s="111" t="str">
        <f>IF(AND(VLOOKUP($A9,BASIC_TAB!$C$11:$AU$151,8,0)="",VLOOKUP($A9,BASIC_TAB!$C$11:$AU$151,9,0)=""),"",IF(VLOOKUP($A9,BASIC_TAB!$C$11:$AU$151,42,0)="*",0,VLOOKUP($A9,BASIC_TAB!$C$11:$AU$151,42,0)))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VLOOKUP(LARGE(BASIC_TAB!$B$11:$B$151,ROW(B10)-5),BASIC_TAB!$B$11:$C$151,2,0)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IF(AND(VLOOKUP($A10,BASIC_TAB!$C$11:$AU$151,8,0)="",VLOOKUP($A10,BASIC_TAB!$C$11:$AU$151,9,0)=""),"",IF(VLOOKUP($A10,BASIC_TAB!$C$11:$AU$151,39,0)="*",0,VLOOKUP($A10,BASIC_TAB!$C$11:$AU$151,39,0)))</f>
        <v/>
      </c>
      <c r="P10" s="111" t="str">
        <f>IF(AND(VLOOKUP($A10,BASIC_TAB!$C$11:$AU$151,8,0)="",VLOOKUP($A10,BASIC_TAB!$C$11:$AU$151,9,0)=""),"",IF(VLOOKUP($A10,BASIC_TAB!$C$11:$AU$151,40,0)="*",0,VLOOKUP($A10,BASIC_TAB!$C$11:$AU$151,40,0)))</f>
        <v/>
      </c>
      <c r="Q10" s="111" t="str">
        <f>IF(AND(VLOOKUP($A10,BASIC_TAB!$C$11:$AU$151,8,0)="",VLOOKUP($A10,BASIC_TAB!$C$11:$AU$151,9,0)=""),"",IF(VLOOKUP($A10,BASIC_TAB!$C$11:$AU$151,41,0)="*",0,VLOOKUP($A10,BASIC_TAB!$C$11:$AU$151,41,0)))</f>
        <v/>
      </c>
      <c r="R10" s="111" t="str">
        <f>IF(AND(VLOOKUP($A10,BASIC_TAB!$C$11:$AU$151,8,0)="",VLOOKUP($A10,BASIC_TAB!$C$11:$AU$151,9,0)=""),"",IF(VLOOKUP($A10,BASIC_TAB!$C$11:$AU$151,42,0)="*",0,VLOOKUP($A10,BASIC_TAB!$C$11:$AU$151,42,0)))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VLOOKUP(LARGE(BASIC_TAB!$B$11:$B$151,ROW(B11)-5),BASIC_TAB!$B$11:$C$151,2,0)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IF(AND(VLOOKUP($A11,BASIC_TAB!$C$11:$AU$151,8,0)="",VLOOKUP($A11,BASIC_TAB!$C$11:$AU$151,9,0)=""),"",IF(VLOOKUP($A11,BASIC_TAB!$C$11:$AU$151,39,0)="*",0,VLOOKUP($A11,BASIC_TAB!$C$11:$AU$151,39,0)))</f>
        <v/>
      </c>
      <c r="P11" s="111" t="str">
        <f>IF(AND(VLOOKUP($A11,BASIC_TAB!$C$11:$AU$151,8,0)="",VLOOKUP($A11,BASIC_TAB!$C$11:$AU$151,9,0)=""),"",IF(VLOOKUP($A11,BASIC_TAB!$C$11:$AU$151,40,0)="*",0,VLOOKUP($A11,BASIC_TAB!$C$11:$AU$151,40,0)))</f>
        <v/>
      </c>
      <c r="Q11" s="111" t="str">
        <f>IF(AND(VLOOKUP($A11,BASIC_TAB!$C$11:$AU$151,8,0)="",VLOOKUP($A11,BASIC_TAB!$C$11:$AU$151,9,0)=""),"",IF(VLOOKUP($A11,BASIC_TAB!$C$11:$AU$151,41,0)="*",0,VLOOKUP($A11,BASIC_TAB!$C$11:$AU$151,41,0)))</f>
        <v/>
      </c>
      <c r="R11" s="111" t="str">
        <f>IF(AND(VLOOKUP($A11,BASIC_TAB!$C$11:$AU$151,8,0)="",VLOOKUP($A11,BASIC_TAB!$C$11:$AU$151,9,0)=""),"",IF(VLOOKUP($A11,BASIC_TAB!$C$11:$AU$151,42,0)="*",0,VLOOKUP($A11,BASIC_TAB!$C$11:$AU$151,42,0)))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VLOOKUP(LARGE(BASIC_TAB!$B$11:$B$151,ROW(B12)-5),BASIC_TAB!$B$11:$C$151,2,0)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IF(AND(VLOOKUP($A12,BASIC_TAB!$C$11:$AU$151,8,0)="",VLOOKUP($A12,BASIC_TAB!$C$11:$AU$151,9,0)=""),"",IF(VLOOKUP($A12,BASIC_TAB!$C$11:$AU$151,39,0)="*",0,VLOOKUP($A12,BASIC_TAB!$C$11:$AU$151,39,0)))</f>
        <v/>
      </c>
      <c r="P12" s="111" t="str">
        <f>IF(AND(VLOOKUP($A12,BASIC_TAB!$C$11:$AU$151,8,0)="",VLOOKUP($A12,BASIC_TAB!$C$11:$AU$151,9,0)=""),"",IF(VLOOKUP($A12,BASIC_TAB!$C$11:$AU$151,40,0)="*",0,VLOOKUP($A12,BASIC_TAB!$C$11:$AU$151,40,0)))</f>
        <v/>
      </c>
      <c r="Q12" s="111" t="str">
        <f>IF(AND(VLOOKUP($A12,BASIC_TAB!$C$11:$AU$151,8,0)="",VLOOKUP($A12,BASIC_TAB!$C$11:$AU$151,9,0)=""),"",IF(VLOOKUP($A12,BASIC_TAB!$C$11:$AU$151,41,0)="*",0,VLOOKUP($A12,BASIC_TAB!$C$11:$AU$151,41,0)))</f>
        <v/>
      </c>
      <c r="R12" s="111" t="str">
        <f>IF(AND(VLOOKUP($A12,BASIC_TAB!$C$11:$AU$151,8,0)="",VLOOKUP($A12,BASIC_TAB!$C$11:$AU$151,9,0)=""),"",IF(VLOOKUP($A12,BASIC_TAB!$C$11:$AU$151,42,0)="*",0,VLOOKUP($A12,BASIC_TAB!$C$11:$AU$151,42,0)))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VLOOKUP(LARGE(BASIC_TAB!$B$11:$B$151,ROW(B13)-5),BASIC_TAB!$B$11:$C$151,2,0)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IF(AND(VLOOKUP($A13,BASIC_TAB!$C$11:$AU$151,8,0)="",VLOOKUP($A13,BASIC_TAB!$C$11:$AU$151,9,0)=""),"",IF(VLOOKUP($A13,BASIC_TAB!$C$11:$AU$151,39,0)="*",0,VLOOKUP($A13,BASIC_TAB!$C$11:$AU$151,39,0)))</f>
        <v/>
      </c>
      <c r="P13" s="111" t="str">
        <f>IF(AND(VLOOKUP($A13,BASIC_TAB!$C$11:$AU$151,8,0)="",VLOOKUP($A13,BASIC_TAB!$C$11:$AU$151,9,0)=""),"",IF(VLOOKUP($A13,BASIC_TAB!$C$11:$AU$151,40,0)="*",0,VLOOKUP($A13,BASIC_TAB!$C$11:$AU$151,40,0)))</f>
        <v/>
      </c>
      <c r="Q13" s="111" t="str">
        <f>IF(AND(VLOOKUP($A13,BASIC_TAB!$C$11:$AU$151,8,0)="",VLOOKUP($A13,BASIC_TAB!$C$11:$AU$151,9,0)=""),"",IF(VLOOKUP($A13,BASIC_TAB!$C$11:$AU$151,41,0)="*",0,VLOOKUP($A13,BASIC_TAB!$C$11:$AU$151,41,0)))</f>
        <v/>
      </c>
      <c r="R13" s="111" t="str">
        <f>IF(AND(VLOOKUP($A13,BASIC_TAB!$C$11:$AU$151,8,0)="",VLOOKUP($A13,BASIC_TAB!$C$11:$AU$151,9,0)=""),"",IF(VLOOKUP($A13,BASIC_TAB!$C$11:$AU$151,42,0)="*",0,VLOOKUP($A13,BASIC_TAB!$C$11:$AU$151,42,0)))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VLOOKUP(LARGE(BASIC_TAB!$B$11:$B$151,ROW(B14)-5),BASIC_TAB!$B$11:$C$151,2,0)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IF(AND(VLOOKUP($A14,BASIC_TAB!$C$11:$AU$151,8,0)="",VLOOKUP($A14,BASIC_TAB!$C$11:$AU$151,9,0)=""),"",IF(VLOOKUP($A14,BASIC_TAB!$C$11:$AU$151,39,0)="*",0,VLOOKUP($A14,BASIC_TAB!$C$11:$AU$151,39,0)))</f>
        <v/>
      </c>
      <c r="P14" s="111" t="str">
        <f>IF(AND(VLOOKUP($A14,BASIC_TAB!$C$11:$AU$151,8,0)="",VLOOKUP($A14,BASIC_TAB!$C$11:$AU$151,9,0)=""),"",IF(VLOOKUP($A14,BASIC_TAB!$C$11:$AU$151,40,0)="*",0,VLOOKUP($A14,BASIC_TAB!$C$11:$AU$151,40,0)))</f>
        <v/>
      </c>
      <c r="Q14" s="111" t="str">
        <f>IF(AND(VLOOKUP($A14,BASIC_TAB!$C$11:$AU$151,8,0)="",VLOOKUP($A14,BASIC_TAB!$C$11:$AU$151,9,0)=""),"",IF(VLOOKUP($A14,BASIC_TAB!$C$11:$AU$151,41,0)="*",0,VLOOKUP($A14,BASIC_TAB!$C$11:$AU$151,41,0)))</f>
        <v/>
      </c>
      <c r="R14" s="111" t="str">
        <f>IF(AND(VLOOKUP($A14,BASIC_TAB!$C$11:$AU$151,8,0)="",VLOOKUP($A14,BASIC_TAB!$C$11:$AU$151,9,0)=""),"",IF(VLOOKUP($A14,BASIC_TAB!$C$11:$AU$151,42,0)="*",0,VLOOKUP($A14,BASIC_TAB!$C$11:$AU$151,42,0)))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VLOOKUP(LARGE(BASIC_TAB!$B$11:$B$151,ROW(B15)-5),BASIC_TAB!$B$11:$C$151,2,0)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IF(AND(VLOOKUP($A15,BASIC_TAB!$C$11:$AU$151,8,0)="",VLOOKUP($A15,BASIC_TAB!$C$11:$AU$151,9,0)=""),"",IF(VLOOKUP($A15,BASIC_TAB!$C$11:$AU$151,39,0)="*",0,VLOOKUP($A15,BASIC_TAB!$C$11:$AU$151,39,0)))</f>
        <v/>
      </c>
      <c r="P15" s="111" t="str">
        <f>IF(AND(VLOOKUP($A15,BASIC_TAB!$C$11:$AU$151,8,0)="",VLOOKUP($A15,BASIC_TAB!$C$11:$AU$151,9,0)=""),"",IF(VLOOKUP($A15,BASIC_TAB!$C$11:$AU$151,40,0)="*",0,VLOOKUP($A15,BASIC_TAB!$C$11:$AU$151,40,0)))</f>
        <v/>
      </c>
      <c r="Q15" s="111" t="str">
        <f>IF(AND(VLOOKUP($A15,BASIC_TAB!$C$11:$AU$151,8,0)="",VLOOKUP($A15,BASIC_TAB!$C$11:$AU$151,9,0)=""),"",IF(VLOOKUP($A15,BASIC_TAB!$C$11:$AU$151,41,0)="*",0,VLOOKUP($A15,BASIC_TAB!$C$11:$AU$151,41,0)))</f>
        <v/>
      </c>
      <c r="R15" s="111" t="str">
        <f>IF(AND(VLOOKUP($A15,BASIC_TAB!$C$11:$AU$151,8,0)="",VLOOKUP($A15,BASIC_TAB!$C$11:$AU$151,9,0)=""),"",IF(VLOOKUP($A15,BASIC_TAB!$C$11:$AU$151,42,0)="*",0,VLOOKUP($A15,BASIC_TAB!$C$11:$AU$151,42,0)))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VLOOKUP(LARGE(BASIC_TAB!$B$11:$B$151,ROW(B16)-5),BASIC_TAB!$B$11:$C$151,2,0)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IF(AND(VLOOKUP($A16,BASIC_TAB!$C$11:$AU$151,8,0)="",VLOOKUP($A16,BASIC_TAB!$C$11:$AU$151,9,0)=""),"",IF(VLOOKUP($A16,BASIC_TAB!$C$11:$AU$151,39,0)="*",0,VLOOKUP($A16,BASIC_TAB!$C$11:$AU$151,39,0)))</f>
        <v/>
      </c>
      <c r="P16" s="111" t="str">
        <f>IF(AND(VLOOKUP($A16,BASIC_TAB!$C$11:$AU$151,8,0)="",VLOOKUP($A16,BASIC_TAB!$C$11:$AU$151,9,0)=""),"",IF(VLOOKUP($A16,BASIC_TAB!$C$11:$AU$151,40,0)="*",0,VLOOKUP($A16,BASIC_TAB!$C$11:$AU$151,40,0)))</f>
        <v/>
      </c>
      <c r="Q16" s="111" t="str">
        <f>IF(AND(VLOOKUP($A16,BASIC_TAB!$C$11:$AU$151,8,0)="",VLOOKUP($A16,BASIC_TAB!$C$11:$AU$151,9,0)=""),"",IF(VLOOKUP($A16,BASIC_TAB!$C$11:$AU$151,41,0)="*",0,VLOOKUP($A16,BASIC_TAB!$C$11:$AU$151,41,0)))</f>
        <v/>
      </c>
      <c r="R16" s="111" t="str">
        <f>IF(AND(VLOOKUP($A16,BASIC_TAB!$C$11:$AU$151,8,0)="",VLOOKUP($A16,BASIC_TAB!$C$11:$AU$151,9,0)=""),"",IF(VLOOKUP($A16,BASIC_TAB!$C$11:$AU$151,42,0)="*",0,VLOOKUP($A16,BASIC_TAB!$C$11:$AU$151,42,0)))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VLOOKUP(LARGE(BASIC_TAB!$B$11:$B$151,ROW(B17)-5),BASIC_TAB!$B$11:$C$151,2,0)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0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IF(AND(VLOOKUP($A17,BASIC_TAB!$C$11:$AU$151,8,0)="",VLOOKUP($A17,BASIC_TAB!$C$11:$AU$151,9,0)=""),"",IF(VLOOKUP($A17,BASIC_TAB!$C$11:$AU$151,39,0)="*",0,VLOOKUP($A17,BASIC_TAB!$C$11:$AU$151,39,0)))</f>
        <v/>
      </c>
      <c r="P17" s="111" t="str">
        <f>IF(AND(VLOOKUP($A17,BASIC_TAB!$C$11:$AU$151,8,0)="",VLOOKUP($A17,BASIC_TAB!$C$11:$AU$151,9,0)=""),"",IF(VLOOKUP($A17,BASIC_TAB!$C$11:$AU$151,40,0)="*",0,VLOOKUP($A17,BASIC_TAB!$C$11:$AU$151,40,0)))</f>
        <v/>
      </c>
      <c r="Q17" s="111" t="str">
        <f>IF(AND(VLOOKUP($A17,BASIC_TAB!$C$11:$AU$151,8,0)="",VLOOKUP($A17,BASIC_TAB!$C$11:$AU$151,9,0)=""),"",IF(VLOOKUP($A17,BASIC_TAB!$C$11:$AU$151,41,0)="*",0,VLOOKUP($A17,BASIC_TAB!$C$11:$AU$151,41,0)))</f>
        <v/>
      </c>
      <c r="R17" s="111" t="str">
        <f>IF(AND(VLOOKUP($A17,BASIC_TAB!$C$11:$AU$151,8,0)="",VLOOKUP($A17,BASIC_TAB!$C$11:$AU$151,9,0)=""),"",IF(VLOOKUP($A17,BASIC_TAB!$C$11:$AU$151,42,0)="*",0,VLOOKUP($A17,BASIC_TAB!$C$11:$AU$151,42,0)))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VLOOKUP(LARGE(BASIC_TAB!$B$11:$B$151,ROW(B18)-5),BASIC_TAB!$B$11:$C$151,2,0)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IF(AND(VLOOKUP($A18,BASIC_TAB!$C$11:$AU$151,8,0)="",VLOOKUP($A18,BASIC_TAB!$C$11:$AU$151,9,0)=""),"",IF(VLOOKUP($A18,BASIC_TAB!$C$11:$AU$151,39,0)="*",0,VLOOKUP($A18,BASIC_TAB!$C$11:$AU$151,39,0)))</f>
        <v/>
      </c>
      <c r="P18" s="111" t="str">
        <f>IF(AND(VLOOKUP($A18,BASIC_TAB!$C$11:$AU$151,8,0)="",VLOOKUP($A18,BASIC_TAB!$C$11:$AU$151,9,0)=""),"",IF(VLOOKUP($A18,BASIC_TAB!$C$11:$AU$151,40,0)="*",0,VLOOKUP($A18,BASIC_TAB!$C$11:$AU$151,40,0)))</f>
        <v/>
      </c>
      <c r="Q18" s="111" t="str">
        <f>IF(AND(VLOOKUP($A18,BASIC_TAB!$C$11:$AU$151,8,0)="",VLOOKUP($A18,BASIC_TAB!$C$11:$AU$151,9,0)=""),"",IF(VLOOKUP($A18,BASIC_TAB!$C$11:$AU$151,41,0)="*",0,VLOOKUP($A18,BASIC_TAB!$C$11:$AU$151,41,0)))</f>
        <v/>
      </c>
      <c r="R18" s="111" t="str">
        <f>IF(AND(VLOOKUP($A18,BASIC_TAB!$C$11:$AU$151,8,0)="",VLOOKUP($A18,BASIC_TAB!$C$11:$AU$151,9,0)=""),"",IF(VLOOKUP($A18,BASIC_TAB!$C$11:$AU$151,42,0)="*",0,VLOOKUP($A18,BASIC_TAB!$C$11:$AU$151,42,0)))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VLOOKUP(LARGE(BASIC_TAB!$B$11:$B$151,ROW(B19)-5),BASIC_TAB!$B$11:$C$151,2,0)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0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IF(AND(VLOOKUP($A19,BASIC_TAB!$C$11:$AU$151,8,0)="",VLOOKUP($A19,BASIC_TAB!$C$11:$AU$151,9,0)=""),"",IF(VLOOKUP($A19,BASIC_TAB!$C$11:$AU$151,39,0)="*",0,VLOOKUP($A19,BASIC_TAB!$C$11:$AU$151,39,0)))</f>
        <v/>
      </c>
      <c r="P19" s="111" t="str">
        <f>IF(AND(VLOOKUP($A19,BASIC_TAB!$C$11:$AU$151,8,0)="",VLOOKUP($A19,BASIC_TAB!$C$11:$AU$151,9,0)=""),"",IF(VLOOKUP($A19,BASIC_TAB!$C$11:$AU$151,40,0)="*",0,VLOOKUP($A19,BASIC_TAB!$C$11:$AU$151,40,0)))</f>
        <v/>
      </c>
      <c r="Q19" s="111" t="str">
        <f>IF(AND(VLOOKUP($A19,BASIC_TAB!$C$11:$AU$151,8,0)="",VLOOKUP($A19,BASIC_TAB!$C$11:$AU$151,9,0)=""),"",IF(VLOOKUP($A19,BASIC_TAB!$C$11:$AU$151,41,0)="*",0,VLOOKUP($A19,BASIC_TAB!$C$11:$AU$151,41,0)))</f>
        <v/>
      </c>
      <c r="R19" s="111" t="str">
        <f>IF(AND(VLOOKUP($A19,BASIC_TAB!$C$11:$AU$151,8,0)="",VLOOKUP($A19,BASIC_TAB!$C$11:$AU$151,9,0)=""),"",IF(VLOOKUP($A19,BASIC_TAB!$C$11:$AU$151,42,0)="*",0,VLOOKUP($A19,BASIC_TAB!$C$11:$AU$151,42,0)))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VLOOKUP(LARGE(BASIC_TAB!$B$11:$B$151,ROW(B20)-5),BASIC_TAB!$B$11:$C$151,2,0)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IF(AND(VLOOKUP($A20,BASIC_TAB!$C$11:$AU$151,8,0)="",VLOOKUP($A20,BASIC_TAB!$C$11:$AU$151,9,0)=""),"",IF(VLOOKUP($A20,BASIC_TAB!$C$11:$AU$151,39,0)="*",0,VLOOKUP($A20,BASIC_TAB!$C$11:$AU$151,39,0)))</f>
        <v/>
      </c>
      <c r="P20" s="111" t="str">
        <f>IF(AND(VLOOKUP($A20,BASIC_TAB!$C$11:$AU$151,8,0)="",VLOOKUP($A20,BASIC_TAB!$C$11:$AU$151,9,0)=""),"",IF(VLOOKUP($A20,BASIC_TAB!$C$11:$AU$151,40,0)="*",0,VLOOKUP($A20,BASIC_TAB!$C$11:$AU$151,40,0)))</f>
        <v/>
      </c>
      <c r="Q20" s="111" t="str">
        <f>IF(AND(VLOOKUP($A20,BASIC_TAB!$C$11:$AU$151,8,0)="",VLOOKUP($A20,BASIC_TAB!$C$11:$AU$151,9,0)=""),"",IF(VLOOKUP($A20,BASIC_TAB!$C$11:$AU$151,41,0)="*",0,VLOOKUP($A20,BASIC_TAB!$C$11:$AU$151,41,0)))</f>
        <v/>
      </c>
      <c r="R20" s="111" t="str">
        <f>IF(AND(VLOOKUP($A20,BASIC_TAB!$C$11:$AU$151,8,0)="",VLOOKUP($A20,BASIC_TAB!$C$11:$AU$151,9,0)=""),"",IF(VLOOKUP($A20,BASIC_TAB!$C$11:$AU$151,42,0)="*",0,VLOOKUP($A20,BASIC_TAB!$C$11:$AU$151,42,0)))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VLOOKUP(LARGE(BASIC_TAB!$B$11:$B$151,ROW(B21)-5),BASIC_TAB!$B$11:$C$151,2,0)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0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IF(AND(VLOOKUP($A21,BASIC_TAB!$C$11:$AU$151,8,0)="",VLOOKUP($A21,BASIC_TAB!$C$11:$AU$151,9,0)=""),"",IF(VLOOKUP($A21,BASIC_TAB!$C$11:$AU$151,39,0)="*",0,VLOOKUP($A21,BASIC_TAB!$C$11:$AU$151,39,0)))</f>
        <v/>
      </c>
      <c r="P21" s="111" t="str">
        <f>IF(AND(VLOOKUP($A21,BASIC_TAB!$C$11:$AU$151,8,0)="",VLOOKUP($A21,BASIC_TAB!$C$11:$AU$151,9,0)=""),"",IF(VLOOKUP($A21,BASIC_TAB!$C$11:$AU$151,40,0)="*",0,VLOOKUP($A21,BASIC_TAB!$C$11:$AU$151,40,0)))</f>
        <v/>
      </c>
      <c r="Q21" s="111" t="str">
        <f>IF(AND(VLOOKUP($A21,BASIC_TAB!$C$11:$AU$151,8,0)="",VLOOKUP($A21,BASIC_TAB!$C$11:$AU$151,9,0)=""),"",IF(VLOOKUP($A21,BASIC_TAB!$C$11:$AU$151,41,0)="*",0,VLOOKUP($A21,BASIC_TAB!$C$11:$AU$151,41,0)))</f>
        <v/>
      </c>
      <c r="R21" s="111" t="str">
        <f>IF(AND(VLOOKUP($A21,BASIC_TAB!$C$11:$AU$151,8,0)="",VLOOKUP($A21,BASIC_TAB!$C$11:$AU$151,9,0)=""),"",IF(VLOOKUP($A21,BASIC_TAB!$C$11:$AU$151,42,0)="*",0,VLOOKUP($A21,BASIC_TAB!$C$11:$AU$151,42,0)))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VLOOKUP(LARGE(BASIC_TAB!$B$11:$B$151,ROW(B22)-5),BASIC_TAB!$B$11:$C$151,2,0)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0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IF(AND(VLOOKUP($A22,BASIC_TAB!$C$11:$AU$151,8,0)="",VLOOKUP($A22,BASIC_TAB!$C$11:$AU$151,9,0)=""),"",IF(VLOOKUP($A22,BASIC_TAB!$C$11:$AU$151,39,0)="*",0,VLOOKUP($A22,BASIC_TAB!$C$11:$AU$151,39,0)))</f>
        <v/>
      </c>
      <c r="P22" s="111" t="str">
        <f>IF(AND(VLOOKUP($A22,BASIC_TAB!$C$11:$AU$151,8,0)="",VLOOKUP($A22,BASIC_TAB!$C$11:$AU$151,9,0)=""),"",IF(VLOOKUP($A22,BASIC_TAB!$C$11:$AU$151,40,0)="*",0,VLOOKUP($A22,BASIC_TAB!$C$11:$AU$151,40,0)))</f>
        <v/>
      </c>
      <c r="Q22" s="111" t="str">
        <f>IF(AND(VLOOKUP($A22,BASIC_TAB!$C$11:$AU$151,8,0)="",VLOOKUP($A22,BASIC_TAB!$C$11:$AU$151,9,0)=""),"",IF(VLOOKUP($A22,BASIC_TAB!$C$11:$AU$151,41,0)="*",0,VLOOKUP($A22,BASIC_TAB!$C$11:$AU$151,41,0)))</f>
        <v/>
      </c>
      <c r="R22" s="111" t="str">
        <f>IF(AND(VLOOKUP($A22,BASIC_TAB!$C$11:$AU$151,8,0)="",VLOOKUP($A22,BASIC_TAB!$C$11:$AU$151,9,0)=""),"",IF(VLOOKUP($A22,BASIC_TAB!$C$11:$AU$151,42,0)="*",0,VLOOKUP($A22,BASIC_TAB!$C$11:$AU$151,42,0)))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VLOOKUP(LARGE(BASIC_TAB!$B$11:$B$151,ROW(B23)-5),BASIC_TAB!$B$11:$C$151,2,0)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0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IF(AND(VLOOKUP($A23,BASIC_TAB!$C$11:$AU$151,8,0)="",VLOOKUP($A23,BASIC_TAB!$C$11:$AU$151,9,0)=""),"",IF(VLOOKUP($A23,BASIC_TAB!$C$11:$AU$151,39,0)="*",0,VLOOKUP($A23,BASIC_TAB!$C$11:$AU$151,39,0)))</f>
        <v/>
      </c>
      <c r="P23" s="111" t="str">
        <f>IF(AND(VLOOKUP($A23,BASIC_TAB!$C$11:$AU$151,8,0)="",VLOOKUP($A23,BASIC_TAB!$C$11:$AU$151,9,0)=""),"",IF(VLOOKUP($A23,BASIC_TAB!$C$11:$AU$151,40,0)="*",0,VLOOKUP($A23,BASIC_TAB!$C$11:$AU$151,40,0)))</f>
        <v/>
      </c>
      <c r="Q23" s="111" t="str">
        <f>IF(AND(VLOOKUP($A23,BASIC_TAB!$C$11:$AU$151,8,0)="",VLOOKUP($A23,BASIC_TAB!$C$11:$AU$151,9,0)=""),"",IF(VLOOKUP($A23,BASIC_TAB!$C$11:$AU$151,41,0)="*",0,VLOOKUP($A23,BASIC_TAB!$C$11:$AU$151,41,0)))</f>
        <v/>
      </c>
      <c r="R23" s="111" t="str">
        <f>IF(AND(VLOOKUP($A23,BASIC_TAB!$C$11:$AU$151,8,0)="",VLOOKUP($A23,BASIC_TAB!$C$11:$AU$151,9,0)=""),"",IF(VLOOKUP($A23,BASIC_TAB!$C$11:$AU$151,42,0)="*",0,VLOOKUP($A23,BASIC_TAB!$C$11:$AU$151,42,0)))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VLOOKUP(LARGE(BASIC_TAB!$B$11:$B$151,ROW(B24)-5),BASIC_TAB!$B$11:$C$151,2,0)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0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IF(AND(VLOOKUP($A24,BASIC_TAB!$C$11:$AU$151,8,0)="",VLOOKUP($A24,BASIC_TAB!$C$11:$AU$151,9,0)=""),"",IF(VLOOKUP($A24,BASIC_TAB!$C$11:$AU$151,39,0)="*",0,VLOOKUP($A24,BASIC_TAB!$C$11:$AU$151,39,0)))</f>
        <v/>
      </c>
      <c r="P24" s="111" t="str">
        <f>IF(AND(VLOOKUP($A24,BASIC_TAB!$C$11:$AU$151,8,0)="",VLOOKUP($A24,BASIC_TAB!$C$11:$AU$151,9,0)=""),"",IF(VLOOKUP($A24,BASIC_TAB!$C$11:$AU$151,40,0)="*",0,VLOOKUP($A24,BASIC_TAB!$C$11:$AU$151,40,0)))</f>
        <v/>
      </c>
      <c r="Q24" s="111" t="str">
        <f>IF(AND(VLOOKUP($A24,BASIC_TAB!$C$11:$AU$151,8,0)="",VLOOKUP($A24,BASIC_TAB!$C$11:$AU$151,9,0)=""),"",IF(VLOOKUP($A24,BASIC_TAB!$C$11:$AU$151,41,0)="*",0,VLOOKUP($A24,BASIC_TAB!$C$11:$AU$151,41,0)))</f>
        <v/>
      </c>
      <c r="R24" s="111" t="str">
        <f>IF(AND(VLOOKUP($A24,BASIC_TAB!$C$11:$AU$151,8,0)="",VLOOKUP($A24,BASIC_TAB!$C$11:$AU$151,9,0)=""),"",IF(VLOOKUP($A24,BASIC_TAB!$C$11:$AU$151,42,0)="*",0,VLOOKUP($A24,BASIC_TAB!$C$11:$AU$151,42,0)))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VLOOKUP(LARGE(BASIC_TAB!$B$11:$B$151,ROW(B25)-5),BASIC_TAB!$B$11:$C$151,2,0)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0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IF(AND(VLOOKUP($A25,BASIC_TAB!$C$11:$AU$151,8,0)="",VLOOKUP($A25,BASIC_TAB!$C$11:$AU$151,9,0)=""),"",IF(VLOOKUP($A25,BASIC_TAB!$C$11:$AU$151,39,0)="*",0,VLOOKUP($A25,BASIC_TAB!$C$11:$AU$151,39,0)))</f>
        <v/>
      </c>
      <c r="P25" s="111" t="str">
        <f>IF(AND(VLOOKUP($A25,BASIC_TAB!$C$11:$AU$151,8,0)="",VLOOKUP($A25,BASIC_TAB!$C$11:$AU$151,9,0)=""),"",IF(VLOOKUP($A25,BASIC_TAB!$C$11:$AU$151,40,0)="*",0,VLOOKUP($A25,BASIC_TAB!$C$11:$AU$151,40,0)))</f>
        <v/>
      </c>
      <c r="Q25" s="111" t="str">
        <f>IF(AND(VLOOKUP($A25,BASIC_TAB!$C$11:$AU$151,8,0)="",VLOOKUP($A25,BASIC_TAB!$C$11:$AU$151,9,0)=""),"",IF(VLOOKUP($A25,BASIC_TAB!$C$11:$AU$151,41,0)="*",0,VLOOKUP($A25,BASIC_TAB!$C$11:$AU$151,41,0)))</f>
        <v/>
      </c>
      <c r="R25" s="111" t="str">
        <f>IF(AND(VLOOKUP($A25,BASIC_TAB!$C$11:$AU$151,8,0)="",VLOOKUP($A25,BASIC_TAB!$C$11:$AU$151,9,0)=""),"",IF(VLOOKUP($A25,BASIC_TAB!$C$11:$AU$151,42,0)="*",0,VLOOKUP($A25,BASIC_TAB!$C$11:$AU$151,42,0)))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VLOOKUP(LARGE(BASIC_TAB!$B$11:$B$151,ROW(B26)-5),BASIC_TAB!$B$11:$C$151,2,0)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0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IF(AND(VLOOKUP($A26,BASIC_TAB!$C$11:$AU$151,8,0)="",VLOOKUP($A26,BASIC_TAB!$C$11:$AU$151,9,0)=""),"",IF(VLOOKUP($A26,BASIC_TAB!$C$11:$AU$151,39,0)="*",0,VLOOKUP($A26,BASIC_TAB!$C$11:$AU$151,39,0)))</f>
        <v/>
      </c>
      <c r="P26" s="111" t="str">
        <f>IF(AND(VLOOKUP($A26,BASIC_TAB!$C$11:$AU$151,8,0)="",VLOOKUP($A26,BASIC_TAB!$C$11:$AU$151,9,0)=""),"",IF(VLOOKUP($A26,BASIC_TAB!$C$11:$AU$151,40,0)="*",0,VLOOKUP($A26,BASIC_TAB!$C$11:$AU$151,40,0)))</f>
        <v/>
      </c>
      <c r="Q26" s="111" t="str">
        <f>IF(AND(VLOOKUP($A26,BASIC_TAB!$C$11:$AU$151,8,0)="",VLOOKUP($A26,BASIC_TAB!$C$11:$AU$151,9,0)=""),"",IF(VLOOKUP($A26,BASIC_TAB!$C$11:$AU$151,41,0)="*",0,VLOOKUP($A26,BASIC_TAB!$C$11:$AU$151,41,0)))</f>
        <v/>
      </c>
      <c r="R26" s="111" t="str">
        <f>IF(AND(VLOOKUP($A26,BASIC_TAB!$C$11:$AU$151,8,0)="",VLOOKUP($A26,BASIC_TAB!$C$11:$AU$151,9,0)=""),"",IF(VLOOKUP($A26,BASIC_TAB!$C$11:$AU$151,42,0)="*",0,VLOOKUP($A26,BASIC_TAB!$C$11:$AU$151,42,0)))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VLOOKUP(LARGE(BASIC_TAB!$B$11:$B$151,ROW(B27)-5),BASIC_TAB!$B$11:$C$151,2,0)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0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IF(AND(VLOOKUP($A27,BASIC_TAB!$C$11:$AU$151,8,0)="",VLOOKUP($A27,BASIC_TAB!$C$11:$AU$151,9,0)=""),"",IF(VLOOKUP($A27,BASIC_TAB!$C$11:$AU$151,39,0)="*",0,VLOOKUP($A27,BASIC_TAB!$C$11:$AU$151,39,0)))</f>
        <v/>
      </c>
      <c r="P27" s="111" t="str">
        <f>IF(AND(VLOOKUP($A27,BASIC_TAB!$C$11:$AU$151,8,0)="",VLOOKUP($A27,BASIC_TAB!$C$11:$AU$151,9,0)=""),"",IF(VLOOKUP($A27,BASIC_TAB!$C$11:$AU$151,40,0)="*",0,VLOOKUP($A27,BASIC_TAB!$C$11:$AU$151,40,0)))</f>
        <v/>
      </c>
      <c r="Q27" s="111" t="str">
        <f>IF(AND(VLOOKUP($A27,BASIC_TAB!$C$11:$AU$151,8,0)="",VLOOKUP($A27,BASIC_TAB!$C$11:$AU$151,9,0)=""),"",IF(VLOOKUP($A27,BASIC_TAB!$C$11:$AU$151,41,0)="*",0,VLOOKUP($A27,BASIC_TAB!$C$11:$AU$151,41,0)))</f>
        <v/>
      </c>
      <c r="R27" s="111" t="str">
        <f>IF(AND(VLOOKUP($A27,BASIC_TAB!$C$11:$AU$151,8,0)="",VLOOKUP($A27,BASIC_TAB!$C$11:$AU$151,9,0)=""),"",IF(VLOOKUP($A27,BASIC_TAB!$C$11:$AU$151,42,0)="*",0,VLOOKUP($A27,BASIC_TAB!$C$11:$AU$151,42,0)))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VLOOKUP(LARGE(BASIC_TAB!$B$11:$B$151,ROW(B28)-5),BASIC_TAB!$B$11:$C$151,2,0)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IF(AND(VLOOKUP($A28,BASIC_TAB!$C$11:$AU$151,8,0)="",VLOOKUP($A28,BASIC_TAB!$C$11:$AU$151,9,0)=""),"",IF(VLOOKUP($A28,BASIC_TAB!$C$11:$AU$151,39,0)="*",0,VLOOKUP($A28,BASIC_TAB!$C$11:$AU$151,39,0)))</f>
        <v/>
      </c>
      <c r="P28" s="111" t="str">
        <f>IF(AND(VLOOKUP($A28,BASIC_TAB!$C$11:$AU$151,8,0)="",VLOOKUP($A28,BASIC_TAB!$C$11:$AU$151,9,0)=""),"",IF(VLOOKUP($A28,BASIC_TAB!$C$11:$AU$151,40,0)="*",0,VLOOKUP($A28,BASIC_TAB!$C$11:$AU$151,40,0)))</f>
        <v/>
      </c>
      <c r="Q28" s="111" t="str">
        <f>IF(AND(VLOOKUP($A28,BASIC_TAB!$C$11:$AU$151,8,0)="",VLOOKUP($A28,BASIC_TAB!$C$11:$AU$151,9,0)=""),"",IF(VLOOKUP($A28,BASIC_TAB!$C$11:$AU$151,41,0)="*",0,VLOOKUP($A28,BASIC_TAB!$C$11:$AU$151,41,0)))</f>
        <v/>
      </c>
      <c r="R28" s="111" t="str">
        <f>IF(AND(VLOOKUP($A28,BASIC_TAB!$C$11:$AU$151,8,0)="",VLOOKUP($A28,BASIC_TAB!$C$11:$AU$151,9,0)=""),"",IF(VLOOKUP($A28,BASIC_TAB!$C$11:$AU$151,42,0)="*",0,VLOOKUP($A28,BASIC_TAB!$C$11:$AU$151,42,0)))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VLOOKUP(LARGE(BASIC_TAB!$B$11:$B$151,ROW(B29)-5),BASIC_TAB!$B$11:$C$151,2,0)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IF(AND(VLOOKUP($A29,BASIC_TAB!$C$11:$AU$151,8,0)="",VLOOKUP($A29,BASIC_TAB!$C$11:$AU$151,9,0)=""),"",IF(VLOOKUP($A29,BASIC_TAB!$C$11:$AU$151,39,0)="*",0,VLOOKUP($A29,BASIC_TAB!$C$11:$AU$151,39,0)))</f>
        <v/>
      </c>
      <c r="P29" s="111" t="str">
        <f>IF(AND(VLOOKUP($A29,BASIC_TAB!$C$11:$AU$151,8,0)="",VLOOKUP($A29,BASIC_TAB!$C$11:$AU$151,9,0)=""),"",IF(VLOOKUP($A29,BASIC_TAB!$C$11:$AU$151,40,0)="*",0,VLOOKUP($A29,BASIC_TAB!$C$11:$AU$151,40,0)))</f>
        <v/>
      </c>
      <c r="Q29" s="111" t="str">
        <f>IF(AND(VLOOKUP($A29,BASIC_TAB!$C$11:$AU$151,8,0)="",VLOOKUP($A29,BASIC_TAB!$C$11:$AU$151,9,0)=""),"",IF(VLOOKUP($A29,BASIC_TAB!$C$11:$AU$151,41,0)="*",0,VLOOKUP($A29,BASIC_TAB!$C$11:$AU$151,41,0)))</f>
        <v/>
      </c>
      <c r="R29" s="111" t="str">
        <f>IF(AND(VLOOKUP($A29,BASIC_TAB!$C$11:$AU$151,8,0)="",VLOOKUP($A29,BASIC_TAB!$C$11:$AU$151,9,0)=""),"",IF(VLOOKUP($A29,BASIC_TAB!$C$11:$AU$151,42,0)="*",0,VLOOKUP($A29,BASIC_TAB!$C$11:$AU$151,42,0)))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VLOOKUP(LARGE(BASIC_TAB!$B$11:$B$151,ROW(B30)-5),BASIC_TAB!$B$11:$C$151,2,0)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IF(AND(VLOOKUP($A30,BASIC_TAB!$C$11:$AU$151,8,0)="",VLOOKUP($A30,BASIC_TAB!$C$11:$AU$151,9,0)=""),"",IF(VLOOKUP($A30,BASIC_TAB!$C$11:$AU$151,39,0)="*",0,VLOOKUP($A30,BASIC_TAB!$C$11:$AU$151,39,0)))</f>
        <v/>
      </c>
      <c r="P30" s="111" t="str">
        <f>IF(AND(VLOOKUP($A30,BASIC_TAB!$C$11:$AU$151,8,0)="",VLOOKUP($A30,BASIC_TAB!$C$11:$AU$151,9,0)=""),"",IF(VLOOKUP($A30,BASIC_TAB!$C$11:$AU$151,40,0)="*",0,VLOOKUP($A30,BASIC_TAB!$C$11:$AU$151,40,0)))</f>
        <v/>
      </c>
      <c r="Q30" s="111" t="str">
        <f>IF(AND(VLOOKUP($A30,BASIC_TAB!$C$11:$AU$151,8,0)="",VLOOKUP($A30,BASIC_TAB!$C$11:$AU$151,9,0)=""),"",IF(VLOOKUP($A30,BASIC_TAB!$C$11:$AU$151,41,0)="*",0,VLOOKUP($A30,BASIC_TAB!$C$11:$AU$151,41,0)))</f>
        <v/>
      </c>
      <c r="R30" s="111" t="str">
        <f>IF(AND(VLOOKUP($A30,BASIC_TAB!$C$11:$AU$151,8,0)="",VLOOKUP($A30,BASIC_TAB!$C$11:$AU$151,9,0)=""),"",IF(VLOOKUP($A30,BASIC_TAB!$C$11:$AU$151,42,0)="*",0,VLOOKUP($A30,BASIC_TAB!$C$11:$AU$151,42,0)))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VLOOKUP(LARGE(BASIC_TAB!$B$11:$B$151,ROW(B31)-5),BASIC_TAB!$B$11:$C$151,2,0)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IF(AND(VLOOKUP($A31,BASIC_TAB!$C$11:$AU$151,8,0)="",VLOOKUP($A31,BASIC_TAB!$C$11:$AU$151,9,0)=""),"",IF(VLOOKUP($A31,BASIC_TAB!$C$11:$AU$151,39,0)="*",0,VLOOKUP($A31,BASIC_TAB!$C$11:$AU$151,39,0)))</f>
        <v/>
      </c>
      <c r="P31" s="111" t="str">
        <f>IF(AND(VLOOKUP($A31,BASIC_TAB!$C$11:$AU$151,8,0)="",VLOOKUP($A31,BASIC_TAB!$C$11:$AU$151,9,0)=""),"",IF(VLOOKUP($A31,BASIC_TAB!$C$11:$AU$151,40,0)="*",0,VLOOKUP($A31,BASIC_TAB!$C$11:$AU$151,40,0)))</f>
        <v/>
      </c>
      <c r="Q31" s="111" t="str">
        <f>IF(AND(VLOOKUP($A31,BASIC_TAB!$C$11:$AU$151,8,0)="",VLOOKUP($A31,BASIC_TAB!$C$11:$AU$151,9,0)=""),"",IF(VLOOKUP($A31,BASIC_TAB!$C$11:$AU$151,41,0)="*",0,VLOOKUP($A31,BASIC_TAB!$C$11:$AU$151,41,0)))</f>
        <v/>
      </c>
      <c r="R31" s="111" t="str">
        <f>IF(AND(VLOOKUP($A31,BASIC_TAB!$C$11:$AU$151,8,0)="",VLOOKUP($A31,BASIC_TAB!$C$11:$AU$151,9,0)=""),"",IF(VLOOKUP($A31,BASIC_TAB!$C$11:$AU$151,42,0)="*",0,VLOOKUP($A31,BASIC_TAB!$C$11:$AU$151,42,0)))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VLOOKUP(LARGE(BASIC_TAB!$B$11:$B$151,ROW(B32)-5),BASIC_TAB!$B$11:$C$151,2,0)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IF(AND(VLOOKUP($A32,BASIC_TAB!$C$11:$AU$151,8,0)="",VLOOKUP($A32,BASIC_TAB!$C$11:$AU$151,9,0)=""),"",IF(VLOOKUP($A32,BASIC_TAB!$C$11:$AU$151,39,0)="*",0,VLOOKUP($A32,BASIC_TAB!$C$11:$AU$151,39,0)))</f>
        <v/>
      </c>
      <c r="P32" s="111" t="str">
        <f>IF(AND(VLOOKUP($A32,BASIC_TAB!$C$11:$AU$151,8,0)="",VLOOKUP($A32,BASIC_TAB!$C$11:$AU$151,9,0)=""),"",IF(VLOOKUP($A32,BASIC_TAB!$C$11:$AU$151,40,0)="*",0,VLOOKUP($A32,BASIC_TAB!$C$11:$AU$151,40,0)))</f>
        <v/>
      </c>
      <c r="Q32" s="111" t="str">
        <f>IF(AND(VLOOKUP($A32,BASIC_TAB!$C$11:$AU$151,8,0)="",VLOOKUP($A32,BASIC_TAB!$C$11:$AU$151,9,0)=""),"",IF(VLOOKUP($A32,BASIC_TAB!$C$11:$AU$151,41,0)="*",0,VLOOKUP($A32,BASIC_TAB!$C$11:$AU$151,41,0)))</f>
        <v/>
      </c>
      <c r="R32" s="111" t="str">
        <f>IF(AND(VLOOKUP($A32,BASIC_TAB!$C$11:$AU$151,8,0)="",VLOOKUP($A32,BASIC_TAB!$C$11:$AU$151,9,0)=""),"",IF(VLOOKUP($A32,BASIC_TAB!$C$11:$AU$151,42,0)="*",0,VLOOKUP($A32,BASIC_TAB!$C$11:$AU$151,42,0)))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VLOOKUP(LARGE(BASIC_TAB!$B$11:$B$151,ROW(B33)-5),BASIC_TAB!$B$11:$C$151,2,0)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IF(AND(VLOOKUP($A33,BASIC_TAB!$C$11:$AU$151,8,0)="",VLOOKUP($A33,BASIC_TAB!$C$11:$AU$151,9,0)=""),"",IF(VLOOKUP($A33,BASIC_TAB!$C$11:$AU$151,39,0)="*",0,VLOOKUP($A33,BASIC_TAB!$C$11:$AU$151,39,0)))</f>
        <v/>
      </c>
      <c r="P33" s="111" t="str">
        <f>IF(AND(VLOOKUP($A33,BASIC_TAB!$C$11:$AU$151,8,0)="",VLOOKUP($A33,BASIC_TAB!$C$11:$AU$151,9,0)=""),"",IF(VLOOKUP($A33,BASIC_TAB!$C$11:$AU$151,40,0)="*",0,VLOOKUP($A33,BASIC_TAB!$C$11:$AU$151,40,0)))</f>
        <v/>
      </c>
      <c r="Q33" s="111" t="str">
        <f>IF(AND(VLOOKUP($A33,BASIC_TAB!$C$11:$AU$151,8,0)="",VLOOKUP($A33,BASIC_TAB!$C$11:$AU$151,9,0)=""),"",IF(VLOOKUP($A33,BASIC_TAB!$C$11:$AU$151,41,0)="*",0,VLOOKUP($A33,BASIC_TAB!$C$11:$AU$151,41,0)))</f>
        <v/>
      </c>
      <c r="R33" s="111" t="str">
        <f>IF(AND(VLOOKUP($A33,BASIC_TAB!$C$11:$AU$151,8,0)="",VLOOKUP($A33,BASIC_TAB!$C$11:$AU$151,9,0)=""),"",IF(VLOOKUP($A33,BASIC_TAB!$C$11:$AU$151,42,0)="*",0,VLOOKUP($A33,BASIC_TAB!$C$11:$AU$151,42,0)))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VLOOKUP(LARGE(BASIC_TAB!$B$11:$B$151,ROW(B34)-5),BASIC_TAB!$B$11:$C$151,2,0)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IF(AND(VLOOKUP($A34,BASIC_TAB!$C$11:$AU$151,8,0)="",VLOOKUP($A34,BASIC_TAB!$C$11:$AU$151,9,0)=""),"",IF(VLOOKUP($A34,BASIC_TAB!$C$11:$AU$151,39,0)="*",0,VLOOKUP($A34,BASIC_TAB!$C$11:$AU$151,39,0)))</f>
        <v/>
      </c>
      <c r="P34" s="111" t="str">
        <f>IF(AND(VLOOKUP($A34,BASIC_TAB!$C$11:$AU$151,8,0)="",VLOOKUP($A34,BASIC_TAB!$C$11:$AU$151,9,0)=""),"",IF(VLOOKUP($A34,BASIC_TAB!$C$11:$AU$151,40,0)="*",0,VLOOKUP($A34,BASIC_TAB!$C$11:$AU$151,40,0)))</f>
        <v/>
      </c>
      <c r="Q34" s="111" t="str">
        <f>IF(AND(VLOOKUP($A34,BASIC_TAB!$C$11:$AU$151,8,0)="",VLOOKUP($A34,BASIC_TAB!$C$11:$AU$151,9,0)=""),"",IF(VLOOKUP($A34,BASIC_TAB!$C$11:$AU$151,41,0)="*",0,VLOOKUP($A34,BASIC_TAB!$C$11:$AU$151,41,0)))</f>
        <v/>
      </c>
      <c r="R34" s="111" t="str">
        <f>IF(AND(VLOOKUP($A34,BASIC_TAB!$C$11:$AU$151,8,0)="",VLOOKUP($A34,BASIC_TAB!$C$11:$AU$151,9,0)=""),"",IF(VLOOKUP($A34,BASIC_TAB!$C$11:$AU$151,42,0)="*",0,VLOOKUP($A34,BASIC_TAB!$C$11:$AU$151,42,0)))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VLOOKUP(LARGE(BASIC_TAB!$B$11:$B$151,ROW(B35)-5),BASIC_TAB!$B$11:$C$151,2,0)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IF(AND(VLOOKUP($A35,BASIC_TAB!$C$11:$AU$151,8,0)="",VLOOKUP($A35,BASIC_TAB!$C$11:$AU$151,9,0)=""),"",IF(VLOOKUP($A35,BASIC_TAB!$C$11:$AU$151,39,0)="*",0,VLOOKUP($A35,BASIC_TAB!$C$11:$AU$151,39,0)))</f>
        <v/>
      </c>
      <c r="P35" s="111" t="str">
        <f>IF(AND(VLOOKUP($A35,BASIC_TAB!$C$11:$AU$151,8,0)="",VLOOKUP($A35,BASIC_TAB!$C$11:$AU$151,9,0)=""),"",IF(VLOOKUP($A35,BASIC_TAB!$C$11:$AU$151,40,0)="*",0,VLOOKUP($A35,BASIC_TAB!$C$11:$AU$151,40,0)))</f>
        <v/>
      </c>
      <c r="Q35" s="111" t="str">
        <f>IF(AND(VLOOKUP($A35,BASIC_TAB!$C$11:$AU$151,8,0)="",VLOOKUP($A35,BASIC_TAB!$C$11:$AU$151,9,0)=""),"",IF(VLOOKUP($A35,BASIC_TAB!$C$11:$AU$151,41,0)="*",0,VLOOKUP($A35,BASIC_TAB!$C$11:$AU$151,41,0)))</f>
        <v/>
      </c>
      <c r="R35" s="111" t="str">
        <f>IF(AND(VLOOKUP($A35,BASIC_TAB!$C$11:$AU$151,8,0)="",VLOOKUP($A35,BASIC_TAB!$C$11:$AU$151,9,0)=""),"",IF(VLOOKUP($A35,BASIC_TAB!$C$11:$AU$151,42,0)="*",0,VLOOKUP($A35,BASIC_TAB!$C$11:$AU$151,42,0)))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VLOOKUP(LARGE(BASIC_TAB!$B$11:$B$151,ROW(B36)-5),BASIC_TAB!$B$11:$C$151,2,0)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IF(AND(VLOOKUP($A36,BASIC_TAB!$C$11:$AU$151,8,0)="",VLOOKUP($A36,BASIC_TAB!$C$11:$AU$151,9,0)=""),"",IF(VLOOKUP($A36,BASIC_TAB!$C$11:$AU$151,39,0)="*",0,VLOOKUP($A36,BASIC_TAB!$C$11:$AU$151,39,0)))</f>
        <v/>
      </c>
      <c r="P36" s="111" t="str">
        <f>IF(AND(VLOOKUP($A36,BASIC_TAB!$C$11:$AU$151,8,0)="",VLOOKUP($A36,BASIC_TAB!$C$11:$AU$151,9,0)=""),"",IF(VLOOKUP($A36,BASIC_TAB!$C$11:$AU$151,40,0)="*",0,VLOOKUP($A36,BASIC_TAB!$C$11:$AU$151,40,0)))</f>
        <v/>
      </c>
      <c r="Q36" s="111" t="str">
        <f>IF(AND(VLOOKUP($A36,BASIC_TAB!$C$11:$AU$151,8,0)="",VLOOKUP($A36,BASIC_TAB!$C$11:$AU$151,9,0)=""),"",IF(VLOOKUP($A36,BASIC_TAB!$C$11:$AU$151,41,0)="*",0,VLOOKUP($A36,BASIC_TAB!$C$11:$AU$151,41,0)))</f>
        <v/>
      </c>
      <c r="R36" s="111" t="str">
        <f>IF(AND(VLOOKUP($A36,BASIC_TAB!$C$11:$AU$151,8,0)="",VLOOKUP($A36,BASIC_TAB!$C$11:$AU$151,9,0)=""),"",IF(VLOOKUP($A36,BASIC_TAB!$C$11:$AU$151,42,0)="*",0,VLOOKUP($A36,BASIC_TAB!$C$11:$AU$151,42,0)))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VLOOKUP(LARGE(BASIC_TAB!$B$11:$B$151,ROW(B37)-5),BASIC_TAB!$B$11:$C$151,2,0)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0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IF(AND(VLOOKUP($A37,BASIC_TAB!$C$11:$AU$151,8,0)="",VLOOKUP($A37,BASIC_TAB!$C$11:$AU$151,9,0)=""),"",IF(VLOOKUP($A37,BASIC_TAB!$C$11:$AU$151,39,0)="*",0,VLOOKUP($A37,BASIC_TAB!$C$11:$AU$151,39,0)))</f>
        <v/>
      </c>
      <c r="P37" s="111" t="str">
        <f>IF(AND(VLOOKUP($A37,BASIC_TAB!$C$11:$AU$151,8,0)="",VLOOKUP($A37,BASIC_TAB!$C$11:$AU$151,9,0)=""),"",IF(VLOOKUP($A37,BASIC_TAB!$C$11:$AU$151,40,0)="*",0,VLOOKUP($A37,BASIC_TAB!$C$11:$AU$151,40,0)))</f>
        <v/>
      </c>
      <c r="Q37" s="111" t="str">
        <f>IF(AND(VLOOKUP($A37,BASIC_TAB!$C$11:$AU$151,8,0)="",VLOOKUP($A37,BASIC_TAB!$C$11:$AU$151,9,0)=""),"",IF(VLOOKUP($A37,BASIC_TAB!$C$11:$AU$151,41,0)="*",0,VLOOKUP($A37,BASIC_TAB!$C$11:$AU$151,41,0)))</f>
        <v/>
      </c>
      <c r="R37" s="111" t="str">
        <f>IF(AND(VLOOKUP($A37,BASIC_TAB!$C$11:$AU$151,8,0)="",VLOOKUP($A37,BASIC_TAB!$C$11:$AU$151,9,0)=""),"",IF(VLOOKUP($A37,BASIC_TAB!$C$11:$AU$151,42,0)="*",0,VLOOKUP($A37,BASIC_TAB!$C$11:$AU$151,42,0)))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VLOOKUP(LARGE(BASIC_TAB!$B$11:$B$151,ROW(B38)-5),BASIC_TAB!$B$11:$C$151,2,0)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0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IF(AND(VLOOKUP($A38,BASIC_TAB!$C$11:$AU$151,8,0)="",VLOOKUP($A38,BASIC_TAB!$C$11:$AU$151,9,0)=""),"",IF(VLOOKUP($A38,BASIC_TAB!$C$11:$AU$151,39,0)="*",0,VLOOKUP($A38,BASIC_TAB!$C$11:$AU$151,39,0)))</f>
        <v/>
      </c>
      <c r="P38" s="111" t="str">
        <f>IF(AND(VLOOKUP($A38,BASIC_TAB!$C$11:$AU$151,8,0)="",VLOOKUP($A38,BASIC_TAB!$C$11:$AU$151,9,0)=""),"",IF(VLOOKUP($A38,BASIC_TAB!$C$11:$AU$151,40,0)="*",0,VLOOKUP($A38,BASIC_TAB!$C$11:$AU$151,40,0)))</f>
        <v/>
      </c>
      <c r="Q38" s="111" t="str">
        <f>IF(AND(VLOOKUP($A38,BASIC_TAB!$C$11:$AU$151,8,0)="",VLOOKUP($A38,BASIC_TAB!$C$11:$AU$151,9,0)=""),"",IF(VLOOKUP($A38,BASIC_TAB!$C$11:$AU$151,41,0)="*",0,VLOOKUP($A38,BASIC_TAB!$C$11:$AU$151,41,0)))</f>
        <v/>
      </c>
      <c r="R38" s="111" t="str">
        <f>IF(AND(VLOOKUP($A38,BASIC_TAB!$C$11:$AU$151,8,0)="",VLOOKUP($A38,BASIC_TAB!$C$11:$AU$151,9,0)=""),"",IF(VLOOKUP($A38,BASIC_TAB!$C$11:$AU$151,42,0)="*",0,VLOOKUP($A38,BASIC_TAB!$C$11:$AU$151,42,0)))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VLOOKUP(LARGE(BASIC_TAB!$B$11:$B$151,ROW(B39)-5),BASIC_TAB!$B$11:$C$151,2,0)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0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IF(AND(VLOOKUP($A39,BASIC_TAB!$C$11:$AU$151,8,0)="",VLOOKUP($A39,BASIC_TAB!$C$11:$AU$151,9,0)=""),"",IF(VLOOKUP($A39,BASIC_TAB!$C$11:$AU$151,39,0)="*",0,VLOOKUP($A39,BASIC_TAB!$C$11:$AU$151,39,0)))</f>
        <v/>
      </c>
      <c r="P39" s="111" t="str">
        <f>IF(AND(VLOOKUP($A39,BASIC_TAB!$C$11:$AU$151,8,0)="",VLOOKUP($A39,BASIC_TAB!$C$11:$AU$151,9,0)=""),"",IF(VLOOKUP($A39,BASIC_TAB!$C$11:$AU$151,40,0)="*",0,VLOOKUP($A39,BASIC_TAB!$C$11:$AU$151,40,0)))</f>
        <v/>
      </c>
      <c r="Q39" s="111" t="str">
        <f>IF(AND(VLOOKUP($A39,BASIC_TAB!$C$11:$AU$151,8,0)="",VLOOKUP($A39,BASIC_TAB!$C$11:$AU$151,9,0)=""),"",IF(VLOOKUP($A39,BASIC_TAB!$C$11:$AU$151,41,0)="*",0,VLOOKUP($A39,BASIC_TAB!$C$11:$AU$151,41,0)))</f>
        <v/>
      </c>
      <c r="R39" s="111" t="str">
        <f>IF(AND(VLOOKUP($A39,BASIC_TAB!$C$11:$AU$151,8,0)="",VLOOKUP($A39,BASIC_TAB!$C$11:$AU$151,9,0)=""),"",IF(VLOOKUP($A39,BASIC_TAB!$C$11:$AU$151,42,0)="*",0,VLOOKUP($A39,BASIC_TAB!$C$11:$AU$151,42,0)))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VLOOKUP(LARGE(BASIC_TAB!$B$11:$B$151,ROW(B40)-5),BASIC_TAB!$B$11:$C$151,2,0)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IF(AND(VLOOKUP($A40,BASIC_TAB!$C$11:$AU$151,8,0)="",VLOOKUP($A40,BASIC_TAB!$C$11:$AU$151,9,0)=""),"",IF(VLOOKUP($A40,BASIC_TAB!$C$11:$AU$151,39,0)="*",0,VLOOKUP($A40,BASIC_TAB!$C$11:$AU$151,39,0)))</f>
        <v/>
      </c>
      <c r="P40" s="111" t="str">
        <f>IF(AND(VLOOKUP($A40,BASIC_TAB!$C$11:$AU$151,8,0)="",VLOOKUP($A40,BASIC_TAB!$C$11:$AU$151,9,0)=""),"",IF(VLOOKUP($A40,BASIC_TAB!$C$11:$AU$151,40,0)="*",0,VLOOKUP($A40,BASIC_TAB!$C$11:$AU$151,40,0)))</f>
        <v/>
      </c>
      <c r="Q40" s="111" t="str">
        <f>IF(AND(VLOOKUP($A40,BASIC_TAB!$C$11:$AU$151,8,0)="",VLOOKUP($A40,BASIC_TAB!$C$11:$AU$151,9,0)=""),"",IF(VLOOKUP($A40,BASIC_TAB!$C$11:$AU$151,41,0)="*",0,VLOOKUP($A40,BASIC_TAB!$C$11:$AU$151,41,0)))</f>
        <v/>
      </c>
      <c r="R40" s="111" t="str">
        <f>IF(AND(VLOOKUP($A40,BASIC_TAB!$C$11:$AU$151,8,0)="",VLOOKUP($A40,BASIC_TAB!$C$11:$AU$151,9,0)=""),"",IF(VLOOKUP($A40,BASIC_TAB!$C$11:$AU$151,42,0)="*",0,VLOOKUP($A40,BASIC_TAB!$C$11:$AU$151,42,0)))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VLOOKUP(LARGE(BASIC_TAB!$B$11:$B$151,ROW(B41)-5),BASIC_TAB!$B$11:$C$151,2,0)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0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IF(AND(VLOOKUP($A41,BASIC_TAB!$C$11:$AU$151,8,0)="",VLOOKUP($A41,BASIC_TAB!$C$11:$AU$151,9,0)=""),"",IF(VLOOKUP($A41,BASIC_TAB!$C$11:$AU$151,39,0)="*",0,VLOOKUP($A41,BASIC_TAB!$C$11:$AU$151,39,0)))</f>
        <v/>
      </c>
      <c r="P41" s="111" t="str">
        <f>IF(AND(VLOOKUP($A41,BASIC_TAB!$C$11:$AU$151,8,0)="",VLOOKUP($A41,BASIC_TAB!$C$11:$AU$151,9,0)=""),"",IF(VLOOKUP($A41,BASIC_TAB!$C$11:$AU$151,40,0)="*",0,VLOOKUP($A41,BASIC_TAB!$C$11:$AU$151,40,0)))</f>
        <v/>
      </c>
      <c r="Q41" s="111" t="str">
        <f>IF(AND(VLOOKUP($A41,BASIC_TAB!$C$11:$AU$151,8,0)="",VLOOKUP($A41,BASIC_TAB!$C$11:$AU$151,9,0)=""),"",IF(VLOOKUP($A41,BASIC_TAB!$C$11:$AU$151,41,0)="*",0,VLOOKUP($A41,BASIC_TAB!$C$11:$AU$151,41,0)))</f>
        <v/>
      </c>
      <c r="R41" s="111" t="str">
        <f>IF(AND(VLOOKUP($A41,BASIC_TAB!$C$11:$AU$151,8,0)="",VLOOKUP($A41,BASIC_TAB!$C$11:$AU$151,9,0)=""),"",IF(VLOOKUP($A41,BASIC_TAB!$C$11:$AU$151,42,0)="*",0,VLOOKUP($A41,BASIC_TAB!$C$11:$AU$151,42,0)))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VLOOKUP(LARGE(BASIC_TAB!$B$11:$B$151,ROW(B42)-5),BASIC_TAB!$B$11:$C$151,2,0)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IF(AND(VLOOKUP($A42,BASIC_TAB!$C$11:$AU$151,8,0)="",VLOOKUP($A42,BASIC_TAB!$C$11:$AU$151,9,0)=""),"",IF(VLOOKUP($A42,BASIC_TAB!$C$11:$AU$151,39,0)="*",0,VLOOKUP($A42,BASIC_TAB!$C$11:$AU$151,39,0)))</f>
        <v/>
      </c>
      <c r="P42" s="111" t="str">
        <f>IF(AND(VLOOKUP($A42,BASIC_TAB!$C$11:$AU$151,8,0)="",VLOOKUP($A42,BASIC_TAB!$C$11:$AU$151,9,0)=""),"",IF(VLOOKUP($A42,BASIC_TAB!$C$11:$AU$151,40,0)="*",0,VLOOKUP($A42,BASIC_TAB!$C$11:$AU$151,40,0)))</f>
        <v/>
      </c>
      <c r="Q42" s="111" t="str">
        <f>IF(AND(VLOOKUP($A42,BASIC_TAB!$C$11:$AU$151,8,0)="",VLOOKUP($A42,BASIC_TAB!$C$11:$AU$151,9,0)=""),"",IF(VLOOKUP($A42,BASIC_TAB!$C$11:$AU$151,41,0)="*",0,VLOOKUP($A42,BASIC_TAB!$C$11:$AU$151,41,0)))</f>
        <v/>
      </c>
      <c r="R42" s="111" t="str">
        <f>IF(AND(VLOOKUP($A42,BASIC_TAB!$C$11:$AU$151,8,0)="",VLOOKUP($A42,BASIC_TAB!$C$11:$AU$151,9,0)=""),"",IF(VLOOKUP($A42,BASIC_TAB!$C$11:$AU$151,42,0)="*",0,VLOOKUP($A42,BASIC_TAB!$C$11:$AU$151,42,0)))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VLOOKUP(LARGE(BASIC_TAB!$B$11:$B$151,ROW(B43)-5),BASIC_TAB!$B$11:$C$151,2,0)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IF(AND(VLOOKUP($A43,BASIC_TAB!$C$11:$AU$151,8,0)="",VLOOKUP($A43,BASIC_TAB!$C$11:$AU$151,9,0)=""),"",IF(VLOOKUP($A43,BASIC_TAB!$C$11:$AU$151,39,0)="*",0,VLOOKUP($A43,BASIC_TAB!$C$11:$AU$151,39,0)))</f>
        <v/>
      </c>
      <c r="P43" s="111" t="str">
        <f>IF(AND(VLOOKUP($A43,BASIC_TAB!$C$11:$AU$151,8,0)="",VLOOKUP($A43,BASIC_TAB!$C$11:$AU$151,9,0)=""),"",IF(VLOOKUP($A43,BASIC_TAB!$C$11:$AU$151,40,0)="*",0,VLOOKUP($A43,BASIC_TAB!$C$11:$AU$151,40,0)))</f>
        <v/>
      </c>
      <c r="Q43" s="111" t="str">
        <f>IF(AND(VLOOKUP($A43,BASIC_TAB!$C$11:$AU$151,8,0)="",VLOOKUP($A43,BASIC_TAB!$C$11:$AU$151,9,0)=""),"",IF(VLOOKUP($A43,BASIC_TAB!$C$11:$AU$151,41,0)="*",0,VLOOKUP($A43,BASIC_TAB!$C$11:$AU$151,41,0)))</f>
        <v/>
      </c>
      <c r="R43" s="111" t="str">
        <f>IF(AND(VLOOKUP($A43,BASIC_TAB!$C$11:$AU$151,8,0)="",VLOOKUP($A43,BASIC_TAB!$C$11:$AU$151,9,0)=""),"",IF(VLOOKUP($A43,BASIC_TAB!$C$11:$AU$151,42,0)="*",0,VLOOKUP($A43,BASIC_TAB!$C$11:$AU$151,42,0)))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VLOOKUP(LARGE(BASIC_TAB!$B$11:$B$151,ROW(B44)-5),BASIC_TAB!$B$11:$C$151,2,0)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IF(AND(VLOOKUP($A44,BASIC_TAB!$C$11:$AU$151,8,0)="",VLOOKUP($A44,BASIC_TAB!$C$11:$AU$151,9,0)=""),"",IF(VLOOKUP($A44,BASIC_TAB!$C$11:$AU$151,39,0)="*",0,VLOOKUP($A44,BASIC_TAB!$C$11:$AU$151,39,0)))</f>
        <v/>
      </c>
      <c r="P44" s="111" t="str">
        <f>IF(AND(VLOOKUP($A44,BASIC_TAB!$C$11:$AU$151,8,0)="",VLOOKUP($A44,BASIC_TAB!$C$11:$AU$151,9,0)=""),"",IF(VLOOKUP($A44,BASIC_TAB!$C$11:$AU$151,40,0)="*",0,VLOOKUP($A44,BASIC_TAB!$C$11:$AU$151,40,0)))</f>
        <v/>
      </c>
      <c r="Q44" s="111" t="str">
        <f>IF(AND(VLOOKUP($A44,BASIC_TAB!$C$11:$AU$151,8,0)="",VLOOKUP($A44,BASIC_TAB!$C$11:$AU$151,9,0)=""),"",IF(VLOOKUP($A44,BASIC_TAB!$C$11:$AU$151,41,0)="*",0,VLOOKUP($A44,BASIC_TAB!$C$11:$AU$151,41,0)))</f>
        <v/>
      </c>
      <c r="R44" s="111" t="str">
        <f>IF(AND(VLOOKUP($A44,BASIC_TAB!$C$11:$AU$151,8,0)="",VLOOKUP($A44,BASIC_TAB!$C$11:$AU$151,9,0)=""),"",IF(VLOOKUP($A44,BASIC_TAB!$C$11:$AU$151,42,0)="*",0,VLOOKUP($A44,BASIC_TAB!$C$11:$AU$151,42,0)))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VLOOKUP(LARGE(BASIC_TAB!$B$11:$B$151,ROW(B45)-5),BASIC_TAB!$B$11:$C$151,2,0)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IF(AND(VLOOKUP($A45,BASIC_TAB!$C$11:$AU$151,8,0)="",VLOOKUP($A45,BASIC_TAB!$C$11:$AU$151,9,0)=""),"",IF(VLOOKUP($A45,BASIC_TAB!$C$11:$AU$151,39,0)="*",0,VLOOKUP($A45,BASIC_TAB!$C$11:$AU$151,39,0)))</f>
        <v/>
      </c>
      <c r="P45" s="111" t="str">
        <f>IF(AND(VLOOKUP($A45,BASIC_TAB!$C$11:$AU$151,8,0)="",VLOOKUP($A45,BASIC_TAB!$C$11:$AU$151,9,0)=""),"",IF(VLOOKUP($A45,BASIC_TAB!$C$11:$AU$151,40,0)="*",0,VLOOKUP($A45,BASIC_TAB!$C$11:$AU$151,40,0)))</f>
        <v/>
      </c>
      <c r="Q45" s="111" t="str">
        <f>IF(AND(VLOOKUP($A45,BASIC_TAB!$C$11:$AU$151,8,0)="",VLOOKUP($A45,BASIC_TAB!$C$11:$AU$151,9,0)=""),"",IF(VLOOKUP($A45,BASIC_TAB!$C$11:$AU$151,41,0)="*",0,VLOOKUP($A45,BASIC_TAB!$C$11:$AU$151,41,0)))</f>
        <v/>
      </c>
      <c r="R45" s="111" t="str">
        <f>IF(AND(VLOOKUP($A45,BASIC_TAB!$C$11:$AU$151,8,0)="",VLOOKUP($A45,BASIC_TAB!$C$11:$AU$151,9,0)=""),"",IF(VLOOKUP($A45,BASIC_TAB!$C$11:$AU$151,42,0)="*",0,VLOOKUP($A45,BASIC_TAB!$C$11:$AU$151,42,0)))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VLOOKUP(LARGE(BASIC_TAB!$B$11:$B$151,ROW(B46)-5),BASIC_TAB!$B$11:$C$151,2,0)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0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IF(AND(VLOOKUP($A46,BASIC_TAB!$C$11:$AU$151,8,0)="",VLOOKUP($A46,BASIC_TAB!$C$11:$AU$151,9,0)=""),"",IF(VLOOKUP($A46,BASIC_TAB!$C$11:$AU$151,39,0)="*",0,VLOOKUP($A46,BASIC_TAB!$C$11:$AU$151,39,0)))</f>
        <v/>
      </c>
      <c r="P46" s="111" t="str">
        <f>IF(AND(VLOOKUP($A46,BASIC_TAB!$C$11:$AU$151,8,0)="",VLOOKUP($A46,BASIC_TAB!$C$11:$AU$151,9,0)=""),"",IF(VLOOKUP($A46,BASIC_TAB!$C$11:$AU$151,40,0)="*",0,VLOOKUP($A46,BASIC_TAB!$C$11:$AU$151,40,0)))</f>
        <v/>
      </c>
      <c r="Q46" s="111" t="str">
        <f>IF(AND(VLOOKUP($A46,BASIC_TAB!$C$11:$AU$151,8,0)="",VLOOKUP($A46,BASIC_TAB!$C$11:$AU$151,9,0)=""),"",IF(VLOOKUP($A46,BASIC_TAB!$C$11:$AU$151,41,0)="*",0,VLOOKUP($A46,BASIC_TAB!$C$11:$AU$151,41,0)))</f>
        <v/>
      </c>
      <c r="R46" s="111" t="str">
        <f>IF(AND(VLOOKUP($A46,BASIC_TAB!$C$11:$AU$151,8,0)="",VLOOKUP($A46,BASIC_TAB!$C$11:$AU$151,9,0)=""),"",IF(VLOOKUP($A46,BASIC_TAB!$C$11:$AU$151,42,0)="*",0,VLOOKUP($A46,BASIC_TAB!$C$11:$AU$151,42,0)))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VLOOKUP(LARGE(BASIC_TAB!$B$11:$B$151,ROW(B47)-5),BASIC_TAB!$B$11:$C$151,2,0)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IF(AND(VLOOKUP($A47,BASIC_TAB!$C$11:$AU$151,8,0)="",VLOOKUP($A47,BASIC_TAB!$C$11:$AU$151,9,0)=""),"",IF(VLOOKUP($A47,BASIC_TAB!$C$11:$AU$151,39,0)="*",0,VLOOKUP($A47,BASIC_TAB!$C$11:$AU$151,39,0)))</f>
        <v/>
      </c>
      <c r="P47" s="111" t="str">
        <f>IF(AND(VLOOKUP($A47,BASIC_TAB!$C$11:$AU$151,8,0)="",VLOOKUP($A47,BASIC_TAB!$C$11:$AU$151,9,0)=""),"",IF(VLOOKUP($A47,BASIC_TAB!$C$11:$AU$151,40,0)="*",0,VLOOKUP($A47,BASIC_TAB!$C$11:$AU$151,40,0)))</f>
        <v/>
      </c>
      <c r="Q47" s="111" t="str">
        <f>IF(AND(VLOOKUP($A47,BASIC_TAB!$C$11:$AU$151,8,0)="",VLOOKUP($A47,BASIC_TAB!$C$11:$AU$151,9,0)=""),"",IF(VLOOKUP($A47,BASIC_TAB!$C$11:$AU$151,41,0)="*",0,VLOOKUP($A47,BASIC_TAB!$C$11:$AU$151,41,0)))</f>
        <v/>
      </c>
      <c r="R47" s="111" t="str">
        <f>IF(AND(VLOOKUP($A47,BASIC_TAB!$C$11:$AU$151,8,0)="",VLOOKUP($A47,BASIC_TAB!$C$11:$AU$151,9,0)=""),"",IF(VLOOKUP($A47,BASIC_TAB!$C$11:$AU$151,42,0)="*",0,VLOOKUP($A47,BASIC_TAB!$C$11:$AU$151,42,0)))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VLOOKUP(LARGE(BASIC_TAB!$B$11:$B$151,ROW(B48)-5),BASIC_TAB!$B$11:$C$151,2,0)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IF(AND(VLOOKUP($A48,BASIC_TAB!$C$11:$AU$151,8,0)="",VLOOKUP($A48,BASIC_TAB!$C$11:$AU$151,9,0)=""),"",IF(VLOOKUP($A48,BASIC_TAB!$C$11:$AU$151,39,0)="*",0,VLOOKUP($A48,BASIC_TAB!$C$11:$AU$151,39,0)))</f>
        <v/>
      </c>
      <c r="P48" s="111" t="str">
        <f>IF(AND(VLOOKUP($A48,BASIC_TAB!$C$11:$AU$151,8,0)="",VLOOKUP($A48,BASIC_TAB!$C$11:$AU$151,9,0)=""),"",IF(VLOOKUP($A48,BASIC_TAB!$C$11:$AU$151,40,0)="*",0,VLOOKUP($A48,BASIC_TAB!$C$11:$AU$151,40,0)))</f>
        <v/>
      </c>
      <c r="Q48" s="111" t="str">
        <f>IF(AND(VLOOKUP($A48,BASIC_TAB!$C$11:$AU$151,8,0)="",VLOOKUP($A48,BASIC_TAB!$C$11:$AU$151,9,0)=""),"",IF(VLOOKUP($A48,BASIC_TAB!$C$11:$AU$151,41,0)="*",0,VLOOKUP($A48,BASIC_TAB!$C$11:$AU$151,41,0)))</f>
        <v/>
      </c>
      <c r="R48" s="111" t="str">
        <f>IF(AND(VLOOKUP($A48,BASIC_TAB!$C$11:$AU$151,8,0)="",VLOOKUP($A48,BASIC_TAB!$C$11:$AU$151,9,0)=""),"",IF(VLOOKUP($A48,BASIC_TAB!$C$11:$AU$151,42,0)="*",0,VLOOKUP($A48,BASIC_TAB!$C$11:$AU$151,42,0)))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VLOOKUP(LARGE(BASIC_TAB!$B$11:$B$151,ROW(B49)-5),BASIC_TAB!$B$11:$C$151,2,0)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IF(AND(VLOOKUP($A49,BASIC_TAB!$C$11:$AU$151,8,0)="",VLOOKUP($A49,BASIC_TAB!$C$11:$AU$151,9,0)=""),"",IF(VLOOKUP($A49,BASIC_TAB!$C$11:$AU$151,39,0)="*",0,VLOOKUP($A49,BASIC_TAB!$C$11:$AU$151,39,0)))</f>
        <v/>
      </c>
      <c r="P49" s="111" t="str">
        <f>IF(AND(VLOOKUP($A49,BASIC_TAB!$C$11:$AU$151,8,0)="",VLOOKUP($A49,BASIC_TAB!$C$11:$AU$151,9,0)=""),"",IF(VLOOKUP($A49,BASIC_TAB!$C$11:$AU$151,40,0)="*",0,VLOOKUP($A49,BASIC_TAB!$C$11:$AU$151,40,0)))</f>
        <v/>
      </c>
      <c r="Q49" s="111" t="str">
        <f>IF(AND(VLOOKUP($A49,BASIC_TAB!$C$11:$AU$151,8,0)="",VLOOKUP($A49,BASIC_TAB!$C$11:$AU$151,9,0)=""),"",IF(VLOOKUP($A49,BASIC_TAB!$C$11:$AU$151,41,0)="*",0,VLOOKUP($A49,BASIC_TAB!$C$11:$AU$151,41,0)))</f>
        <v/>
      </c>
      <c r="R49" s="111" t="str">
        <f>IF(AND(VLOOKUP($A49,BASIC_TAB!$C$11:$AU$151,8,0)="",VLOOKUP($A49,BASIC_TAB!$C$11:$AU$151,9,0)=""),"",IF(VLOOKUP($A49,BASIC_TAB!$C$11:$AU$151,42,0)="*",0,VLOOKUP($A49,BASIC_TAB!$C$11:$AU$151,42,0)))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VLOOKUP(LARGE(BASIC_TAB!$B$11:$B$151,ROW(B50)-5),BASIC_TAB!$B$11:$C$151,2,0)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IF(AND(VLOOKUP($A50,BASIC_TAB!$C$11:$AU$151,8,0)="",VLOOKUP($A50,BASIC_TAB!$C$11:$AU$151,9,0)=""),"",IF(VLOOKUP($A50,BASIC_TAB!$C$11:$AU$151,39,0)="*",0,VLOOKUP($A50,BASIC_TAB!$C$11:$AU$151,39,0)))</f>
        <v/>
      </c>
      <c r="P50" s="111" t="str">
        <f>IF(AND(VLOOKUP($A50,BASIC_TAB!$C$11:$AU$151,8,0)="",VLOOKUP($A50,BASIC_TAB!$C$11:$AU$151,9,0)=""),"",IF(VLOOKUP($A50,BASIC_TAB!$C$11:$AU$151,40,0)="*",0,VLOOKUP($A50,BASIC_TAB!$C$11:$AU$151,40,0)))</f>
        <v/>
      </c>
      <c r="Q50" s="111" t="str">
        <f>IF(AND(VLOOKUP($A50,BASIC_TAB!$C$11:$AU$151,8,0)="",VLOOKUP($A50,BASIC_TAB!$C$11:$AU$151,9,0)=""),"",IF(VLOOKUP($A50,BASIC_TAB!$C$11:$AU$151,41,0)="*",0,VLOOKUP($A50,BASIC_TAB!$C$11:$AU$151,41,0)))</f>
        <v/>
      </c>
      <c r="R50" s="111" t="str">
        <f>IF(AND(VLOOKUP($A50,BASIC_TAB!$C$11:$AU$151,8,0)="",VLOOKUP($A50,BASIC_TAB!$C$11:$AU$151,9,0)=""),"",IF(VLOOKUP($A50,BASIC_TAB!$C$11:$AU$151,42,0)="*",0,VLOOKUP($A50,BASIC_TAB!$C$11:$AU$151,42,0)))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VLOOKUP(LARGE(BASIC_TAB!$B$11:$B$151,ROW(B51)-5),BASIC_TAB!$B$11:$C$151,2,0)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IF(AND(VLOOKUP($A51,BASIC_TAB!$C$11:$AU$151,8,0)="",VLOOKUP($A51,BASIC_TAB!$C$11:$AU$151,9,0)=""),"",IF(VLOOKUP($A51,BASIC_TAB!$C$11:$AU$151,39,0)="*",0,VLOOKUP($A51,BASIC_TAB!$C$11:$AU$151,39,0)))</f>
        <v/>
      </c>
      <c r="P51" s="111" t="str">
        <f>IF(AND(VLOOKUP($A51,BASIC_TAB!$C$11:$AU$151,8,0)="",VLOOKUP($A51,BASIC_TAB!$C$11:$AU$151,9,0)=""),"",IF(VLOOKUP($A51,BASIC_TAB!$C$11:$AU$151,40,0)="*",0,VLOOKUP($A51,BASIC_TAB!$C$11:$AU$151,40,0)))</f>
        <v/>
      </c>
      <c r="Q51" s="111" t="str">
        <f>IF(AND(VLOOKUP($A51,BASIC_TAB!$C$11:$AU$151,8,0)="",VLOOKUP($A51,BASIC_TAB!$C$11:$AU$151,9,0)=""),"",IF(VLOOKUP($A51,BASIC_TAB!$C$11:$AU$151,41,0)="*",0,VLOOKUP($A51,BASIC_TAB!$C$11:$AU$151,41,0)))</f>
        <v/>
      </c>
      <c r="R51" s="111" t="str">
        <f>IF(AND(VLOOKUP($A51,BASIC_TAB!$C$11:$AU$151,8,0)="",VLOOKUP($A51,BASIC_TAB!$C$11:$AU$151,9,0)=""),"",IF(VLOOKUP($A51,BASIC_TAB!$C$11:$AU$151,42,0)="*",0,VLOOKUP($A51,BASIC_TAB!$C$11:$AU$151,42,0)))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VLOOKUP(LARGE(BASIC_TAB!$B$11:$B$151,ROW(B52)-5),BASIC_TAB!$B$11:$C$151,2,0)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IF(AND(VLOOKUP($A52,BASIC_TAB!$C$11:$AU$151,8,0)="",VLOOKUP($A52,BASIC_TAB!$C$11:$AU$151,9,0)=""),"",IF(VLOOKUP($A52,BASIC_TAB!$C$11:$AU$151,39,0)="*",0,VLOOKUP($A52,BASIC_TAB!$C$11:$AU$151,39,0)))</f>
        <v/>
      </c>
      <c r="P52" s="111" t="str">
        <f>IF(AND(VLOOKUP($A52,BASIC_TAB!$C$11:$AU$151,8,0)="",VLOOKUP($A52,BASIC_TAB!$C$11:$AU$151,9,0)=""),"",IF(VLOOKUP($A52,BASIC_TAB!$C$11:$AU$151,40,0)="*",0,VLOOKUP($A52,BASIC_TAB!$C$11:$AU$151,40,0)))</f>
        <v/>
      </c>
      <c r="Q52" s="111" t="str">
        <f>IF(AND(VLOOKUP($A52,BASIC_TAB!$C$11:$AU$151,8,0)="",VLOOKUP($A52,BASIC_TAB!$C$11:$AU$151,9,0)=""),"",IF(VLOOKUP($A52,BASIC_TAB!$C$11:$AU$151,41,0)="*",0,VLOOKUP($A52,BASIC_TAB!$C$11:$AU$151,41,0)))</f>
        <v/>
      </c>
      <c r="R52" s="111" t="str">
        <f>IF(AND(VLOOKUP($A52,BASIC_TAB!$C$11:$AU$151,8,0)="",VLOOKUP($A52,BASIC_TAB!$C$11:$AU$151,9,0)=""),"",IF(VLOOKUP($A52,BASIC_TAB!$C$11:$AU$151,42,0)="*",0,VLOOKUP($A52,BASIC_TAB!$C$11:$AU$151,42,0)))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VLOOKUP(LARGE(BASIC_TAB!$B$11:$B$151,ROW(B53)-5),BASIC_TAB!$B$11:$C$151,2,0)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0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IF(AND(VLOOKUP($A53,BASIC_TAB!$C$11:$AU$151,8,0)="",VLOOKUP($A53,BASIC_TAB!$C$11:$AU$151,9,0)=""),"",IF(VLOOKUP($A53,BASIC_TAB!$C$11:$AU$151,39,0)="*",0,VLOOKUP($A53,BASIC_TAB!$C$11:$AU$151,39,0)))</f>
        <v/>
      </c>
      <c r="P53" s="111" t="str">
        <f>IF(AND(VLOOKUP($A53,BASIC_TAB!$C$11:$AU$151,8,0)="",VLOOKUP($A53,BASIC_TAB!$C$11:$AU$151,9,0)=""),"",IF(VLOOKUP($A53,BASIC_TAB!$C$11:$AU$151,40,0)="*",0,VLOOKUP($A53,BASIC_TAB!$C$11:$AU$151,40,0)))</f>
        <v/>
      </c>
      <c r="Q53" s="111" t="str">
        <f>IF(AND(VLOOKUP($A53,BASIC_TAB!$C$11:$AU$151,8,0)="",VLOOKUP($A53,BASIC_TAB!$C$11:$AU$151,9,0)=""),"",IF(VLOOKUP($A53,BASIC_TAB!$C$11:$AU$151,41,0)="*",0,VLOOKUP($A53,BASIC_TAB!$C$11:$AU$151,41,0)))</f>
        <v/>
      </c>
      <c r="R53" s="111" t="str">
        <f>IF(AND(VLOOKUP($A53,BASIC_TAB!$C$11:$AU$151,8,0)="",VLOOKUP($A53,BASIC_TAB!$C$11:$AU$151,9,0)=""),"",IF(VLOOKUP($A53,BASIC_TAB!$C$11:$AU$151,42,0)="*",0,VLOOKUP($A53,BASIC_TAB!$C$11:$AU$151,42,0)))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VLOOKUP(LARGE(BASIC_TAB!$B$11:$B$151,ROW(B54)-5),BASIC_TAB!$B$11:$C$151,2,0)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0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IF(AND(VLOOKUP($A54,BASIC_TAB!$C$11:$AU$151,8,0)="",VLOOKUP($A54,BASIC_TAB!$C$11:$AU$151,9,0)=""),"",IF(VLOOKUP($A54,BASIC_TAB!$C$11:$AU$151,39,0)="*",0,VLOOKUP($A54,BASIC_TAB!$C$11:$AU$151,39,0)))</f>
        <v/>
      </c>
      <c r="P54" s="111" t="str">
        <f>IF(AND(VLOOKUP($A54,BASIC_TAB!$C$11:$AU$151,8,0)="",VLOOKUP($A54,BASIC_TAB!$C$11:$AU$151,9,0)=""),"",IF(VLOOKUP($A54,BASIC_TAB!$C$11:$AU$151,40,0)="*",0,VLOOKUP($A54,BASIC_TAB!$C$11:$AU$151,40,0)))</f>
        <v/>
      </c>
      <c r="Q54" s="111" t="str">
        <f>IF(AND(VLOOKUP($A54,BASIC_TAB!$C$11:$AU$151,8,0)="",VLOOKUP($A54,BASIC_TAB!$C$11:$AU$151,9,0)=""),"",IF(VLOOKUP($A54,BASIC_TAB!$C$11:$AU$151,41,0)="*",0,VLOOKUP($A54,BASIC_TAB!$C$11:$AU$151,41,0)))</f>
        <v/>
      </c>
      <c r="R54" s="111" t="str">
        <f>IF(AND(VLOOKUP($A54,BASIC_TAB!$C$11:$AU$151,8,0)="",VLOOKUP($A54,BASIC_TAB!$C$11:$AU$151,9,0)=""),"",IF(VLOOKUP($A54,BASIC_TAB!$C$11:$AU$151,42,0)="*",0,VLOOKUP($A54,BASIC_TAB!$C$11:$AU$151,42,0)))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VLOOKUP(LARGE(BASIC_TAB!$B$11:$B$151,ROW(B55)-5),BASIC_TAB!$B$11:$C$151,2,0)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0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IF(AND(VLOOKUP($A55,BASIC_TAB!$C$11:$AU$151,8,0)="",VLOOKUP($A55,BASIC_TAB!$C$11:$AU$151,9,0)=""),"",IF(VLOOKUP($A55,BASIC_TAB!$C$11:$AU$151,39,0)="*",0,VLOOKUP($A55,BASIC_TAB!$C$11:$AU$151,39,0)))</f>
        <v/>
      </c>
      <c r="P55" s="111" t="str">
        <f>IF(AND(VLOOKUP($A55,BASIC_TAB!$C$11:$AU$151,8,0)="",VLOOKUP($A55,BASIC_TAB!$C$11:$AU$151,9,0)=""),"",IF(VLOOKUP($A55,BASIC_TAB!$C$11:$AU$151,40,0)="*",0,VLOOKUP($A55,BASIC_TAB!$C$11:$AU$151,40,0)))</f>
        <v/>
      </c>
      <c r="Q55" s="111" t="str">
        <f>IF(AND(VLOOKUP($A55,BASIC_TAB!$C$11:$AU$151,8,0)="",VLOOKUP($A55,BASIC_TAB!$C$11:$AU$151,9,0)=""),"",IF(VLOOKUP($A55,BASIC_TAB!$C$11:$AU$151,41,0)="*",0,VLOOKUP($A55,BASIC_TAB!$C$11:$AU$151,41,0)))</f>
        <v/>
      </c>
      <c r="R55" s="111" t="str">
        <f>IF(AND(VLOOKUP($A55,BASIC_TAB!$C$11:$AU$151,8,0)="",VLOOKUP($A55,BASIC_TAB!$C$11:$AU$151,9,0)=""),"",IF(VLOOKUP($A55,BASIC_TAB!$C$11:$AU$151,42,0)="*",0,VLOOKUP($A55,BASIC_TAB!$C$11:$AU$151,42,0)))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VLOOKUP(LARGE(BASIC_TAB!$B$11:$B$151,ROW(B56)-5),BASIC_TAB!$B$11:$C$151,2,0)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0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IF(AND(VLOOKUP($A56,BASIC_TAB!$C$11:$AU$151,8,0)="",VLOOKUP($A56,BASIC_TAB!$C$11:$AU$151,9,0)=""),"",IF(VLOOKUP($A56,BASIC_TAB!$C$11:$AU$151,39,0)="*",0,VLOOKUP($A56,BASIC_TAB!$C$11:$AU$151,39,0)))</f>
        <v/>
      </c>
      <c r="P56" s="111" t="str">
        <f>IF(AND(VLOOKUP($A56,BASIC_TAB!$C$11:$AU$151,8,0)="",VLOOKUP($A56,BASIC_TAB!$C$11:$AU$151,9,0)=""),"",IF(VLOOKUP($A56,BASIC_TAB!$C$11:$AU$151,40,0)="*",0,VLOOKUP($A56,BASIC_TAB!$C$11:$AU$151,40,0)))</f>
        <v/>
      </c>
      <c r="Q56" s="111" t="str">
        <f>IF(AND(VLOOKUP($A56,BASIC_TAB!$C$11:$AU$151,8,0)="",VLOOKUP($A56,BASIC_TAB!$C$11:$AU$151,9,0)=""),"",IF(VLOOKUP($A56,BASIC_TAB!$C$11:$AU$151,41,0)="*",0,VLOOKUP($A56,BASIC_TAB!$C$11:$AU$151,41,0)))</f>
        <v/>
      </c>
      <c r="R56" s="111" t="str">
        <f>IF(AND(VLOOKUP($A56,BASIC_TAB!$C$11:$AU$151,8,0)="",VLOOKUP($A56,BASIC_TAB!$C$11:$AU$151,9,0)=""),"",IF(VLOOKUP($A56,BASIC_TAB!$C$11:$AU$151,42,0)="*",0,VLOOKUP($A56,BASIC_TAB!$C$11:$AU$151,42,0)))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VLOOKUP(LARGE(BASIC_TAB!$B$11:$B$151,ROW(B57)-5),BASIC_TAB!$B$11:$C$151,2,0)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0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IF(AND(VLOOKUP($A57,BASIC_TAB!$C$11:$AU$151,8,0)="",VLOOKUP($A57,BASIC_TAB!$C$11:$AU$151,9,0)=""),"",IF(VLOOKUP($A57,BASIC_TAB!$C$11:$AU$151,39,0)="*",0,VLOOKUP($A57,BASIC_TAB!$C$11:$AU$151,39,0)))</f>
        <v/>
      </c>
      <c r="P57" s="111" t="str">
        <f>IF(AND(VLOOKUP($A57,BASIC_TAB!$C$11:$AU$151,8,0)="",VLOOKUP($A57,BASIC_TAB!$C$11:$AU$151,9,0)=""),"",IF(VLOOKUP($A57,BASIC_TAB!$C$11:$AU$151,40,0)="*",0,VLOOKUP($A57,BASIC_TAB!$C$11:$AU$151,40,0)))</f>
        <v/>
      </c>
      <c r="Q57" s="111" t="str">
        <f>IF(AND(VLOOKUP($A57,BASIC_TAB!$C$11:$AU$151,8,0)="",VLOOKUP($A57,BASIC_TAB!$C$11:$AU$151,9,0)=""),"",IF(VLOOKUP($A57,BASIC_TAB!$C$11:$AU$151,41,0)="*",0,VLOOKUP($A57,BASIC_TAB!$C$11:$AU$151,41,0)))</f>
        <v/>
      </c>
      <c r="R57" s="111" t="str">
        <f>IF(AND(VLOOKUP($A57,BASIC_TAB!$C$11:$AU$151,8,0)="",VLOOKUP($A57,BASIC_TAB!$C$11:$AU$151,9,0)=""),"",IF(VLOOKUP($A57,BASIC_TAB!$C$11:$AU$151,42,0)="*",0,VLOOKUP($A57,BASIC_TAB!$C$11:$AU$151,42,0)))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VLOOKUP(LARGE(BASIC_TAB!$B$11:$B$151,ROW(B58)-5),BASIC_TAB!$B$11:$C$151,2,0)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IF(AND(VLOOKUP($A58,BASIC_TAB!$C$11:$AU$151,8,0)="",VLOOKUP($A58,BASIC_TAB!$C$11:$AU$151,9,0)=""),"",IF(VLOOKUP($A58,BASIC_TAB!$C$11:$AU$151,39,0)="*",0,VLOOKUP($A58,BASIC_TAB!$C$11:$AU$151,39,0)))</f>
        <v/>
      </c>
      <c r="P58" s="111" t="str">
        <f>IF(AND(VLOOKUP($A58,BASIC_TAB!$C$11:$AU$151,8,0)="",VLOOKUP($A58,BASIC_TAB!$C$11:$AU$151,9,0)=""),"",IF(VLOOKUP($A58,BASIC_TAB!$C$11:$AU$151,40,0)="*",0,VLOOKUP($A58,BASIC_TAB!$C$11:$AU$151,40,0)))</f>
        <v/>
      </c>
      <c r="Q58" s="111" t="str">
        <f>IF(AND(VLOOKUP($A58,BASIC_TAB!$C$11:$AU$151,8,0)="",VLOOKUP($A58,BASIC_TAB!$C$11:$AU$151,9,0)=""),"",IF(VLOOKUP($A58,BASIC_TAB!$C$11:$AU$151,41,0)="*",0,VLOOKUP($A58,BASIC_TAB!$C$11:$AU$151,41,0)))</f>
        <v/>
      </c>
      <c r="R58" s="111" t="str">
        <f>IF(AND(VLOOKUP($A58,BASIC_TAB!$C$11:$AU$151,8,0)="",VLOOKUP($A58,BASIC_TAB!$C$11:$AU$151,9,0)=""),"",IF(VLOOKUP($A58,BASIC_TAB!$C$11:$AU$151,42,0)="*",0,VLOOKUP($A58,BASIC_TAB!$C$11:$AU$151,42,0)))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VLOOKUP(LARGE(BASIC_TAB!$B$11:$B$151,ROW(B59)-5),BASIC_TAB!$B$11:$C$151,2,0)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0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IF(AND(VLOOKUP($A59,BASIC_TAB!$C$11:$AU$151,8,0)="",VLOOKUP($A59,BASIC_TAB!$C$11:$AU$151,9,0)=""),"",IF(VLOOKUP($A59,BASIC_TAB!$C$11:$AU$151,39,0)="*",0,VLOOKUP($A59,BASIC_TAB!$C$11:$AU$151,39,0)))</f>
        <v/>
      </c>
      <c r="P59" s="111" t="str">
        <f>IF(AND(VLOOKUP($A59,BASIC_TAB!$C$11:$AU$151,8,0)="",VLOOKUP($A59,BASIC_TAB!$C$11:$AU$151,9,0)=""),"",IF(VLOOKUP($A59,BASIC_TAB!$C$11:$AU$151,40,0)="*",0,VLOOKUP($A59,BASIC_TAB!$C$11:$AU$151,40,0)))</f>
        <v/>
      </c>
      <c r="Q59" s="111" t="str">
        <f>IF(AND(VLOOKUP($A59,BASIC_TAB!$C$11:$AU$151,8,0)="",VLOOKUP($A59,BASIC_TAB!$C$11:$AU$151,9,0)=""),"",IF(VLOOKUP($A59,BASIC_TAB!$C$11:$AU$151,41,0)="*",0,VLOOKUP($A59,BASIC_TAB!$C$11:$AU$151,41,0)))</f>
        <v/>
      </c>
      <c r="R59" s="111" t="str">
        <f>IF(AND(VLOOKUP($A59,BASIC_TAB!$C$11:$AU$151,8,0)="",VLOOKUP($A59,BASIC_TAB!$C$11:$AU$151,9,0)=""),"",IF(VLOOKUP($A59,BASIC_TAB!$C$11:$AU$151,42,0)="*",0,VLOOKUP($A59,BASIC_TAB!$C$11:$AU$151,42,0)))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VLOOKUP(LARGE(BASIC_TAB!$B$11:$B$151,ROW(B60)-5),BASIC_TAB!$B$11:$C$151,2,0)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IF(AND(VLOOKUP($A60,BASIC_TAB!$C$11:$AU$151,8,0)="",VLOOKUP($A60,BASIC_TAB!$C$11:$AU$151,9,0)=""),"",IF(VLOOKUP($A60,BASIC_TAB!$C$11:$AU$151,39,0)="*",0,VLOOKUP($A60,BASIC_TAB!$C$11:$AU$151,39,0)))</f>
        <v/>
      </c>
      <c r="P60" s="111" t="str">
        <f>IF(AND(VLOOKUP($A60,BASIC_TAB!$C$11:$AU$151,8,0)="",VLOOKUP($A60,BASIC_TAB!$C$11:$AU$151,9,0)=""),"",IF(VLOOKUP($A60,BASIC_TAB!$C$11:$AU$151,40,0)="*",0,VLOOKUP($A60,BASIC_TAB!$C$11:$AU$151,40,0)))</f>
        <v/>
      </c>
      <c r="Q60" s="111" t="str">
        <f>IF(AND(VLOOKUP($A60,BASIC_TAB!$C$11:$AU$151,8,0)="",VLOOKUP($A60,BASIC_TAB!$C$11:$AU$151,9,0)=""),"",IF(VLOOKUP($A60,BASIC_TAB!$C$11:$AU$151,41,0)="*",0,VLOOKUP($A60,BASIC_TAB!$C$11:$AU$151,41,0)))</f>
        <v/>
      </c>
      <c r="R60" s="111" t="str">
        <f>IF(AND(VLOOKUP($A60,BASIC_TAB!$C$11:$AU$151,8,0)="",VLOOKUP($A60,BASIC_TAB!$C$11:$AU$151,9,0)=""),"",IF(VLOOKUP($A60,BASIC_TAB!$C$11:$AU$151,42,0)="*",0,VLOOKUP($A60,BASIC_TAB!$C$11:$AU$151,42,0)))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VLOOKUP(LARGE(BASIC_TAB!$B$11:$B$151,ROW(B61)-5),BASIC_TAB!$B$11:$C$151,2,0)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IF(AND(VLOOKUP($A61,BASIC_TAB!$C$11:$AU$151,8,0)="",VLOOKUP($A61,BASIC_TAB!$C$11:$AU$151,9,0)=""),"",IF(VLOOKUP($A61,BASIC_TAB!$C$11:$AU$151,39,0)="*",0,VLOOKUP($A61,BASIC_TAB!$C$11:$AU$151,39,0)))</f>
        <v/>
      </c>
      <c r="P61" s="111" t="str">
        <f>IF(AND(VLOOKUP($A61,BASIC_TAB!$C$11:$AU$151,8,0)="",VLOOKUP($A61,BASIC_TAB!$C$11:$AU$151,9,0)=""),"",IF(VLOOKUP($A61,BASIC_TAB!$C$11:$AU$151,40,0)="*",0,VLOOKUP($A61,BASIC_TAB!$C$11:$AU$151,40,0)))</f>
        <v/>
      </c>
      <c r="Q61" s="111" t="str">
        <f>IF(AND(VLOOKUP($A61,BASIC_TAB!$C$11:$AU$151,8,0)="",VLOOKUP($A61,BASIC_TAB!$C$11:$AU$151,9,0)=""),"",IF(VLOOKUP($A61,BASIC_TAB!$C$11:$AU$151,41,0)="*",0,VLOOKUP($A61,BASIC_TAB!$C$11:$AU$151,41,0)))</f>
        <v/>
      </c>
      <c r="R61" s="111" t="str">
        <f>IF(AND(VLOOKUP($A61,BASIC_TAB!$C$11:$AU$151,8,0)="",VLOOKUP($A61,BASIC_TAB!$C$11:$AU$151,9,0)=""),"",IF(VLOOKUP($A61,BASIC_TAB!$C$11:$AU$151,42,0)="*",0,VLOOKUP($A61,BASIC_TAB!$C$11:$AU$151,42,0)))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VLOOKUP(LARGE(BASIC_TAB!$B$11:$B$151,ROW(B62)-5),BASIC_TAB!$B$11:$C$151,2,0)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IF(AND(VLOOKUP($A62,BASIC_TAB!$C$11:$AU$151,8,0)="",VLOOKUP($A62,BASIC_TAB!$C$11:$AU$151,9,0)=""),"",IF(VLOOKUP($A62,BASIC_TAB!$C$11:$AU$151,39,0)="*",0,VLOOKUP($A62,BASIC_TAB!$C$11:$AU$151,39,0)))</f>
        <v/>
      </c>
      <c r="P62" s="111" t="str">
        <f>IF(AND(VLOOKUP($A62,BASIC_TAB!$C$11:$AU$151,8,0)="",VLOOKUP($A62,BASIC_TAB!$C$11:$AU$151,9,0)=""),"",IF(VLOOKUP($A62,BASIC_TAB!$C$11:$AU$151,40,0)="*",0,VLOOKUP($A62,BASIC_TAB!$C$11:$AU$151,40,0)))</f>
        <v/>
      </c>
      <c r="Q62" s="111" t="str">
        <f>IF(AND(VLOOKUP($A62,BASIC_TAB!$C$11:$AU$151,8,0)="",VLOOKUP($A62,BASIC_TAB!$C$11:$AU$151,9,0)=""),"",IF(VLOOKUP($A62,BASIC_TAB!$C$11:$AU$151,41,0)="*",0,VLOOKUP($A62,BASIC_TAB!$C$11:$AU$151,41,0)))</f>
        <v/>
      </c>
      <c r="R62" s="111" t="str">
        <f>IF(AND(VLOOKUP($A62,BASIC_TAB!$C$11:$AU$151,8,0)="",VLOOKUP($A62,BASIC_TAB!$C$11:$AU$151,9,0)=""),"",IF(VLOOKUP($A62,BASIC_TAB!$C$11:$AU$151,42,0)="*",0,VLOOKUP($A62,BASIC_TAB!$C$11:$AU$151,42,0)))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VLOOKUP(LARGE(BASIC_TAB!$B$11:$B$151,ROW(B63)-5),BASIC_TAB!$B$11:$C$151,2,0)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IF(AND(VLOOKUP($A63,BASIC_TAB!$C$11:$AU$151,8,0)="",VLOOKUP($A63,BASIC_TAB!$C$11:$AU$151,9,0)=""),"",IF(VLOOKUP($A63,BASIC_TAB!$C$11:$AU$151,39,0)="*",0,VLOOKUP($A63,BASIC_TAB!$C$11:$AU$151,39,0)))</f>
        <v/>
      </c>
      <c r="P63" s="111" t="str">
        <f>IF(AND(VLOOKUP($A63,BASIC_TAB!$C$11:$AU$151,8,0)="",VLOOKUP($A63,BASIC_TAB!$C$11:$AU$151,9,0)=""),"",IF(VLOOKUP($A63,BASIC_TAB!$C$11:$AU$151,40,0)="*",0,VLOOKUP($A63,BASIC_TAB!$C$11:$AU$151,40,0)))</f>
        <v/>
      </c>
      <c r="Q63" s="111" t="str">
        <f>IF(AND(VLOOKUP($A63,BASIC_TAB!$C$11:$AU$151,8,0)="",VLOOKUP($A63,BASIC_TAB!$C$11:$AU$151,9,0)=""),"",IF(VLOOKUP($A63,BASIC_TAB!$C$11:$AU$151,41,0)="*",0,VLOOKUP($A63,BASIC_TAB!$C$11:$AU$151,41,0)))</f>
        <v/>
      </c>
      <c r="R63" s="111" t="str">
        <f>IF(AND(VLOOKUP($A63,BASIC_TAB!$C$11:$AU$151,8,0)="",VLOOKUP($A63,BASIC_TAB!$C$11:$AU$151,9,0)=""),"",IF(VLOOKUP($A63,BASIC_TAB!$C$11:$AU$151,42,0)="*",0,VLOOKUP($A63,BASIC_TAB!$C$11:$AU$151,42,0)))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VLOOKUP(LARGE(BASIC_TAB!$B$11:$B$151,ROW(B64)-5),BASIC_TAB!$B$11:$C$151,2,0)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IF(AND(VLOOKUP($A64,BASIC_TAB!$C$11:$AU$151,8,0)="",VLOOKUP($A64,BASIC_TAB!$C$11:$AU$151,9,0)=""),"",IF(VLOOKUP($A64,BASIC_TAB!$C$11:$AU$151,39,0)="*",0,VLOOKUP($A64,BASIC_TAB!$C$11:$AU$151,39,0)))</f>
        <v/>
      </c>
      <c r="P64" s="111" t="str">
        <f>IF(AND(VLOOKUP($A64,BASIC_TAB!$C$11:$AU$151,8,0)="",VLOOKUP($A64,BASIC_TAB!$C$11:$AU$151,9,0)=""),"",IF(VLOOKUP($A64,BASIC_TAB!$C$11:$AU$151,40,0)="*",0,VLOOKUP($A64,BASIC_TAB!$C$11:$AU$151,40,0)))</f>
        <v/>
      </c>
      <c r="Q64" s="111" t="str">
        <f>IF(AND(VLOOKUP($A64,BASIC_TAB!$C$11:$AU$151,8,0)="",VLOOKUP($A64,BASIC_TAB!$C$11:$AU$151,9,0)=""),"",IF(VLOOKUP($A64,BASIC_TAB!$C$11:$AU$151,41,0)="*",0,VLOOKUP($A64,BASIC_TAB!$C$11:$AU$151,41,0)))</f>
        <v/>
      </c>
      <c r="R64" s="111" t="str">
        <f>IF(AND(VLOOKUP($A64,BASIC_TAB!$C$11:$AU$151,8,0)="",VLOOKUP($A64,BASIC_TAB!$C$11:$AU$151,9,0)=""),"",IF(VLOOKUP($A64,BASIC_TAB!$C$11:$AU$151,42,0)="*",0,VLOOKUP($A64,BASIC_TAB!$C$11:$AU$151,42,0)))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VLOOKUP(LARGE(BASIC_TAB!$B$11:$B$151,ROW(B65)-5),BASIC_TAB!$B$11:$C$151,2,0)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IF(AND(VLOOKUP($A65,BASIC_TAB!$C$11:$AU$151,8,0)="",VLOOKUP($A65,BASIC_TAB!$C$11:$AU$151,9,0)=""),"",IF(VLOOKUP($A65,BASIC_TAB!$C$11:$AU$151,39,0)="*",0,VLOOKUP($A65,BASIC_TAB!$C$11:$AU$151,39,0)))</f>
        <v/>
      </c>
      <c r="P65" s="111" t="str">
        <f>IF(AND(VLOOKUP($A65,BASIC_TAB!$C$11:$AU$151,8,0)="",VLOOKUP($A65,BASIC_TAB!$C$11:$AU$151,9,0)=""),"",IF(VLOOKUP($A65,BASIC_TAB!$C$11:$AU$151,40,0)="*",0,VLOOKUP($A65,BASIC_TAB!$C$11:$AU$151,40,0)))</f>
        <v/>
      </c>
      <c r="Q65" s="111" t="str">
        <f>IF(AND(VLOOKUP($A65,BASIC_TAB!$C$11:$AU$151,8,0)="",VLOOKUP($A65,BASIC_TAB!$C$11:$AU$151,9,0)=""),"",IF(VLOOKUP($A65,BASIC_TAB!$C$11:$AU$151,41,0)="*",0,VLOOKUP($A65,BASIC_TAB!$C$11:$AU$151,41,0)))</f>
        <v/>
      </c>
      <c r="R65" s="111" t="str">
        <f>IF(AND(VLOOKUP($A65,BASIC_TAB!$C$11:$AU$151,8,0)="",VLOOKUP($A65,BASIC_TAB!$C$11:$AU$151,9,0)=""),"",IF(VLOOKUP($A65,BASIC_TAB!$C$11:$AU$151,42,0)="*",0,VLOOKUP($A65,BASIC_TAB!$C$11:$AU$151,42,0)))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VLOOKUP(LARGE(BASIC_TAB!$B$11:$B$151,ROW(B66)-5),BASIC_TAB!$B$11:$C$151,2,0)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IF(AND(VLOOKUP($A66,BASIC_TAB!$C$11:$AU$151,8,0)="",VLOOKUP($A66,BASIC_TAB!$C$11:$AU$151,9,0)=""),"",IF(VLOOKUP($A66,BASIC_TAB!$C$11:$AU$151,39,0)="*",0,VLOOKUP($A66,BASIC_TAB!$C$11:$AU$151,39,0)))</f>
        <v/>
      </c>
      <c r="P66" s="111" t="str">
        <f>IF(AND(VLOOKUP($A66,BASIC_TAB!$C$11:$AU$151,8,0)="",VLOOKUP($A66,BASIC_TAB!$C$11:$AU$151,9,0)=""),"",IF(VLOOKUP($A66,BASIC_TAB!$C$11:$AU$151,40,0)="*",0,VLOOKUP($A66,BASIC_TAB!$C$11:$AU$151,40,0)))</f>
        <v/>
      </c>
      <c r="Q66" s="111" t="str">
        <f>IF(AND(VLOOKUP($A66,BASIC_TAB!$C$11:$AU$151,8,0)="",VLOOKUP($A66,BASIC_TAB!$C$11:$AU$151,9,0)=""),"",IF(VLOOKUP($A66,BASIC_TAB!$C$11:$AU$151,41,0)="*",0,VLOOKUP($A66,BASIC_TAB!$C$11:$AU$151,41,0)))</f>
        <v/>
      </c>
      <c r="R66" s="111" t="str">
        <f>IF(AND(VLOOKUP($A66,BASIC_TAB!$C$11:$AU$151,8,0)="",VLOOKUP($A66,BASIC_TAB!$C$11:$AU$151,9,0)=""),"",IF(VLOOKUP($A66,BASIC_TAB!$C$11:$AU$151,42,0)="*",0,VLOOKUP($A66,BASIC_TAB!$C$11:$AU$151,42,0)))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VLOOKUP(LARGE(BASIC_TAB!$B$11:$B$151,ROW(B67)-5),BASIC_TAB!$B$11:$C$151,2,0)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IF(AND(VLOOKUP($A67,BASIC_TAB!$C$11:$AU$151,8,0)="",VLOOKUP($A67,BASIC_TAB!$C$11:$AU$151,9,0)=""),"",IF(VLOOKUP($A67,BASIC_TAB!$C$11:$AU$151,39,0)="*",0,VLOOKUP($A67,BASIC_TAB!$C$11:$AU$151,39,0)))</f>
        <v/>
      </c>
      <c r="P67" s="111" t="str">
        <f>IF(AND(VLOOKUP($A67,BASIC_TAB!$C$11:$AU$151,8,0)="",VLOOKUP($A67,BASIC_TAB!$C$11:$AU$151,9,0)=""),"",IF(VLOOKUP($A67,BASIC_TAB!$C$11:$AU$151,40,0)="*",0,VLOOKUP($A67,BASIC_TAB!$C$11:$AU$151,40,0)))</f>
        <v/>
      </c>
      <c r="Q67" s="111" t="str">
        <f>IF(AND(VLOOKUP($A67,BASIC_TAB!$C$11:$AU$151,8,0)="",VLOOKUP($A67,BASIC_TAB!$C$11:$AU$151,9,0)=""),"",IF(VLOOKUP($A67,BASIC_TAB!$C$11:$AU$151,41,0)="*",0,VLOOKUP($A67,BASIC_TAB!$C$11:$AU$151,41,0)))</f>
        <v/>
      </c>
      <c r="R67" s="111" t="str">
        <f>IF(AND(VLOOKUP($A67,BASIC_TAB!$C$11:$AU$151,8,0)="",VLOOKUP($A67,BASIC_TAB!$C$11:$AU$151,9,0)=""),"",IF(VLOOKUP($A67,BASIC_TAB!$C$11:$AU$151,42,0)="*",0,VLOOKUP($A67,BASIC_TAB!$C$11:$AU$151,42,0)))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VLOOKUP(LARGE(BASIC_TAB!$B$11:$B$151,ROW(B68)-5),BASIC_TAB!$B$11:$C$151,2,0)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IF(AND(VLOOKUP($A68,BASIC_TAB!$C$11:$AU$151,8,0)="",VLOOKUP($A68,BASIC_TAB!$C$11:$AU$151,9,0)=""),"",IF(VLOOKUP($A68,BASIC_TAB!$C$11:$AU$151,39,0)="*",0,VLOOKUP($A68,BASIC_TAB!$C$11:$AU$151,39,0)))</f>
        <v/>
      </c>
      <c r="P68" s="111" t="str">
        <f>IF(AND(VLOOKUP($A68,BASIC_TAB!$C$11:$AU$151,8,0)="",VLOOKUP($A68,BASIC_TAB!$C$11:$AU$151,9,0)=""),"",IF(VLOOKUP($A68,BASIC_TAB!$C$11:$AU$151,40,0)="*",0,VLOOKUP($A68,BASIC_TAB!$C$11:$AU$151,40,0)))</f>
        <v/>
      </c>
      <c r="Q68" s="111" t="str">
        <f>IF(AND(VLOOKUP($A68,BASIC_TAB!$C$11:$AU$151,8,0)="",VLOOKUP($A68,BASIC_TAB!$C$11:$AU$151,9,0)=""),"",IF(VLOOKUP($A68,BASIC_TAB!$C$11:$AU$151,41,0)="*",0,VLOOKUP($A68,BASIC_TAB!$C$11:$AU$151,41,0)))</f>
        <v/>
      </c>
      <c r="R68" s="111" t="str">
        <f>IF(AND(VLOOKUP($A68,BASIC_TAB!$C$11:$AU$151,8,0)="",VLOOKUP($A68,BASIC_TAB!$C$11:$AU$151,9,0)=""),"",IF(VLOOKUP($A68,BASIC_TAB!$C$11:$AU$151,42,0)="*",0,VLOOKUP($A68,BASIC_TAB!$C$11:$AU$151,42,0)))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VLOOKUP(LARGE(BASIC_TAB!$B$11:$B$151,ROW(B69)-5),BASIC_TAB!$B$11:$C$151,2,0)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IF(AND(VLOOKUP($A69,BASIC_TAB!$C$11:$AU$151,8,0)="",VLOOKUP($A69,BASIC_TAB!$C$11:$AU$151,9,0)=""),"",IF(VLOOKUP($A69,BASIC_TAB!$C$11:$AU$151,39,0)="*",0,VLOOKUP($A69,BASIC_TAB!$C$11:$AU$151,39,0)))</f>
        <v/>
      </c>
      <c r="P69" s="111" t="str">
        <f>IF(AND(VLOOKUP($A69,BASIC_TAB!$C$11:$AU$151,8,0)="",VLOOKUP($A69,BASIC_TAB!$C$11:$AU$151,9,0)=""),"",IF(VLOOKUP($A69,BASIC_TAB!$C$11:$AU$151,40,0)="*",0,VLOOKUP($A69,BASIC_TAB!$C$11:$AU$151,40,0)))</f>
        <v/>
      </c>
      <c r="Q69" s="111" t="str">
        <f>IF(AND(VLOOKUP($A69,BASIC_TAB!$C$11:$AU$151,8,0)="",VLOOKUP($A69,BASIC_TAB!$C$11:$AU$151,9,0)=""),"",IF(VLOOKUP($A69,BASIC_TAB!$C$11:$AU$151,41,0)="*",0,VLOOKUP($A69,BASIC_TAB!$C$11:$AU$151,41,0)))</f>
        <v/>
      </c>
      <c r="R69" s="111" t="str">
        <f>IF(AND(VLOOKUP($A69,BASIC_TAB!$C$11:$AU$151,8,0)="",VLOOKUP($A69,BASIC_TAB!$C$11:$AU$151,9,0)=""),"",IF(VLOOKUP($A69,BASIC_TAB!$C$11:$AU$151,42,0)="*",0,VLOOKUP($A69,BASIC_TAB!$C$11:$AU$151,42,0)))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VLOOKUP(LARGE(BASIC_TAB!$B$11:$B$151,ROW(B70)-5),BASIC_TAB!$B$11:$C$151,2,0)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IF(AND(VLOOKUP($A70,BASIC_TAB!$C$11:$AU$151,8,0)="",VLOOKUP($A70,BASIC_TAB!$C$11:$AU$151,9,0)=""),"",IF(VLOOKUP($A70,BASIC_TAB!$C$11:$AU$151,39,0)="*",0,VLOOKUP($A70,BASIC_TAB!$C$11:$AU$151,39,0)))</f>
        <v/>
      </c>
      <c r="P70" s="111" t="str">
        <f>IF(AND(VLOOKUP($A70,BASIC_TAB!$C$11:$AU$151,8,0)="",VLOOKUP($A70,BASIC_TAB!$C$11:$AU$151,9,0)=""),"",IF(VLOOKUP($A70,BASIC_TAB!$C$11:$AU$151,40,0)="*",0,VLOOKUP($A70,BASIC_TAB!$C$11:$AU$151,40,0)))</f>
        <v/>
      </c>
      <c r="Q70" s="111" t="str">
        <f>IF(AND(VLOOKUP($A70,BASIC_TAB!$C$11:$AU$151,8,0)="",VLOOKUP($A70,BASIC_TAB!$C$11:$AU$151,9,0)=""),"",IF(VLOOKUP($A70,BASIC_TAB!$C$11:$AU$151,41,0)="*",0,VLOOKUP($A70,BASIC_TAB!$C$11:$AU$151,41,0)))</f>
        <v/>
      </c>
      <c r="R70" s="111" t="str">
        <f>IF(AND(VLOOKUP($A70,BASIC_TAB!$C$11:$AU$151,8,0)="",VLOOKUP($A70,BASIC_TAB!$C$11:$AU$151,9,0)=""),"",IF(VLOOKUP($A70,BASIC_TAB!$C$11:$AU$151,42,0)="*",0,VLOOKUP($A70,BASIC_TAB!$C$11:$AU$151,42,0)))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VLOOKUP(LARGE(BASIC_TAB!$B$11:$B$151,ROW(B71)-5),BASIC_TAB!$B$11:$C$151,2,0)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IF(AND(VLOOKUP($A71,BASIC_TAB!$C$11:$AU$151,8,0)="",VLOOKUP($A71,BASIC_TAB!$C$11:$AU$151,9,0)=""),"",IF(VLOOKUP($A71,BASIC_TAB!$C$11:$AU$151,39,0)="*",0,VLOOKUP($A71,BASIC_TAB!$C$11:$AU$151,39,0)))</f>
        <v/>
      </c>
      <c r="P71" s="111" t="str">
        <f>IF(AND(VLOOKUP($A71,BASIC_TAB!$C$11:$AU$151,8,0)="",VLOOKUP($A71,BASIC_TAB!$C$11:$AU$151,9,0)=""),"",IF(VLOOKUP($A71,BASIC_TAB!$C$11:$AU$151,40,0)="*",0,VLOOKUP($A71,BASIC_TAB!$C$11:$AU$151,40,0)))</f>
        <v/>
      </c>
      <c r="Q71" s="111" t="str">
        <f>IF(AND(VLOOKUP($A71,BASIC_TAB!$C$11:$AU$151,8,0)="",VLOOKUP($A71,BASIC_TAB!$C$11:$AU$151,9,0)=""),"",IF(VLOOKUP($A71,BASIC_TAB!$C$11:$AU$151,41,0)="*",0,VLOOKUP($A71,BASIC_TAB!$C$11:$AU$151,41,0)))</f>
        <v/>
      </c>
      <c r="R71" s="111" t="str">
        <f>IF(AND(VLOOKUP($A71,BASIC_TAB!$C$11:$AU$151,8,0)="",VLOOKUP($A71,BASIC_TAB!$C$11:$AU$151,9,0)=""),"",IF(VLOOKUP($A71,BASIC_TAB!$C$11:$AU$151,42,0)="*",0,VLOOKUP($A71,BASIC_TAB!$C$11:$AU$151,42,0)))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VLOOKUP(LARGE(BASIC_TAB!$B$11:$B$151,ROW(B72)-5),BASIC_TAB!$B$11:$C$151,2,0)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IF(AND(VLOOKUP($A72,BASIC_TAB!$C$11:$AU$151,8,0)="",VLOOKUP($A72,BASIC_TAB!$C$11:$AU$151,9,0)=""),"",IF(VLOOKUP($A72,BASIC_TAB!$C$11:$AU$151,39,0)="*",0,VLOOKUP($A72,BASIC_TAB!$C$11:$AU$151,39,0)))</f>
        <v/>
      </c>
      <c r="P72" s="111" t="str">
        <f>IF(AND(VLOOKUP($A72,BASIC_TAB!$C$11:$AU$151,8,0)="",VLOOKUP($A72,BASIC_TAB!$C$11:$AU$151,9,0)=""),"",IF(VLOOKUP($A72,BASIC_TAB!$C$11:$AU$151,40,0)="*",0,VLOOKUP($A72,BASIC_TAB!$C$11:$AU$151,40,0)))</f>
        <v/>
      </c>
      <c r="Q72" s="111" t="str">
        <f>IF(AND(VLOOKUP($A72,BASIC_TAB!$C$11:$AU$151,8,0)="",VLOOKUP($A72,BASIC_TAB!$C$11:$AU$151,9,0)=""),"",IF(VLOOKUP($A72,BASIC_TAB!$C$11:$AU$151,41,0)="*",0,VLOOKUP($A72,BASIC_TAB!$C$11:$AU$151,41,0)))</f>
        <v/>
      </c>
      <c r="R72" s="111" t="str">
        <f>IF(AND(VLOOKUP($A72,BASIC_TAB!$C$11:$AU$151,8,0)="",VLOOKUP($A72,BASIC_TAB!$C$11:$AU$151,9,0)=""),"",IF(VLOOKUP($A72,BASIC_TAB!$C$11:$AU$151,42,0)="*",0,VLOOKUP($A72,BASIC_TAB!$C$11:$AU$151,42,0)))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VLOOKUP(LARGE(BASIC_TAB!$B$11:$B$151,ROW(B73)-5),BASIC_TAB!$B$11:$C$151,2,0)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IF(AND(VLOOKUP($A73,BASIC_TAB!$C$11:$AU$151,8,0)="",VLOOKUP($A73,BASIC_TAB!$C$11:$AU$151,9,0)=""),"",IF(VLOOKUP($A73,BASIC_TAB!$C$11:$AU$151,39,0)="*",0,VLOOKUP($A73,BASIC_TAB!$C$11:$AU$151,39,0)))</f>
        <v/>
      </c>
      <c r="P73" s="111" t="str">
        <f>IF(AND(VLOOKUP($A73,BASIC_TAB!$C$11:$AU$151,8,0)="",VLOOKUP($A73,BASIC_TAB!$C$11:$AU$151,9,0)=""),"",IF(VLOOKUP($A73,BASIC_TAB!$C$11:$AU$151,40,0)="*",0,VLOOKUP($A73,BASIC_TAB!$C$11:$AU$151,40,0)))</f>
        <v/>
      </c>
      <c r="Q73" s="111" t="str">
        <f>IF(AND(VLOOKUP($A73,BASIC_TAB!$C$11:$AU$151,8,0)="",VLOOKUP($A73,BASIC_TAB!$C$11:$AU$151,9,0)=""),"",IF(VLOOKUP($A73,BASIC_TAB!$C$11:$AU$151,41,0)="*",0,VLOOKUP($A73,BASIC_TAB!$C$11:$AU$151,41,0)))</f>
        <v/>
      </c>
      <c r="R73" s="111" t="str">
        <f>IF(AND(VLOOKUP($A73,BASIC_TAB!$C$11:$AU$151,8,0)="",VLOOKUP($A73,BASIC_TAB!$C$11:$AU$151,9,0)=""),"",IF(VLOOKUP($A73,BASIC_TAB!$C$11:$AU$151,42,0)="*",0,VLOOKUP($A73,BASIC_TAB!$C$11:$AU$151,42,0)))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VLOOKUP(LARGE(BASIC_TAB!$B$11:$B$151,ROW(B74)-5),BASIC_TAB!$B$11:$C$151,2,0)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IF(AND(VLOOKUP($A74,BASIC_TAB!$C$11:$AU$151,8,0)="",VLOOKUP($A74,BASIC_TAB!$C$11:$AU$151,9,0)=""),"",IF(VLOOKUP($A74,BASIC_TAB!$C$11:$AU$151,39,0)="*",0,VLOOKUP($A74,BASIC_TAB!$C$11:$AU$151,39,0)))</f>
        <v/>
      </c>
      <c r="P74" s="111" t="str">
        <f>IF(AND(VLOOKUP($A74,BASIC_TAB!$C$11:$AU$151,8,0)="",VLOOKUP($A74,BASIC_TAB!$C$11:$AU$151,9,0)=""),"",IF(VLOOKUP($A74,BASIC_TAB!$C$11:$AU$151,40,0)="*",0,VLOOKUP($A74,BASIC_TAB!$C$11:$AU$151,40,0)))</f>
        <v/>
      </c>
      <c r="Q74" s="111" t="str">
        <f>IF(AND(VLOOKUP($A74,BASIC_TAB!$C$11:$AU$151,8,0)="",VLOOKUP($A74,BASIC_TAB!$C$11:$AU$151,9,0)=""),"",IF(VLOOKUP($A74,BASIC_TAB!$C$11:$AU$151,41,0)="*",0,VLOOKUP($A74,BASIC_TAB!$C$11:$AU$151,41,0)))</f>
        <v/>
      </c>
      <c r="R74" s="111" t="str">
        <f>IF(AND(VLOOKUP($A74,BASIC_TAB!$C$11:$AU$151,8,0)="",VLOOKUP($A74,BASIC_TAB!$C$11:$AU$151,9,0)=""),"",IF(VLOOKUP($A74,BASIC_TAB!$C$11:$AU$151,42,0)="*",0,VLOOKUP($A74,BASIC_TAB!$C$11:$AU$151,42,0)))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VLOOKUP(LARGE(BASIC_TAB!$B$11:$B$151,ROW(B75)-5),BASIC_TAB!$B$11:$C$151,2,0)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IF(AND(VLOOKUP($A75,BASIC_TAB!$C$11:$AU$151,8,0)="",VLOOKUP($A75,BASIC_TAB!$C$11:$AU$151,9,0)=""),"",IF(VLOOKUP($A75,BASIC_TAB!$C$11:$AU$151,39,0)="*",0,VLOOKUP($A75,BASIC_TAB!$C$11:$AU$151,39,0)))</f>
        <v/>
      </c>
      <c r="P75" s="111" t="str">
        <f>IF(AND(VLOOKUP($A75,BASIC_TAB!$C$11:$AU$151,8,0)="",VLOOKUP($A75,BASIC_TAB!$C$11:$AU$151,9,0)=""),"",IF(VLOOKUP($A75,BASIC_TAB!$C$11:$AU$151,40,0)="*",0,VLOOKUP($A75,BASIC_TAB!$C$11:$AU$151,40,0)))</f>
        <v/>
      </c>
      <c r="Q75" s="111" t="str">
        <f>IF(AND(VLOOKUP($A75,BASIC_TAB!$C$11:$AU$151,8,0)="",VLOOKUP($A75,BASIC_TAB!$C$11:$AU$151,9,0)=""),"",IF(VLOOKUP($A75,BASIC_TAB!$C$11:$AU$151,41,0)="*",0,VLOOKUP($A75,BASIC_TAB!$C$11:$AU$151,41,0)))</f>
        <v/>
      </c>
      <c r="R75" s="111" t="str">
        <f>IF(AND(VLOOKUP($A75,BASIC_TAB!$C$11:$AU$151,8,0)="",VLOOKUP($A75,BASIC_TAB!$C$11:$AU$151,9,0)=""),"",IF(VLOOKUP($A75,BASIC_TAB!$C$11:$AU$151,42,0)="*",0,VLOOKUP($A75,BASIC_TAB!$C$11:$AU$151,42,0)))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VLOOKUP(LARGE(BASIC_TAB!$B$11:$B$151,ROW(B76)-5),BASIC_TAB!$B$11:$C$151,2,0)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IF(AND(VLOOKUP($A76,BASIC_TAB!$C$11:$AU$151,8,0)="",VLOOKUP($A76,BASIC_TAB!$C$11:$AU$151,9,0)=""),"",IF(VLOOKUP($A76,BASIC_TAB!$C$11:$AU$151,39,0)="*",0,VLOOKUP($A76,BASIC_TAB!$C$11:$AU$151,39,0)))</f>
        <v/>
      </c>
      <c r="P76" s="111" t="str">
        <f>IF(AND(VLOOKUP($A76,BASIC_TAB!$C$11:$AU$151,8,0)="",VLOOKUP($A76,BASIC_TAB!$C$11:$AU$151,9,0)=""),"",IF(VLOOKUP($A76,BASIC_TAB!$C$11:$AU$151,40,0)="*",0,VLOOKUP($A76,BASIC_TAB!$C$11:$AU$151,40,0)))</f>
        <v/>
      </c>
      <c r="Q76" s="111" t="str">
        <f>IF(AND(VLOOKUP($A76,BASIC_TAB!$C$11:$AU$151,8,0)="",VLOOKUP($A76,BASIC_TAB!$C$11:$AU$151,9,0)=""),"",IF(VLOOKUP($A76,BASIC_TAB!$C$11:$AU$151,41,0)="*",0,VLOOKUP($A76,BASIC_TAB!$C$11:$AU$151,41,0)))</f>
        <v/>
      </c>
      <c r="R76" s="111" t="str">
        <f>IF(AND(VLOOKUP($A76,BASIC_TAB!$C$11:$AU$151,8,0)="",VLOOKUP($A76,BASIC_TAB!$C$11:$AU$151,9,0)=""),"",IF(VLOOKUP($A76,BASIC_TAB!$C$11:$AU$151,42,0)="*",0,VLOOKUP($A76,BASIC_TAB!$C$11:$AU$151,42,0)))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VLOOKUP(LARGE(BASIC_TAB!$B$11:$B$151,ROW(B77)-5),BASIC_TAB!$B$11:$C$151,2,0)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IF(AND(VLOOKUP($A77,BASIC_TAB!$C$11:$AU$151,8,0)="",VLOOKUP($A77,BASIC_TAB!$C$11:$AU$151,9,0)=""),"",IF(VLOOKUP($A77,BASIC_TAB!$C$11:$AU$151,39,0)="*",0,VLOOKUP($A77,BASIC_TAB!$C$11:$AU$151,39,0)))</f>
        <v/>
      </c>
      <c r="P77" s="111" t="str">
        <f>IF(AND(VLOOKUP($A77,BASIC_TAB!$C$11:$AU$151,8,0)="",VLOOKUP($A77,BASIC_TAB!$C$11:$AU$151,9,0)=""),"",IF(VLOOKUP($A77,BASIC_TAB!$C$11:$AU$151,40,0)="*",0,VLOOKUP($A77,BASIC_TAB!$C$11:$AU$151,40,0)))</f>
        <v/>
      </c>
      <c r="Q77" s="111" t="str">
        <f>IF(AND(VLOOKUP($A77,BASIC_TAB!$C$11:$AU$151,8,0)="",VLOOKUP($A77,BASIC_TAB!$C$11:$AU$151,9,0)=""),"",IF(VLOOKUP($A77,BASIC_TAB!$C$11:$AU$151,41,0)="*",0,VLOOKUP($A77,BASIC_TAB!$C$11:$AU$151,41,0)))</f>
        <v/>
      </c>
      <c r="R77" s="111" t="str">
        <f>IF(AND(VLOOKUP($A77,BASIC_TAB!$C$11:$AU$151,8,0)="",VLOOKUP($A77,BASIC_TAB!$C$11:$AU$151,9,0)=""),"",IF(VLOOKUP($A77,BASIC_TAB!$C$11:$AU$151,42,0)="*",0,VLOOKUP($A77,BASIC_TAB!$C$11:$AU$151,42,0)))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VLOOKUP(LARGE(BASIC_TAB!$B$11:$B$151,ROW(B78)-5),BASIC_TAB!$B$11:$C$151,2,0)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IF(AND(VLOOKUP($A78,BASIC_TAB!$C$11:$AU$151,8,0)="",VLOOKUP($A78,BASIC_TAB!$C$11:$AU$151,9,0)=""),"",IF(VLOOKUP($A78,BASIC_TAB!$C$11:$AU$151,39,0)="*",0,VLOOKUP($A78,BASIC_TAB!$C$11:$AU$151,39,0)))</f>
        <v/>
      </c>
      <c r="P78" s="111" t="str">
        <f>IF(AND(VLOOKUP($A78,BASIC_TAB!$C$11:$AU$151,8,0)="",VLOOKUP($A78,BASIC_TAB!$C$11:$AU$151,9,0)=""),"",IF(VLOOKUP($A78,BASIC_TAB!$C$11:$AU$151,40,0)="*",0,VLOOKUP($A78,BASIC_TAB!$C$11:$AU$151,40,0)))</f>
        <v/>
      </c>
      <c r="Q78" s="111" t="str">
        <f>IF(AND(VLOOKUP($A78,BASIC_TAB!$C$11:$AU$151,8,0)="",VLOOKUP($A78,BASIC_TAB!$C$11:$AU$151,9,0)=""),"",IF(VLOOKUP($A78,BASIC_TAB!$C$11:$AU$151,41,0)="*",0,VLOOKUP($A78,BASIC_TAB!$C$11:$AU$151,41,0)))</f>
        <v/>
      </c>
      <c r="R78" s="111" t="str">
        <f>IF(AND(VLOOKUP($A78,BASIC_TAB!$C$11:$AU$151,8,0)="",VLOOKUP($A78,BASIC_TAB!$C$11:$AU$151,9,0)=""),"",IF(VLOOKUP($A78,BASIC_TAB!$C$11:$AU$151,42,0)="*",0,VLOOKUP($A78,BASIC_TAB!$C$11:$AU$151,42,0)))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VLOOKUP(LARGE(BASIC_TAB!$B$11:$B$151,ROW(B79)-5),BASIC_TAB!$B$11:$C$151,2,0)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IF(AND(VLOOKUP($A79,BASIC_TAB!$C$11:$AU$151,8,0)="",VLOOKUP($A79,BASIC_TAB!$C$11:$AU$151,9,0)=""),"",IF(VLOOKUP($A79,BASIC_TAB!$C$11:$AU$151,39,0)="*",0,VLOOKUP($A79,BASIC_TAB!$C$11:$AU$151,39,0)))</f>
        <v/>
      </c>
      <c r="P79" s="111" t="str">
        <f>IF(AND(VLOOKUP($A79,BASIC_TAB!$C$11:$AU$151,8,0)="",VLOOKUP($A79,BASIC_TAB!$C$11:$AU$151,9,0)=""),"",IF(VLOOKUP($A79,BASIC_TAB!$C$11:$AU$151,40,0)="*",0,VLOOKUP($A79,BASIC_TAB!$C$11:$AU$151,40,0)))</f>
        <v/>
      </c>
      <c r="Q79" s="111" t="str">
        <f>IF(AND(VLOOKUP($A79,BASIC_TAB!$C$11:$AU$151,8,0)="",VLOOKUP($A79,BASIC_TAB!$C$11:$AU$151,9,0)=""),"",IF(VLOOKUP($A79,BASIC_TAB!$C$11:$AU$151,41,0)="*",0,VLOOKUP($A79,BASIC_TAB!$C$11:$AU$151,41,0)))</f>
        <v/>
      </c>
      <c r="R79" s="111" t="str">
        <f>IF(AND(VLOOKUP($A79,BASIC_TAB!$C$11:$AU$151,8,0)="",VLOOKUP($A79,BASIC_TAB!$C$11:$AU$151,9,0)=""),"",IF(VLOOKUP($A79,BASIC_TAB!$C$11:$AU$151,42,0)="*",0,VLOOKUP($A79,BASIC_TAB!$C$11:$AU$151,42,0)))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VLOOKUP(LARGE(BASIC_TAB!$B$11:$B$151,ROW(B80)-5),BASIC_TAB!$B$11:$C$151,2,0)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IF(AND(VLOOKUP($A80,BASIC_TAB!$C$11:$AU$151,8,0)="",VLOOKUP($A80,BASIC_TAB!$C$11:$AU$151,9,0)=""),"",IF(VLOOKUP($A80,BASIC_TAB!$C$11:$AU$151,39,0)="*",0,VLOOKUP($A80,BASIC_TAB!$C$11:$AU$151,39,0)))</f>
        <v/>
      </c>
      <c r="P80" s="111" t="str">
        <f>IF(AND(VLOOKUP($A80,BASIC_TAB!$C$11:$AU$151,8,0)="",VLOOKUP($A80,BASIC_TAB!$C$11:$AU$151,9,0)=""),"",IF(VLOOKUP($A80,BASIC_TAB!$C$11:$AU$151,40,0)="*",0,VLOOKUP($A80,BASIC_TAB!$C$11:$AU$151,40,0)))</f>
        <v/>
      </c>
      <c r="Q80" s="111" t="str">
        <f>IF(AND(VLOOKUP($A80,BASIC_TAB!$C$11:$AU$151,8,0)="",VLOOKUP($A80,BASIC_TAB!$C$11:$AU$151,9,0)=""),"",IF(VLOOKUP($A80,BASIC_TAB!$C$11:$AU$151,41,0)="*",0,VLOOKUP($A80,BASIC_TAB!$C$11:$AU$151,41,0)))</f>
        <v/>
      </c>
      <c r="R80" s="111" t="str">
        <f>IF(AND(VLOOKUP($A80,BASIC_TAB!$C$11:$AU$151,8,0)="",VLOOKUP($A80,BASIC_TAB!$C$11:$AU$151,9,0)=""),"",IF(VLOOKUP($A80,BASIC_TAB!$C$11:$AU$151,42,0)="*",0,VLOOKUP($A80,BASIC_TAB!$C$11:$AU$151,42,0)))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VLOOKUP(LARGE(BASIC_TAB!$B$11:$B$151,ROW(B81)-5),BASIC_TAB!$B$11:$C$151,2,0)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IF(AND(VLOOKUP($A81,BASIC_TAB!$C$11:$AU$151,8,0)="",VLOOKUP($A81,BASIC_TAB!$C$11:$AU$151,9,0)=""),"",IF(VLOOKUP($A81,BASIC_TAB!$C$11:$AU$151,39,0)="*",0,VLOOKUP($A81,BASIC_TAB!$C$11:$AU$151,39,0)))</f>
        <v/>
      </c>
      <c r="P81" s="111" t="str">
        <f>IF(AND(VLOOKUP($A81,BASIC_TAB!$C$11:$AU$151,8,0)="",VLOOKUP($A81,BASIC_TAB!$C$11:$AU$151,9,0)=""),"",IF(VLOOKUP($A81,BASIC_TAB!$C$11:$AU$151,40,0)="*",0,VLOOKUP($A81,BASIC_TAB!$C$11:$AU$151,40,0)))</f>
        <v/>
      </c>
      <c r="Q81" s="111" t="str">
        <f>IF(AND(VLOOKUP($A81,BASIC_TAB!$C$11:$AU$151,8,0)="",VLOOKUP($A81,BASIC_TAB!$C$11:$AU$151,9,0)=""),"",IF(VLOOKUP($A81,BASIC_TAB!$C$11:$AU$151,41,0)="*",0,VLOOKUP($A81,BASIC_TAB!$C$11:$AU$151,41,0)))</f>
        <v/>
      </c>
      <c r="R81" s="111" t="str">
        <f>IF(AND(VLOOKUP($A81,BASIC_TAB!$C$11:$AU$151,8,0)="",VLOOKUP($A81,BASIC_TAB!$C$11:$AU$151,9,0)=""),"",IF(VLOOKUP($A81,BASIC_TAB!$C$11:$AU$151,42,0)="*",0,VLOOKUP($A81,BASIC_TAB!$C$11:$AU$151,42,0)))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VLOOKUP(LARGE(BASIC_TAB!$B$11:$B$151,ROW(B82)-5),BASIC_TAB!$B$11:$C$151,2,0)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IF(AND(VLOOKUP($A82,BASIC_TAB!$C$11:$AU$151,8,0)="",VLOOKUP($A82,BASIC_TAB!$C$11:$AU$151,9,0)=""),"",IF(VLOOKUP($A82,BASIC_TAB!$C$11:$AU$151,39,0)="*",0,VLOOKUP($A82,BASIC_TAB!$C$11:$AU$151,39,0)))</f>
        <v/>
      </c>
      <c r="P82" s="111" t="str">
        <f>IF(AND(VLOOKUP($A82,BASIC_TAB!$C$11:$AU$151,8,0)="",VLOOKUP($A82,BASIC_TAB!$C$11:$AU$151,9,0)=""),"",IF(VLOOKUP($A82,BASIC_TAB!$C$11:$AU$151,40,0)="*",0,VLOOKUP($A82,BASIC_TAB!$C$11:$AU$151,40,0)))</f>
        <v/>
      </c>
      <c r="Q82" s="111" t="str">
        <f>IF(AND(VLOOKUP($A82,BASIC_TAB!$C$11:$AU$151,8,0)="",VLOOKUP($A82,BASIC_TAB!$C$11:$AU$151,9,0)=""),"",IF(VLOOKUP($A82,BASIC_TAB!$C$11:$AU$151,41,0)="*",0,VLOOKUP($A82,BASIC_TAB!$C$11:$AU$151,41,0)))</f>
        <v/>
      </c>
      <c r="R82" s="111" t="str">
        <f>IF(AND(VLOOKUP($A82,BASIC_TAB!$C$11:$AU$151,8,0)="",VLOOKUP($A82,BASIC_TAB!$C$11:$AU$151,9,0)=""),"",IF(VLOOKUP($A82,BASIC_TAB!$C$11:$AU$151,42,0)="*",0,VLOOKUP($A82,BASIC_TAB!$C$11:$AU$151,42,0)))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VLOOKUP(LARGE(BASIC_TAB!$B$11:$B$151,ROW(B83)-5),BASIC_TAB!$B$11:$C$151,2,0)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IF(AND(VLOOKUP($A83,BASIC_TAB!$C$11:$AU$151,8,0)="",VLOOKUP($A83,BASIC_TAB!$C$11:$AU$151,9,0)=""),"",IF(VLOOKUP($A83,BASIC_TAB!$C$11:$AU$151,39,0)="*",0,VLOOKUP($A83,BASIC_TAB!$C$11:$AU$151,39,0)))</f>
        <v/>
      </c>
      <c r="P83" s="111" t="str">
        <f>IF(AND(VLOOKUP($A83,BASIC_TAB!$C$11:$AU$151,8,0)="",VLOOKUP($A83,BASIC_TAB!$C$11:$AU$151,9,0)=""),"",IF(VLOOKUP($A83,BASIC_TAB!$C$11:$AU$151,40,0)="*",0,VLOOKUP($A83,BASIC_TAB!$C$11:$AU$151,40,0)))</f>
        <v/>
      </c>
      <c r="Q83" s="111" t="str">
        <f>IF(AND(VLOOKUP($A83,BASIC_TAB!$C$11:$AU$151,8,0)="",VLOOKUP($A83,BASIC_TAB!$C$11:$AU$151,9,0)=""),"",IF(VLOOKUP($A83,BASIC_TAB!$C$11:$AU$151,41,0)="*",0,VLOOKUP($A83,BASIC_TAB!$C$11:$AU$151,41,0)))</f>
        <v/>
      </c>
      <c r="R83" s="111" t="str">
        <f>IF(AND(VLOOKUP($A83,BASIC_TAB!$C$11:$AU$151,8,0)="",VLOOKUP($A83,BASIC_TAB!$C$11:$AU$151,9,0)=""),"",IF(VLOOKUP($A83,BASIC_TAB!$C$11:$AU$151,42,0)="*",0,VLOOKUP($A83,BASIC_TAB!$C$11:$AU$151,42,0)))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VLOOKUP(LARGE(BASIC_TAB!$B$11:$B$151,ROW(B84)-5),BASIC_TAB!$B$11:$C$151,2,0)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IF(AND(VLOOKUP($A84,BASIC_TAB!$C$11:$AU$151,8,0)="",VLOOKUP($A84,BASIC_TAB!$C$11:$AU$151,9,0)=""),"",IF(VLOOKUP($A84,BASIC_TAB!$C$11:$AU$151,39,0)="*",0,VLOOKUP($A84,BASIC_TAB!$C$11:$AU$151,39,0)))</f>
        <v/>
      </c>
      <c r="P84" s="111" t="str">
        <f>IF(AND(VLOOKUP($A84,BASIC_TAB!$C$11:$AU$151,8,0)="",VLOOKUP($A84,BASIC_TAB!$C$11:$AU$151,9,0)=""),"",IF(VLOOKUP($A84,BASIC_TAB!$C$11:$AU$151,40,0)="*",0,VLOOKUP($A84,BASIC_TAB!$C$11:$AU$151,40,0)))</f>
        <v/>
      </c>
      <c r="Q84" s="111" t="str">
        <f>IF(AND(VLOOKUP($A84,BASIC_TAB!$C$11:$AU$151,8,0)="",VLOOKUP($A84,BASIC_TAB!$C$11:$AU$151,9,0)=""),"",IF(VLOOKUP($A84,BASIC_TAB!$C$11:$AU$151,41,0)="*",0,VLOOKUP($A84,BASIC_TAB!$C$11:$AU$151,41,0)))</f>
        <v/>
      </c>
      <c r="R84" s="111" t="str">
        <f>IF(AND(VLOOKUP($A84,BASIC_TAB!$C$11:$AU$151,8,0)="",VLOOKUP($A84,BASIC_TAB!$C$11:$AU$151,9,0)=""),"",IF(VLOOKUP($A84,BASIC_TAB!$C$11:$AU$151,42,0)="*",0,VLOOKUP($A84,BASIC_TAB!$C$11:$AU$151,42,0)))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VLOOKUP(LARGE(BASIC_TAB!$B$11:$B$151,ROW(B85)-5),BASIC_TAB!$B$11:$C$151,2,0)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IF(AND(VLOOKUP($A85,BASIC_TAB!$C$11:$AU$151,8,0)="",VLOOKUP($A85,BASIC_TAB!$C$11:$AU$151,9,0)=""),"",IF(VLOOKUP($A85,BASIC_TAB!$C$11:$AU$151,39,0)="*",0,VLOOKUP($A85,BASIC_TAB!$C$11:$AU$151,39,0)))</f>
        <v/>
      </c>
      <c r="P85" s="111" t="str">
        <f>IF(AND(VLOOKUP($A85,BASIC_TAB!$C$11:$AU$151,8,0)="",VLOOKUP($A85,BASIC_TAB!$C$11:$AU$151,9,0)=""),"",IF(VLOOKUP($A85,BASIC_TAB!$C$11:$AU$151,40,0)="*",0,VLOOKUP($A85,BASIC_TAB!$C$11:$AU$151,40,0)))</f>
        <v/>
      </c>
      <c r="Q85" s="111" t="str">
        <f>IF(AND(VLOOKUP($A85,BASIC_TAB!$C$11:$AU$151,8,0)="",VLOOKUP($A85,BASIC_TAB!$C$11:$AU$151,9,0)=""),"",IF(VLOOKUP($A85,BASIC_TAB!$C$11:$AU$151,41,0)="*",0,VLOOKUP($A85,BASIC_TAB!$C$11:$AU$151,41,0)))</f>
        <v/>
      </c>
      <c r="R85" s="111" t="str">
        <f>IF(AND(VLOOKUP($A85,BASIC_TAB!$C$11:$AU$151,8,0)="",VLOOKUP($A85,BASIC_TAB!$C$11:$AU$151,9,0)=""),"",IF(VLOOKUP($A85,BASIC_TAB!$C$11:$AU$151,42,0)="*",0,VLOOKUP($A85,BASIC_TAB!$C$11:$AU$151,42,0)))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VLOOKUP(LARGE(BASIC_TAB!$B$11:$B$151,ROW(B86)-5),BASIC_TAB!$B$11:$C$151,2,0)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IF(AND(VLOOKUP($A86,BASIC_TAB!$C$11:$AU$151,8,0)="",VLOOKUP($A86,BASIC_TAB!$C$11:$AU$151,9,0)=""),"",IF(VLOOKUP($A86,BASIC_TAB!$C$11:$AU$151,39,0)="*",0,VLOOKUP($A86,BASIC_TAB!$C$11:$AU$151,39,0)))</f>
        <v/>
      </c>
      <c r="P86" s="111" t="str">
        <f>IF(AND(VLOOKUP($A86,BASIC_TAB!$C$11:$AU$151,8,0)="",VLOOKUP($A86,BASIC_TAB!$C$11:$AU$151,9,0)=""),"",IF(VLOOKUP($A86,BASIC_TAB!$C$11:$AU$151,40,0)="*",0,VLOOKUP($A86,BASIC_TAB!$C$11:$AU$151,40,0)))</f>
        <v/>
      </c>
      <c r="Q86" s="111" t="str">
        <f>IF(AND(VLOOKUP($A86,BASIC_TAB!$C$11:$AU$151,8,0)="",VLOOKUP($A86,BASIC_TAB!$C$11:$AU$151,9,0)=""),"",IF(VLOOKUP($A86,BASIC_TAB!$C$11:$AU$151,41,0)="*",0,VLOOKUP($A86,BASIC_TAB!$C$11:$AU$151,41,0)))</f>
        <v/>
      </c>
      <c r="R86" s="111" t="str">
        <f>IF(AND(VLOOKUP($A86,BASIC_TAB!$C$11:$AU$151,8,0)="",VLOOKUP($A86,BASIC_TAB!$C$11:$AU$151,9,0)=""),"",IF(VLOOKUP($A86,BASIC_TAB!$C$11:$AU$151,42,0)="*",0,VLOOKUP($A86,BASIC_TAB!$C$11:$AU$151,42,0)))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VLOOKUP(LARGE(BASIC_TAB!$B$11:$B$151,ROW(B87)-5),BASIC_TAB!$B$11:$C$151,2,0)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IF(AND(VLOOKUP($A87,BASIC_TAB!$C$11:$AU$151,8,0)="",VLOOKUP($A87,BASIC_TAB!$C$11:$AU$151,9,0)=""),"",IF(VLOOKUP($A87,BASIC_TAB!$C$11:$AU$151,39,0)="*",0,VLOOKUP($A87,BASIC_TAB!$C$11:$AU$151,39,0)))</f>
        <v/>
      </c>
      <c r="P87" s="111" t="str">
        <f>IF(AND(VLOOKUP($A87,BASIC_TAB!$C$11:$AU$151,8,0)="",VLOOKUP($A87,BASIC_TAB!$C$11:$AU$151,9,0)=""),"",IF(VLOOKUP($A87,BASIC_TAB!$C$11:$AU$151,40,0)="*",0,VLOOKUP($A87,BASIC_TAB!$C$11:$AU$151,40,0)))</f>
        <v/>
      </c>
      <c r="Q87" s="111" t="str">
        <f>IF(AND(VLOOKUP($A87,BASIC_TAB!$C$11:$AU$151,8,0)="",VLOOKUP($A87,BASIC_TAB!$C$11:$AU$151,9,0)=""),"",IF(VLOOKUP($A87,BASIC_TAB!$C$11:$AU$151,41,0)="*",0,VLOOKUP($A87,BASIC_TAB!$C$11:$AU$151,41,0)))</f>
        <v/>
      </c>
      <c r="R87" s="111" t="str">
        <f>IF(AND(VLOOKUP($A87,BASIC_TAB!$C$11:$AU$151,8,0)="",VLOOKUP($A87,BASIC_TAB!$C$11:$AU$151,9,0)=""),"",IF(VLOOKUP($A87,BASIC_TAB!$C$11:$AU$151,42,0)="*",0,VLOOKUP($A87,BASIC_TAB!$C$11:$AU$151,42,0)))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VLOOKUP(LARGE(BASIC_TAB!$B$11:$B$151,ROW(B88)-5),BASIC_TAB!$B$11:$C$151,2,0)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IF(AND(VLOOKUP($A88,BASIC_TAB!$C$11:$AU$151,8,0)="",VLOOKUP($A88,BASIC_TAB!$C$11:$AU$151,9,0)=""),"",IF(VLOOKUP($A88,BASIC_TAB!$C$11:$AU$151,39,0)="*",0,VLOOKUP($A88,BASIC_TAB!$C$11:$AU$151,39,0)))</f>
        <v/>
      </c>
      <c r="P88" s="111" t="str">
        <f>IF(AND(VLOOKUP($A88,BASIC_TAB!$C$11:$AU$151,8,0)="",VLOOKUP($A88,BASIC_TAB!$C$11:$AU$151,9,0)=""),"",IF(VLOOKUP($A88,BASIC_TAB!$C$11:$AU$151,40,0)="*",0,VLOOKUP($A88,BASIC_TAB!$C$11:$AU$151,40,0)))</f>
        <v/>
      </c>
      <c r="Q88" s="111" t="str">
        <f>IF(AND(VLOOKUP($A88,BASIC_TAB!$C$11:$AU$151,8,0)="",VLOOKUP($A88,BASIC_TAB!$C$11:$AU$151,9,0)=""),"",IF(VLOOKUP($A88,BASIC_TAB!$C$11:$AU$151,41,0)="*",0,VLOOKUP($A88,BASIC_TAB!$C$11:$AU$151,41,0)))</f>
        <v/>
      </c>
      <c r="R88" s="111" t="str">
        <f>IF(AND(VLOOKUP($A88,BASIC_TAB!$C$11:$AU$151,8,0)="",VLOOKUP($A88,BASIC_TAB!$C$11:$AU$151,9,0)=""),"",IF(VLOOKUP($A88,BASIC_TAB!$C$11:$AU$151,42,0)="*",0,VLOOKUP($A88,BASIC_TAB!$C$11:$AU$151,42,0)))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VLOOKUP(LARGE(BASIC_TAB!$B$11:$B$151,ROW(B89)-5),BASIC_TAB!$B$11:$C$151,2,0)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IF(AND(VLOOKUP($A89,BASIC_TAB!$C$11:$AU$151,8,0)="",VLOOKUP($A89,BASIC_TAB!$C$11:$AU$151,9,0)=""),"",IF(VLOOKUP($A89,BASIC_TAB!$C$11:$AU$151,39,0)="*",0,VLOOKUP($A89,BASIC_TAB!$C$11:$AU$151,39,0)))</f>
        <v/>
      </c>
      <c r="P89" s="111" t="str">
        <f>IF(AND(VLOOKUP($A89,BASIC_TAB!$C$11:$AU$151,8,0)="",VLOOKUP($A89,BASIC_TAB!$C$11:$AU$151,9,0)=""),"",IF(VLOOKUP($A89,BASIC_TAB!$C$11:$AU$151,40,0)="*",0,VLOOKUP($A89,BASIC_TAB!$C$11:$AU$151,40,0)))</f>
        <v/>
      </c>
      <c r="Q89" s="111" t="str">
        <f>IF(AND(VLOOKUP($A89,BASIC_TAB!$C$11:$AU$151,8,0)="",VLOOKUP($A89,BASIC_TAB!$C$11:$AU$151,9,0)=""),"",IF(VLOOKUP($A89,BASIC_TAB!$C$11:$AU$151,41,0)="*",0,VLOOKUP($A89,BASIC_TAB!$C$11:$AU$151,41,0)))</f>
        <v/>
      </c>
      <c r="R89" s="111" t="str">
        <f>IF(AND(VLOOKUP($A89,BASIC_TAB!$C$11:$AU$151,8,0)="",VLOOKUP($A89,BASIC_TAB!$C$11:$AU$151,9,0)=""),"",IF(VLOOKUP($A89,BASIC_TAB!$C$11:$AU$151,42,0)="*",0,VLOOKUP($A89,BASIC_TAB!$C$11:$AU$151,42,0)))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VLOOKUP(LARGE(BASIC_TAB!$B$11:$B$151,ROW(B90)-5),BASIC_TAB!$B$11:$C$151,2,0)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IF(AND(VLOOKUP($A90,BASIC_TAB!$C$11:$AU$151,8,0)="",VLOOKUP($A90,BASIC_TAB!$C$11:$AU$151,9,0)=""),"",IF(VLOOKUP($A90,BASIC_TAB!$C$11:$AU$151,39,0)="*",0,VLOOKUP($A90,BASIC_TAB!$C$11:$AU$151,39,0)))</f>
        <v/>
      </c>
      <c r="P90" s="111" t="str">
        <f>IF(AND(VLOOKUP($A90,BASIC_TAB!$C$11:$AU$151,8,0)="",VLOOKUP($A90,BASIC_TAB!$C$11:$AU$151,9,0)=""),"",IF(VLOOKUP($A90,BASIC_TAB!$C$11:$AU$151,40,0)="*",0,VLOOKUP($A90,BASIC_TAB!$C$11:$AU$151,40,0)))</f>
        <v/>
      </c>
      <c r="Q90" s="111" t="str">
        <f>IF(AND(VLOOKUP($A90,BASIC_TAB!$C$11:$AU$151,8,0)="",VLOOKUP($A90,BASIC_TAB!$C$11:$AU$151,9,0)=""),"",IF(VLOOKUP($A90,BASIC_TAB!$C$11:$AU$151,41,0)="*",0,VLOOKUP($A90,BASIC_TAB!$C$11:$AU$151,41,0)))</f>
        <v/>
      </c>
      <c r="R90" s="111" t="str">
        <f>IF(AND(VLOOKUP($A90,BASIC_TAB!$C$11:$AU$151,8,0)="",VLOOKUP($A90,BASIC_TAB!$C$11:$AU$151,9,0)=""),"",IF(VLOOKUP($A90,BASIC_TAB!$C$11:$AU$151,42,0)="*",0,VLOOKUP($A90,BASIC_TAB!$C$11:$AU$151,42,0)))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VLOOKUP(LARGE(BASIC_TAB!$B$11:$B$151,ROW(B91)-5),BASIC_TAB!$B$11:$C$151,2,0)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IF(AND(VLOOKUP($A91,BASIC_TAB!$C$11:$AU$151,8,0)="",VLOOKUP($A91,BASIC_TAB!$C$11:$AU$151,9,0)=""),"",IF(VLOOKUP($A91,BASIC_TAB!$C$11:$AU$151,39,0)="*",0,VLOOKUP($A91,BASIC_TAB!$C$11:$AU$151,39,0)))</f>
        <v/>
      </c>
      <c r="P91" s="111" t="str">
        <f>IF(AND(VLOOKUP($A91,BASIC_TAB!$C$11:$AU$151,8,0)="",VLOOKUP($A91,BASIC_TAB!$C$11:$AU$151,9,0)=""),"",IF(VLOOKUP($A91,BASIC_TAB!$C$11:$AU$151,40,0)="*",0,VLOOKUP($A91,BASIC_TAB!$C$11:$AU$151,40,0)))</f>
        <v/>
      </c>
      <c r="Q91" s="111" t="str">
        <f>IF(AND(VLOOKUP($A91,BASIC_TAB!$C$11:$AU$151,8,0)="",VLOOKUP($A91,BASIC_TAB!$C$11:$AU$151,9,0)=""),"",IF(VLOOKUP($A91,BASIC_TAB!$C$11:$AU$151,41,0)="*",0,VLOOKUP($A91,BASIC_TAB!$C$11:$AU$151,41,0)))</f>
        <v/>
      </c>
      <c r="R91" s="111" t="str">
        <f>IF(AND(VLOOKUP($A91,BASIC_TAB!$C$11:$AU$151,8,0)="",VLOOKUP($A91,BASIC_TAB!$C$11:$AU$151,9,0)=""),"",IF(VLOOKUP($A91,BASIC_TAB!$C$11:$AU$151,42,0)="*",0,VLOOKUP($A91,BASIC_TAB!$C$11:$AU$151,42,0)))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VLOOKUP(LARGE(BASIC_TAB!$B$11:$B$151,ROW(B92)-5),BASIC_TAB!$B$11:$C$151,2,0)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IF(AND(VLOOKUP($A92,BASIC_TAB!$C$11:$AU$151,8,0)="",VLOOKUP($A92,BASIC_TAB!$C$11:$AU$151,9,0)=""),"",IF(VLOOKUP($A92,BASIC_TAB!$C$11:$AU$151,39,0)="*",0,VLOOKUP($A92,BASIC_TAB!$C$11:$AU$151,39,0)))</f>
        <v/>
      </c>
      <c r="P92" s="111" t="str">
        <f>IF(AND(VLOOKUP($A92,BASIC_TAB!$C$11:$AU$151,8,0)="",VLOOKUP($A92,BASIC_TAB!$C$11:$AU$151,9,0)=""),"",IF(VLOOKUP($A92,BASIC_TAB!$C$11:$AU$151,40,0)="*",0,VLOOKUP($A92,BASIC_TAB!$C$11:$AU$151,40,0)))</f>
        <v/>
      </c>
      <c r="Q92" s="111" t="str">
        <f>IF(AND(VLOOKUP($A92,BASIC_TAB!$C$11:$AU$151,8,0)="",VLOOKUP($A92,BASIC_TAB!$C$11:$AU$151,9,0)=""),"",IF(VLOOKUP($A92,BASIC_TAB!$C$11:$AU$151,41,0)="*",0,VLOOKUP($A92,BASIC_TAB!$C$11:$AU$151,41,0)))</f>
        <v/>
      </c>
      <c r="R92" s="111" t="str">
        <f>IF(AND(VLOOKUP($A92,BASIC_TAB!$C$11:$AU$151,8,0)="",VLOOKUP($A92,BASIC_TAB!$C$11:$AU$151,9,0)=""),"",IF(VLOOKUP($A92,BASIC_TAB!$C$11:$AU$151,42,0)="*",0,VLOOKUP($A92,BASIC_TAB!$C$11:$AU$151,42,0)))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VLOOKUP(LARGE(BASIC_TAB!$B$11:$B$151,ROW(B93)-5),BASIC_TAB!$B$11:$C$151,2,0)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IF(AND(VLOOKUP($A93,BASIC_TAB!$C$11:$AU$151,8,0)="",VLOOKUP($A93,BASIC_TAB!$C$11:$AU$151,9,0)=""),"",IF(VLOOKUP($A93,BASIC_TAB!$C$11:$AU$151,39,0)="*",0,VLOOKUP($A93,BASIC_TAB!$C$11:$AU$151,39,0)))</f>
        <v/>
      </c>
      <c r="P93" s="111" t="str">
        <f>IF(AND(VLOOKUP($A93,BASIC_TAB!$C$11:$AU$151,8,0)="",VLOOKUP($A93,BASIC_TAB!$C$11:$AU$151,9,0)=""),"",IF(VLOOKUP($A93,BASIC_TAB!$C$11:$AU$151,40,0)="*",0,VLOOKUP($A93,BASIC_TAB!$C$11:$AU$151,40,0)))</f>
        <v/>
      </c>
      <c r="Q93" s="111" t="str">
        <f>IF(AND(VLOOKUP($A93,BASIC_TAB!$C$11:$AU$151,8,0)="",VLOOKUP($A93,BASIC_TAB!$C$11:$AU$151,9,0)=""),"",IF(VLOOKUP($A93,BASIC_TAB!$C$11:$AU$151,41,0)="*",0,VLOOKUP($A93,BASIC_TAB!$C$11:$AU$151,41,0)))</f>
        <v/>
      </c>
      <c r="R93" s="111" t="str">
        <f>IF(AND(VLOOKUP($A93,BASIC_TAB!$C$11:$AU$151,8,0)="",VLOOKUP($A93,BASIC_TAB!$C$11:$AU$151,9,0)=""),"",IF(VLOOKUP($A93,BASIC_TAB!$C$11:$AU$151,42,0)="*",0,VLOOKUP($A93,BASIC_TAB!$C$11:$AU$151,42,0)))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VLOOKUP(LARGE(BASIC_TAB!$B$11:$B$151,ROW(B94)-5),BASIC_TAB!$B$11:$C$151,2,0)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IF(AND(VLOOKUP($A94,BASIC_TAB!$C$11:$AU$151,8,0)="",VLOOKUP($A94,BASIC_TAB!$C$11:$AU$151,9,0)=""),"",IF(VLOOKUP($A94,BASIC_TAB!$C$11:$AU$151,39,0)="*",0,VLOOKUP($A94,BASIC_TAB!$C$11:$AU$151,39,0)))</f>
        <v/>
      </c>
      <c r="P94" s="111" t="str">
        <f>IF(AND(VLOOKUP($A94,BASIC_TAB!$C$11:$AU$151,8,0)="",VLOOKUP($A94,BASIC_TAB!$C$11:$AU$151,9,0)=""),"",IF(VLOOKUP($A94,BASIC_TAB!$C$11:$AU$151,40,0)="*",0,VLOOKUP($A94,BASIC_TAB!$C$11:$AU$151,40,0)))</f>
        <v/>
      </c>
      <c r="Q94" s="111" t="str">
        <f>IF(AND(VLOOKUP($A94,BASIC_TAB!$C$11:$AU$151,8,0)="",VLOOKUP($A94,BASIC_TAB!$C$11:$AU$151,9,0)=""),"",IF(VLOOKUP($A94,BASIC_TAB!$C$11:$AU$151,41,0)="*",0,VLOOKUP($A94,BASIC_TAB!$C$11:$AU$151,41,0)))</f>
        <v/>
      </c>
      <c r="R94" s="111" t="str">
        <f>IF(AND(VLOOKUP($A94,BASIC_TAB!$C$11:$AU$151,8,0)="",VLOOKUP($A94,BASIC_TAB!$C$11:$AU$151,9,0)=""),"",IF(VLOOKUP($A94,BASIC_TAB!$C$11:$AU$151,42,0)="*",0,VLOOKUP($A94,BASIC_TAB!$C$11:$AU$151,42,0)))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VLOOKUP(LARGE(BASIC_TAB!$B$11:$B$151,ROW(B95)-5),BASIC_TAB!$B$11:$C$151,2,0)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IF(AND(VLOOKUP($A95,BASIC_TAB!$C$11:$AU$151,8,0)="",VLOOKUP($A95,BASIC_TAB!$C$11:$AU$151,9,0)=""),"",IF(VLOOKUP($A95,BASIC_TAB!$C$11:$AU$151,39,0)="*",0,VLOOKUP($A95,BASIC_TAB!$C$11:$AU$151,39,0)))</f>
        <v/>
      </c>
      <c r="P95" s="111" t="str">
        <f>IF(AND(VLOOKUP($A95,BASIC_TAB!$C$11:$AU$151,8,0)="",VLOOKUP($A95,BASIC_TAB!$C$11:$AU$151,9,0)=""),"",IF(VLOOKUP($A95,BASIC_TAB!$C$11:$AU$151,40,0)="*",0,VLOOKUP($A95,BASIC_TAB!$C$11:$AU$151,40,0)))</f>
        <v/>
      </c>
      <c r="Q95" s="111" t="str">
        <f>IF(AND(VLOOKUP($A95,BASIC_TAB!$C$11:$AU$151,8,0)="",VLOOKUP($A95,BASIC_TAB!$C$11:$AU$151,9,0)=""),"",IF(VLOOKUP($A95,BASIC_TAB!$C$11:$AU$151,41,0)="*",0,VLOOKUP($A95,BASIC_TAB!$C$11:$AU$151,41,0)))</f>
        <v/>
      </c>
      <c r="R95" s="111" t="str">
        <f>IF(AND(VLOOKUP($A95,BASIC_TAB!$C$11:$AU$151,8,0)="",VLOOKUP($A95,BASIC_TAB!$C$11:$AU$151,9,0)=""),"",IF(VLOOKUP($A95,BASIC_TAB!$C$11:$AU$151,42,0)="*",0,VLOOKUP($A95,BASIC_TAB!$C$11:$AU$151,42,0)))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VLOOKUP(LARGE(BASIC_TAB!$B$11:$B$151,ROW(B96)-5),BASIC_TAB!$B$11:$C$151,2,0)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IF(AND(VLOOKUP($A96,BASIC_TAB!$C$11:$AU$151,8,0)="",VLOOKUP($A96,BASIC_TAB!$C$11:$AU$151,9,0)=""),"",IF(VLOOKUP($A96,BASIC_TAB!$C$11:$AU$151,39,0)="*",0,VLOOKUP($A96,BASIC_TAB!$C$11:$AU$151,39,0)))</f>
        <v/>
      </c>
      <c r="P96" s="111" t="str">
        <f>IF(AND(VLOOKUP($A96,BASIC_TAB!$C$11:$AU$151,8,0)="",VLOOKUP($A96,BASIC_TAB!$C$11:$AU$151,9,0)=""),"",IF(VLOOKUP($A96,BASIC_TAB!$C$11:$AU$151,40,0)="*",0,VLOOKUP($A96,BASIC_TAB!$C$11:$AU$151,40,0)))</f>
        <v/>
      </c>
      <c r="Q96" s="111" t="str">
        <f>IF(AND(VLOOKUP($A96,BASIC_TAB!$C$11:$AU$151,8,0)="",VLOOKUP($A96,BASIC_TAB!$C$11:$AU$151,9,0)=""),"",IF(VLOOKUP($A96,BASIC_TAB!$C$11:$AU$151,41,0)="*",0,VLOOKUP($A96,BASIC_TAB!$C$11:$AU$151,41,0)))</f>
        <v/>
      </c>
      <c r="R96" s="111" t="str">
        <f>IF(AND(VLOOKUP($A96,BASIC_TAB!$C$11:$AU$151,8,0)="",VLOOKUP($A96,BASIC_TAB!$C$11:$AU$151,9,0)=""),"",IF(VLOOKUP($A96,BASIC_TAB!$C$11:$AU$151,42,0)="*",0,VLOOKUP($A96,BASIC_TAB!$C$11:$AU$151,42,0)))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VLOOKUP(LARGE(BASIC_TAB!$B$11:$B$151,ROW(B97)-5),BASIC_TAB!$B$11:$C$151,2,0)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IF(AND(VLOOKUP($A97,BASIC_TAB!$C$11:$AU$151,8,0)="",VLOOKUP($A97,BASIC_TAB!$C$11:$AU$151,9,0)=""),"",IF(VLOOKUP($A97,BASIC_TAB!$C$11:$AU$151,39,0)="*",0,VLOOKUP($A97,BASIC_TAB!$C$11:$AU$151,39,0)))</f>
        <v/>
      </c>
      <c r="P97" s="111" t="str">
        <f>IF(AND(VLOOKUP($A97,BASIC_TAB!$C$11:$AU$151,8,0)="",VLOOKUP($A97,BASIC_TAB!$C$11:$AU$151,9,0)=""),"",IF(VLOOKUP($A97,BASIC_TAB!$C$11:$AU$151,40,0)="*",0,VLOOKUP($A97,BASIC_TAB!$C$11:$AU$151,40,0)))</f>
        <v/>
      </c>
      <c r="Q97" s="111" t="str">
        <f>IF(AND(VLOOKUP($A97,BASIC_TAB!$C$11:$AU$151,8,0)="",VLOOKUP($A97,BASIC_TAB!$C$11:$AU$151,9,0)=""),"",IF(VLOOKUP($A97,BASIC_TAB!$C$11:$AU$151,41,0)="*",0,VLOOKUP($A97,BASIC_TAB!$C$11:$AU$151,41,0)))</f>
        <v/>
      </c>
      <c r="R97" s="111" t="str">
        <f>IF(AND(VLOOKUP($A97,BASIC_TAB!$C$11:$AU$151,8,0)="",VLOOKUP($A97,BASIC_TAB!$C$11:$AU$151,9,0)=""),"",IF(VLOOKUP($A97,BASIC_TAB!$C$11:$AU$151,42,0)="*",0,VLOOKUP($A97,BASIC_TAB!$C$11:$AU$151,42,0)))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VLOOKUP(LARGE(BASIC_TAB!$B$11:$B$151,ROW(B98)-5),BASIC_TAB!$B$11:$C$151,2,0)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IF(AND(VLOOKUP($A98,BASIC_TAB!$C$11:$AU$151,8,0)="",VLOOKUP($A98,BASIC_TAB!$C$11:$AU$151,9,0)=""),"",IF(VLOOKUP($A98,BASIC_TAB!$C$11:$AU$151,39,0)="*",0,VLOOKUP($A98,BASIC_TAB!$C$11:$AU$151,39,0)))</f>
        <v/>
      </c>
      <c r="P98" s="111" t="str">
        <f>IF(AND(VLOOKUP($A98,BASIC_TAB!$C$11:$AU$151,8,0)="",VLOOKUP($A98,BASIC_TAB!$C$11:$AU$151,9,0)=""),"",IF(VLOOKUP($A98,BASIC_TAB!$C$11:$AU$151,40,0)="*",0,VLOOKUP($A98,BASIC_TAB!$C$11:$AU$151,40,0)))</f>
        <v/>
      </c>
      <c r="Q98" s="111" t="str">
        <f>IF(AND(VLOOKUP($A98,BASIC_TAB!$C$11:$AU$151,8,0)="",VLOOKUP($A98,BASIC_TAB!$C$11:$AU$151,9,0)=""),"",IF(VLOOKUP($A98,BASIC_TAB!$C$11:$AU$151,41,0)="*",0,VLOOKUP($A98,BASIC_TAB!$C$11:$AU$151,41,0)))</f>
        <v/>
      </c>
      <c r="R98" s="111" t="str">
        <f>IF(AND(VLOOKUP($A98,BASIC_TAB!$C$11:$AU$151,8,0)="",VLOOKUP($A98,BASIC_TAB!$C$11:$AU$151,9,0)=""),"",IF(VLOOKUP($A98,BASIC_TAB!$C$11:$AU$151,42,0)="*",0,VLOOKUP($A98,BASIC_TAB!$C$11:$AU$151,42,0)))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VLOOKUP(LARGE(BASIC_TAB!$B$11:$B$151,ROW(B99)-5),BASIC_TAB!$B$11:$C$151,2,0)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IF(AND(VLOOKUP($A99,BASIC_TAB!$C$11:$AU$151,8,0)="",VLOOKUP($A99,BASIC_TAB!$C$11:$AU$151,9,0)=""),"",IF(VLOOKUP($A99,BASIC_TAB!$C$11:$AU$151,39,0)="*",0,VLOOKUP($A99,BASIC_TAB!$C$11:$AU$151,39,0)))</f>
        <v/>
      </c>
      <c r="P99" s="111" t="str">
        <f>IF(AND(VLOOKUP($A99,BASIC_TAB!$C$11:$AU$151,8,0)="",VLOOKUP($A99,BASIC_TAB!$C$11:$AU$151,9,0)=""),"",IF(VLOOKUP($A99,BASIC_TAB!$C$11:$AU$151,40,0)="*",0,VLOOKUP($A99,BASIC_TAB!$C$11:$AU$151,40,0)))</f>
        <v/>
      </c>
      <c r="Q99" s="111" t="str">
        <f>IF(AND(VLOOKUP($A99,BASIC_TAB!$C$11:$AU$151,8,0)="",VLOOKUP($A99,BASIC_TAB!$C$11:$AU$151,9,0)=""),"",IF(VLOOKUP($A99,BASIC_TAB!$C$11:$AU$151,41,0)="*",0,VLOOKUP($A99,BASIC_TAB!$C$11:$AU$151,41,0)))</f>
        <v/>
      </c>
      <c r="R99" s="111" t="str">
        <f>IF(AND(VLOOKUP($A99,BASIC_TAB!$C$11:$AU$151,8,0)="",VLOOKUP($A99,BASIC_TAB!$C$11:$AU$151,9,0)=""),"",IF(VLOOKUP($A99,BASIC_TAB!$C$11:$AU$151,42,0)="*",0,VLOOKUP($A99,BASIC_TAB!$C$11:$AU$151,42,0)))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VLOOKUP(LARGE(BASIC_TAB!$B$11:$B$151,ROW(B100)-5),BASIC_TAB!$B$11:$C$151,2,0)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IF(AND(VLOOKUP($A100,BASIC_TAB!$C$11:$AU$151,8,0)="",VLOOKUP($A100,BASIC_TAB!$C$11:$AU$151,9,0)=""),"",IF(VLOOKUP($A100,BASIC_TAB!$C$11:$AU$151,39,0)="*",0,VLOOKUP($A100,BASIC_TAB!$C$11:$AU$151,39,0)))</f>
        <v/>
      </c>
      <c r="P100" s="111" t="str">
        <f>IF(AND(VLOOKUP($A100,BASIC_TAB!$C$11:$AU$151,8,0)="",VLOOKUP($A100,BASIC_TAB!$C$11:$AU$151,9,0)=""),"",IF(VLOOKUP($A100,BASIC_TAB!$C$11:$AU$151,40,0)="*",0,VLOOKUP($A100,BASIC_TAB!$C$11:$AU$151,40,0)))</f>
        <v/>
      </c>
      <c r="Q100" s="111" t="str">
        <f>IF(AND(VLOOKUP($A100,BASIC_TAB!$C$11:$AU$151,8,0)="",VLOOKUP($A100,BASIC_TAB!$C$11:$AU$151,9,0)=""),"",IF(VLOOKUP($A100,BASIC_TAB!$C$11:$AU$151,41,0)="*",0,VLOOKUP($A100,BASIC_TAB!$C$11:$AU$151,41,0)))</f>
        <v/>
      </c>
      <c r="R100" s="111" t="str">
        <f>IF(AND(VLOOKUP($A100,BASIC_TAB!$C$11:$AU$151,8,0)="",VLOOKUP($A100,BASIC_TAB!$C$11:$AU$151,9,0)=""),"",IF(VLOOKUP($A100,BASIC_TAB!$C$11:$AU$151,42,0)="*",0,VLOOKUP($A100,BASIC_TAB!$C$11:$AU$151,42,0)))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VLOOKUP(LARGE(BASIC_TAB!$B$11:$B$151,ROW(B101)-5),BASIC_TAB!$B$11:$C$151,2,0)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IF(AND(VLOOKUP($A101,BASIC_TAB!$C$11:$AU$151,8,0)="",VLOOKUP($A101,BASIC_TAB!$C$11:$AU$151,9,0)=""),"",IF(VLOOKUP($A101,BASIC_TAB!$C$11:$AU$151,39,0)="*",0,VLOOKUP($A101,BASIC_TAB!$C$11:$AU$151,39,0)))</f>
        <v/>
      </c>
      <c r="P101" s="111" t="str">
        <f>IF(AND(VLOOKUP($A101,BASIC_TAB!$C$11:$AU$151,8,0)="",VLOOKUP($A101,BASIC_TAB!$C$11:$AU$151,9,0)=""),"",IF(VLOOKUP($A101,BASIC_TAB!$C$11:$AU$151,40,0)="*",0,VLOOKUP($A101,BASIC_TAB!$C$11:$AU$151,40,0)))</f>
        <v/>
      </c>
      <c r="Q101" s="111" t="str">
        <f>IF(AND(VLOOKUP($A101,BASIC_TAB!$C$11:$AU$151,8,0)="",VLOOKUP($A101,BASIC_TAB!$C$11:$AU$151,9,0)=""),"",IF(VLOOKUP($A101,BASIC_TAB!$C$11:$AU$151,41,0)="*",0,VLOOKUP($A101,BASIC_TAB!$C$11:$AU$151,41,0)))</f>
        <v/>
      </c>
      <c r="R101" s="111" t="str">
        <f>IF(AND(VLOOKUP($A101,BASIC_TAB!$C$11:$AU$151,8,0)="",VLOOKUP($A101,BASIC_TAB!$C$11:$AU$151,9,0)=""),"",IF(VLOOKUP($A101,BASIC_TAB!$C$11:$AU$151,42,0)="*",0,VLOOKUP($A101,BASIC_TAB!$C$11:$AU$151,42,0)))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VLOOKUP(LARGE(BASIC_TAB!$B$11:$B$151,ROW(B102)-5),BASIC_TAB!$B$11:$C$151,2,0)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IF(AND(VLOOKUP($A102,BASIC_TAB!$C$11:$AU$151,8,0)="",VLOOKUP($A102,BASIC_TAB!$C$11:$AU$151,9,0)=""),"",IF(VLOOKUP($A102,BASIC_TAB!$C$11:$AU$151,39,0)="*",0,VLOOKUP($A102,BASIC_TAB!$C$11:$AU$151,39,0)))</f>
        <v/>
      </c>
      <c r="P102" s="111" t="str">
        <f>IF(AND(VLOOKUP($A102,BASIC_TAB!$C$11:$AU$151,8,0)="",VLOOKUP($A102,BASIC_TAB!$C$11:$AU$151,9,0)=""),"",IF(VLOOKUP($A102,BASIC_TAB!$C$11:$AU$151,40,0)="*",0,VLOOKUP($A102,BASIC_TAB!$C$11:$AU$151,40,0)))</f>
        <v/>
      </c>
      <c r="Q102" s="111" t="str">
        <f>IF(AND(VLOOKUP($A102,BASIC_TAB!$C$11:$AU$151,8,0)="",VLOOKUP($A102,BASIC_TAB!$C$11:$AU$151,9,0)=""),"",IF(VLOOKUP($A102,BASIC_TAB!$C$11:$AU$151,41,0)="*",0,VLOOKUP($A102,BASIC_TAB!$C$11:$AU$151,41,0)))</f>
        <v/>
      </c>
      <c r="R102" s="111" t="str">
        <f>IF(AND(VLOOKUP($A102,BASIC_TAB!$C$11:$AU$151,8,0)="",VLOOKUP($A102,BASIC_TAB!$C$11:$AU$151,9,0)=""),"",IF(VLOOKUP($A102,BASIC_TAB!$C$11:$AU$151,42,0)="*",0,VLOOKUP($A102,BASIC_TAB!$C$11:$AU$151,42,0)))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VLOOKUP(LARGE(BASIC_TAB!$B$11:$B$151,ROW(B103)-5),BASIC_TAB!$B$11:$C$151,2,0)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IF(AND(VLOOKUP($A103,BASIC_TAB!$C$11:$AU$151,8,0)="",VLOOKUP($A103,BASIC_TAB!$C$11:$AU$151,9,0)=""),"",IF(VLOOKUP($A103,BASIC_TAB!$C$11:$AU$151,39,0)="*",0,VLOOKUP($A103,BASIC_TAB!$C$11:$AU$151,39,0)))</f>
        <v/>
      </c>
      <c r="P103" s="111" t="str">
        <f>IF(AND(VLOOKUP($A103,BASIC_TAB!$C$11:$AU$151,8,0)="",VLOOKUP($A103,BASIC_TAB!$C$11:$AU$151,9,0)=""),"",IF(VLOOKUP($A103,BASIC_TAB!$C$11:$AU$151,40,0)="*",0,VLOOKUP($A103,BASIC_TAB!$C$11:$AU$151,40,0)))</f>
        <v/>
      </c>
      <c r="Q103" s="111" t="str">
        <f>IF(AND(VLOOKUP($A103,BASIC_TAB!$C$11:$AU$151,8,0)="",VLOOKUP($A103,BASIC_TAB!$C$11:$AU$151,9,0)=""),"",IF(VLOOKUP($A103,BASIC_TAB!$C$11:$AU$151,41,0)="*",0,VLOOKUP($A103,BASIC_TAB!$C$11:$AU$151,41,0)))</f>
        <v/>
      </c>
      <c r="R103" s="111" t="str">
        <f>IF(AND(VLOOKUP($A103,BASIC_TAB!$C$11:$AU$151,8,0)="",VLOOKUP($A103,BASIC_TAB!$C$11:$AU$151,9,0)=""),"",IF(VLOOKUP($A103,BASIC_TAB!$C$11:$AU$151,42,0)="*",0,VLOOKUP($A103,BASIC_TAB!$C$11:$AU$151,42,0)))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VLOOKUP(LARGE(BASIC_TAB!$B$11:$B$151,ROW(B104)-5),BASIC_TAB!$B$11:$C$151,2,0)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IF(AND(VLOOKUP($A104,BASIC_TAB!$C$11:$AU$151,8,0)="",VLOOKUP($A104,BASIC_TAB!$C$11:$AU$151,9,0)=""),"",IF(VLOOKUP($A104,BASIC_TAB!$C$11:$AU$151,39,0)="*",0,VLOOKUP($A104,BASIC_TAB!$C$11:$AU$151,39,0)))</f>
        <v/>
      </c>
      <c r="P104" s="111" t="str">
        <f>IF(AND(VLOOKUP($A104,BASIC_TAB!$C$11:$AU$151,8,0)="",VLOOKUP($A104,BASIC_TAB!$C$11:$AU$151,9,0)=""),"",IF(VLOOKUP($A104,BASIC_TAB!$C$11:$AU$151,40,0)="*",0,VLOOKUP($A104,BASIC_TAB!$C$11:$AU$151,40,0)))</f>
        <v/>
      </c>
      <c r="Q104" s="111" t="str">
        <f>IF(AND(VLOOKUP($A104,BASIC_TAB!$C$11:$AU$151,8,0)="",VLOOKUP($A104,BASIC_TAB!$C$11:$AU$151,9,0)=""),"",IF(VLOOKUP($A104,BASIC_TAB!$C$11:$AU$151,41,0)="*",0,VLOOKUP($A104,BASIC_TAB!$C$11:$AU$151,41,0)))</f>
        <v/>
      </c>
      <c r="R104" s="111" t="str">
        <f>IF(AND(VLOOKUP($A104,BASIC_TAB!$C$11:$AU$151,8,0)="",VLOOKUP($A104,BASIC_TAB!$C$11:$AU$151,9,0)=""),"",IF(VLOOKUP($A104,BASIC_TAB!$C$11:$AU$151,42,0)="*",0,VLOOKUP($A104,BASIC_TAB!$C$11:$AU$151,42,0)))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VLOOKUP(LARGE(BASIC_TAB!$B$11:$B$151,ROW(B105)-5),BASIC_TAB!$B$11:$C$151,2,0)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IF(AND(VLOOKUP($A105,BASIC_TAB!$C$11:$AU$151,8,0)="",VLOOKUP($A105,BASIC_TAB!$C$11:$AU$151,9,0)=""),"",IF(VLOOKUP($A105,BASIC_TAB!$C$11:$AU$151,39,0)="*",0,VLOOKUP($A105,BASIC_TAB!$C$11:$AU$151,39,0)))</f>
        <v/>
      </c>
      <c r="P105" s="111" t="str">
        <f>IF(AND(VLOOKUP($A105,BASIC_TAB!$C$11:$AU$151,8,0)="",VLOOKUP($A105,BASIC_TAB!$C$11:$AU$151,9,0)=""),"",IF(VLOOKUP($A105,BASIC_TAB!$C$11:$AU$151,40,0)="*",0,VLOOKUP($A105,BASIC_TAB!$C$11:$AU$151,40,0)))</f>
        <v/>
      </c>
      <c r="Q105" s="111" t="str">
        <f>IF(AND(VLOOKUP($A105,BASIC_TAB!$C$11:$AU$151,8,0)="",VLOOKUP($A105,BASIC_TAB!$C$11:$AU$151,9,0)=""),"",IF(VLOOKUP($A105,BASIC_TAB!$C$11:$AU$151,41,0)="*",0,VLOOKUP($A105,BASIC_TAB!$C$11:$AU$151,41,0)))</f>
        <v/>
      </c>
      <c r="R105" s="111" t="str">
        <f>IF(AND(VLOOKUP($A105,BASIC_TAB!$C$11:$AU$151,8,0)="",VLOOKUP($A105,BASIC_TAB!$C$11:$AU$151,9,0)=""),"",IF(VLOOKUP($A105,BASIC_TAB!$C$11:$AU$151,42,0)="*",0,VLOOKUP($A105,BASIC_TAB!$C$11:$AU$151,42,0)))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VLOOKUP(LARGE(BASIC_TAB!$B$11:$B$151,ROW(B106)-5),BASIC_TAB!$B$11:$C$151,2,0)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IF(AND(VLOOKUP($A106,BASIC_TAB!$C$11:$AU$151,8,0)="",VLOOKUP($A106,BASIC_TAB!$C$11:$AU$151,9,0)=""),"",IF(VLOOKUP($A106,BASIC_TAB!$C$11:$AU$151,39,0)="*",0,VLOOKUP($A106,BASIC_TAB!$C$11:$AU$151,39,0)))</f>
        <v/>
      </c>
      <c r="P106" s="111" t="str">
        <f>IF(AND(VLOOKUP($A106,BASIC_TAB!$C$11:$AU$151,8,0)="",VLOOKUP($A106,BASIC_TAB!$C$11:$AU$151,9,0)=""),"",IF(VLOOKUP($A106,BASIC_TAB!$C$11:$AU$151,40,0)="*",0,VLOOKUP($A106,BASIC_TAB!$C$11:$AU$151,40,0)))</f>
        <v/>
      </c>
      <c r="Q106" s="111" t="str">
        <f>IF(AND(VLOOKUP($A106,BASIC_TAB!$C$11:$AU$151,8,0)="",VLOOKUP($A106,BASIC_TAB!$C$11:$AU$151,9,0)=""),"",IF(VLOOKUP($A106,BASIC_TAB!$C$11:$AU$151,41,0)="*",0,VLOOKUP($A106,BASIC_TAB!$C$11:$AU$151,41,0)))</f>
        <v/>
      </c>
      <c r="R106" s="111" t="str">
        <f>IF(AND(VLOOKUP($A106,BASIC_TAB!$C$11:$AU$151,8,0)="",VLOOKUP($A106,BASIC_TAB!$C$11:$AU$151,9,0)=""),"",IF(VLOOKUP($A106,BASIC_TAB!$C$11:$AU$151,42,0)="*",0,VLOOKUP($A106,BASIC_TAB!$C$11:$AU$151,42,0)))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VLOOKUP(LARGE(BASIC_TAB!$B$11:$B$151,ROW(B107)-5),BASIC_TAB!$B$11:$C$151,2,0)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IF(AND(VLOOKUP($A107,BASIC_TAB!$C$11:$AU$151,8,0)="",VLOOKUP($A107,BASIC_TAB!$C$11:$AU$151,9,0)=""),"",IF(VLOOKUP($A107,BASIC_TAB!$C$11:$AU$151,39,0)="*",0,VLOOKUP($A107,BASIC_TAB!$C$11:$AU$151,39,0)))</f>
        <v/>
      </c>
      <c r="P107" s="111" t="str">
        <f>IF(AND(VLOOKUP($A107,BASIC_TAB!$C$11:$AU$151,8,0)="",VLOOKUP($A107,BASIC_TAB!$C$11:$AU$151,9,0)=""),"",IF(VLOOKUP($A107,BASIC_TAB!$C$11:$AU$151,40,0)="*",0,VLOOKUP($A107,BASIC_TAB!$C$11:$AU$151,40,0)))</f>
        <v/>
      </c>
      <c r="Q107" s="111" t="str">
        <f>IF(AND(VLOOKUP($A107,BASIC_TAB!$C$11:$AU$151,8,0)="",VLOOKUP($A107,BASIC_TAB!$C$11:$AU$151,9,0)=""),"",IF(VLOOKUP($A107,BASIC_TAB!$C$11:$AU$151,41,0)="*",0,VLOOKUP($A107,BASIC_TAB!$C$11:$AU$151,41,0)))</f>
        <v/>
      </c>
      <c r="R107" s="111" t="str">
        <f>IF(AND(VLOOKUP($A107,BASIC_TAB!$C$11:$AU$151,8,0)="",VLOOKUP($A107,BASIC_TAB!$C$11:$AU$151,9,0)=""),"",IF(VLOOKUP($A107,BASIC_TAB!$C$11:$AU$151,42,0)="*",0,VLOOKUP($A107,BASIC_TAB!$C$11:$AU$151,42,0)))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VLOOKUP(LARGE(BASIC_TAB!$B$11:$B$151,ROW(B108)-5),BASIC_TAB!$B$11:$C$151,2,0)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IF(AND(VLOOKUP($A108,BASIC_TAB!$C$11:$AU$151,8,0)="",VLOOKUP($A108,BASIC_TAB!$C$11:$AU$151,9,0)=""),"",IF(VLOOKUP($A108,BASIC_TAB!$C$11:$AU$151,39,0)="*",0,VLOOKUP($A108,BASIC_TAB!$C$11:$AU$151,39,0)))</f>
        <v/>
      </c>
      <c r="P108" s="111" t="str">
        <f>IF(AND(VLOOKUP($A108,BASIC_TAB!$C$11:$AU$151,8,0)="",VLOOKUP($A108,BASIC_TAB!$C$11:$AU$151,9,0)=""),"",IF(VLOOKUP($A108,BASIC_TAB!$C$11:$AU$151,40,0)="*",0,VLOOKUP($A108,BASIC_TAB!$C$11:$AU$151,40,0)))</f>
        <v/>
      </c>
      <c r="Q108" s="111" t="str">
        <f>IF(AND(VLOOKUP($A108,BASIC_TAB!$C$11:$AU$151,8,0)="",VLOOKUP($A108,BASIC_TAB!$C$11:$AU$151,9,0)=""),"",IF(VLOOKUP($A108,BASIC_TAB!$C$11:$AU$151,41,0)="*",0,VLOOKUP($A108,BASIC_TAB!$C$11:$AU$151,41,0)))</f>
        <v/>
      </c>
      <c r="R108" s="111" t="str">
        <f>IF(AND(VLOOKUP($A108,BASIC_TAB!$C$11:$AU$151,8,0)="",VLOOKUP($A108,BASIC_TAB!$C$11:$AU$151,9,0)=""),"",IF(VLOOKUP($A108,BASIC_TAB!$C$11:$AU$151,42,0)="*",0,VLOOKUP($A108,BASIC_TAB!$C$11:$AU$151,42,0)))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VLOOKUP(LARGE(BASIC_TAB!$B$11:$B$151,ROW(B109)-5),BASIC_TAB!$B$11:$C$151,2,0)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IF(AND(VLOOKUP($A109,BASIC_TAB!$C$11:$AU$151,8,0)="",VLOOKUP($A109,BASIC_TAB!$C$11:$AU$151,9,0)=""),"",IF(VLOOKUP($A109,BASIC_TAB!$C$11:$AU$151,39,0)="*",0,VLOOKUP($A109,BASIC_TAB!$C$11:$AU$151,39,0)))</f>
        <v/>
      </c>
      <c r="P109" s="111" t="str">
        <f>IF(AND(VLOOKUP($A109,BASIC_TAB!$C$11:$AU$151,8,0)="",VLOOKUP($A109,BASIC_TAB!$C$11:$AU$151,9,0)=""),"",IF(VLOOKUP($A109,BASIC_TAB!$C$11:$AU$151,40,0)="*",0,VLOOKUP($A109,BASIC_TAB!$C$11:$AU$151,40,0)))</f>
        <v/>
      </c>
      <c r="Q109" s="111" t="str">
        <f>IF(AND(VLOOKUP($A109,BASIC_TAB!$C$11:$AU$151,8,0)="",VLOOKUP($A109,BASIC_TAB!$C$11:$AU$151,9,0)=""),"",IF(VLOOKUP($A109,BASIC_TAB!$C$11:$AU$151,41,0)="*",0,VLOOKUP($A109,BASIC_TAB!$C$11:$AU$151,41,0)))</f>
        <v/>
      </c>
      <c r="R109" s="111" t="str">
        <f>IF(AND(VLOOKUP($A109,BASIC_TAB!$C$11:$AU$151,8,0)="",VLOOKUP($A109,BASIC_TAB!$C$11:$AU$151,9,0)=""),"",IF(VLOOKUP($A109,BASIC_TAB!$C$11:$AU$151,42,0)="*",0,VLOOKUP($A109,BASIC_TAB!$C$11:$AU$151,42,0)))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VLOOKUP(LARGE(BASIC_TAB!$B$11:$B$151,ROW(B110)-5),BASIC_TAB!$B$11:$C$151,2,0)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IF(AND(VLOOKUP($A110,BASIC_TAB!$C$11:$AU$151,8,0)="",VLOOKUP($A110,BASIC_TAB!$C$11:$AU$151,9,0)=""),"",IF(VLOOKUP($A110,BASIC_TAB!$C$11:$AU$151,39,0)="*",0,VLOOKUP($A110,BASIC_TAB!$C$11:$AU$151,39,0)))</f>
        <v/>
      </c>
      <c r="P110" s="111" t="str">
        <f>IF(AND(VLOOKUP($A110,BASIC_TAB!$C$11:$AU$151,8,0)="",VLOOKUP($A110,BASIC_TAB!$C$11:$AU$151,9,0)=""),"",IF(VLOOKUP($A110,BASIC_TAB!$C$11:$AU$151,40,0)="*",0,VLOOKUP($A110,BASIC_TAB!$C$11:$AU$151,40,0)))</f>
        <v/>
      </c>
      <c r="Q110" s="111" t="str">
        <f>IF(AND(VLOOKUP($A110,BASIC_TAB!$C$11:$AU$151,8,0)="",VLOOKUP($A110,BASIC_TAB!$C$11:$AU$151,9,0)=""),"",IF(VLOOKUP($A110,BASIC_TAB!$C$11:$AU$151,41,0)="*",0,VLOOKUP($A110,BASIC_TAB!$C$11:$AU$151,41,0)))</f>
        <v/>
      </c>
      <c r="R110" s="111" t="str">
        <f>IF(AND(VLOOKUP($A110,BASIC_TAB!$C$11:$AU$151,8,0)="",VLOOKUP($A110,BASIC_TAB!$C$11:$AU$151,9,0)=""),"",IF(VLOOKUP($A110,BASIC_TAB!$C$11:$AU$151,42,0)="*",0,VLOOKUP($A110,BASIC_TAB!$C$11:$AU$151,42,0)))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VLOOKUP(LARGE(BASIC_TAB!$B$11:$B$151,ROW(B111)-5),BASIC_TAB!$B$11:$C$151,2,0)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IF(AND(VLOOKUP($A111,BASIC_TAB!$C$11:$AU$151,8,0)="",VLOOKUP($A111,BASIC_TAB!$C$11:$AU$151,9,0)=""),"",IF(VLOOKUP($A111,BASIC_TAB!$C$11:$AU$151,39,0)="*",0,VLOOKUP($A111,BASIC_TAB!$C$11:$AU$151,39,0)))</f>
        <v/>
      </c>
      <c r="P111" s="111" t="str">
        <f>IF(AND(VLOOKUP($A111,BASIC_TAB!$C$11:$AU$151,8,0)="",VLOOKUP($A111,BASIC_TAB!$C$11:$AU$151,9,0)=""),"",IF(VLOOKUP($A111,BASIC_TAB!$C$11:$AU$151,40,0)="*",0,VLOOKUP($A111,BASIC_TAB!$C$11:$AU$151,40,0)))</f>
        <v/>
      </c>
      <c r="Q111" s="111" t="str">
        <f>IF(AND(VLOOKUP($A111,BASIC_TAB!$C$11:$AU$151,8,0)="",VLOOKUP($A111,BASIC_TAB!$C$11:$AU$151,9,0)=""),"",IF(VLOOKUP($A111,BASIC_TAB!$C$11:$AU$151,41,0)="*",0,VLOOKUP($A111,BASIC_TAB!$C$11:$AU$151,41,0)))</f>
        <v/>
      </c>
      <c r="R111" s="111" t="str">
        <f>IF(AND(VLOOKUP($A111,BASIC_TAB!$C$11:$AU$151,8,0)="",VLOOKUP($A111,BASIC_TAB!$C$11:$AU$151,9,0)=""),"",IF(VLOOKUP($A111,BASIC_TAB!$C$11:$AU$151,42,0)="*",0,VLOOKUP($A111,BASIC_TAB!$C$11:$AU$151,42,0)))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VLOOKUP(LARGE(BASIC_TAB!$B$11:$B$151,ROW(B112)-5),BASIC_TAB!$B$11:$C$151,2,0)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IF(AND(VLOOKUP($A112,BASIC_TAB!$C$11:$AU$151,8,0)="",VLOOKUP($A112,BASIC_TAB!$C$11:$AU$151,9,0)=""),"",IF(VLOOKUP($A112,BASIC_TAB!$C$11:$AU$151,39,0)="*",0,VLOOKUP($A112,BASIC_TAB!$C$11:$AU$151,39,0)))</f>
        <v/>
      </c>
      <c r="P112" s="111" t="str">
        <f>IF(AND(VLOOKUP($A112,BASIC_TAB!$C$11:$AU$151,8,0)="",VLOOKUP($A112,BASIC_TAB!$C$11:$AU$151,9,0)=""),"",IF(VLOOKUP($A112,BASIC_TAB!$C$11:$AU$151,40,0)="*",0,VLOOKUP($A112,BASIC_TAB!$C$11:$AU$151,40,0)))</f>
        <v/>
      </c>
      <c r="Q112" s="111" t="str">
        <f>IF(AND(VLOOKUP($A112,BASIC_TAB!$C$11:$AU$151,8,0)="",VLOOKUP($A112,BASIC_TAB!$C$11:$AU$151,9,0)=""),"",IF(VLOOKUP($A112,BASIC_TAB!$C$11:$AU$151,41,0)="*",0,VLOOKUP($A112,BASIC_TAB!$C$11:$AU$151,41,0)))</f>
        <v/>
      </c>
      <c r="R112" s="111" t="str">
        <f>IF(AND(VLOOKUP($A112,BASIC_TAB!$C$11:$AU$151,8,0)="",VLOOKUP($A112,BASIC_TAB!$C$11:$AU$151,9,0)=""),"",IF(VLOOKUP($A112,BASIC_TAB!$C$11:$AU$151,42,0)="*",0,VLOOKUP($A112,BASIC_TAB!$C$11:$AU$151,42,0)))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VLOOKUP(LARGE(BASIC_TAB!$B$11:$B$151,ROW(B113)-5),BASIC_TAB!$B$11:$C$151,2,0)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IF(AND(VLOOKUP($A113,BASIC_TAB!$C$11:$AU$151,8,0)="",VLOOKUP($A113,BASIC_TAB!$C$11:$AU$151,9,0)=""),"",IF(VLOOKUP($A113,BASIC_TAB!$C$11:$AU$151,39,0)="*",0,VLOOKUP($A113,BASIC_TAB!$C$11:$AU$151,39,0)))</f>
        <v/>
      </c>
      <c r="P113" s="111" t="str">
        <f>IF(AND(VLOOKUP($A113,BASIC_TAB!$C$11:$AU$151,8,0)="",VLOOKUP($A113,BASIC_TAB!$C$11:$AU$151,9,0)=""),"",IF(VLOOKUP($A113,BASIC_TAB!$C$11:$AU$151,40,0)="*",0,VLOOKUP($A113,BASIC_TAB!$C$11:$AU$151,40,0)))</f>
        <v/>
      </c>
      <c r="Q113" s="111" t="str">
        <f>IF(AND(VLOOKUP($A113,BASIC_TAB!$C$11:$AU$151,8,0)="",VLOOKUP($A113,BASIC_TAB!$C$11:$AU$151,9,0)=""),"",IF(VLOOKUP($A113,BASIC_TAB!$C$11:$AU$151,41,0)="*",0,VLOOKUP($A113,BASIC_TAB!$C$11:$AU$151,41,0)))</f>
        <v/>
      </c>
      <c r="R113" s="111" t="str">
        <f>IF(AND(VLOOKUP($A113,BASIC_TAB!$C$11:$AU$151,8,0)="",VLOOKUP($A113,BASIC_TAB!$C$11:$AU$151,9,0)=""),"",IF(VLOOKUP($A113,BASIC_TAB!$C$11:$AU$151,42,0)="*",0,VLOOKUP($A113,BASIC_TAB!$C$11:$AU$151,42,0)))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VLOOKUP(LARGE(BASIC_TAB!$B$11:$B$151,ROW(B114)-5),BASIC_TAB!$B$11:$C$151,2,0)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IF(AND(VLOOKUP($A114,BASIC_TAB!$C$11:$AU$151,8,0)="",VLOOKUP($A114,BASIC_TAB!$C$11:$AU$151,9,0)=""),"",IF(VLOOKUP($A114,BASIC_TAB!$C$11:$AU$151,39,0)="*",0,VLOOKUP($A114,BASIC_TAB!$C$11:$AU$151,39,0)))</f>
        <v/>
      </c>
      <c r="P114" s="111" t="str">
        <f>IF(AND(VLOOKUP($A114,BASIC_TAB!$C$11:$AU$151,8,0)="",VLOOKUP($A114,BASIC_TAB!$C$11:$AU$151,9,0)=""),"",IF(VLOOKUP($A114,BASIC_TAB!$C$11:$AU$151,40,0)="*",0,VLOOKUP($A114,BASIC_TAB!$C$11:$AU$151,40,0)))</f>
        <v/>
      </c>
      <c r="Q114" s="111" t="str">
        <f>IF(AND(VLOOKUP($A114,BASIC_TAB!$C$11:$AU$151,8,0)="",VLOOKUP($A114,BASIC_TAB!$C$11:$AU$151,9,0)=""),"",IF(VLOOKUP($A114,BASIC_TAB!$C$11:$AU$151,41,0)="*",0,VLOOKUP($A114,BASIC_TAB!$C$11:$AU$151,41,0)))</f>
        <v/>
      </c>
      <c r="R114" s="111" t="str">
        <f>IF(AND(VLOOKUP($A114,BASIC_TAB!$C$11:$AU$151,8,0)="",VLOOKUP($A114,BASIC_TAB!$C$11:$AU$151,9,0)=""),"",IF(VLOOKUP($A114,BASIC_TAB!$C$11:$AU$151,42,0)="*",0,VLOOKUP($A114,BASIC_TAB!$C$11:$AU$151,42,0)))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VLOOKUP(LARGE(BASIC_TAB!$B$11:$B$151,ROW(B115)-5),BASIC_TAB!$B$11:$C$151,2,0)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IF(AND(VLOOKUP($A115,BASIC_TAB!$C$11:$AU$151,8,0)="",VLOOKUP($A115,BASIC_TAB!$C$11:$AU$151,9,0)=""),"",IF(VLOOKUP($A115,BASIC_TAB!$C$11:$AU$151,39,0)="*",0,VLOOKUP($A115,BASIC_TAB!$C$11:$AU$151,39,0)))</f>
        <v/>
      </c>
      <c r="P115" s="111" t="str">
        <f>IF(AND(VLOOKUP($A115,BASIC_TAB!$C$11:$AU$151,8,0)="",VLOOKUP($A115,BASIC_TAB!$C$11:$AU$151,9,0)=""),"",IF(VLOOKUP($A115,BASIC_TAB!$C$11:$AU$151,40,0)="*",0,VLOOKUP($A115,BASIC_TAB!$C$11:$AU$151,40,0)))</f>
        <v/>
      </c>
      <c r="Q115" s="111" t="str">
        <f>IF(AND(VLOOKUP($A115,BASIC_TAB!$C$11:$AU$151,8,0)="",VLOOKUP($A115,BASIC_TAB!$C$11:$AU$151,9,0)=""),"",IF(VLOOKUP($A115,BASIC_TAB!$C$11:$AU$151,41,0)="*",0,VLOOKUP($A115,BASIC_TAB!$C$11:$AU$151,41,0)))</f>
        <v/>
      </c>
      <c r="R115" s="111" t="str">
        <f>IF(AND(VLOOKUP($A115,BASIC_TAB!$C$11:$AU$151,8,0)="",VLOOKUP($A115,BASIC_TAB!$C$11:$AU$151,9,0)=""),"",IF(VLOOKUP($A115,BASIC_TAB!$C$11:$AU$151,42,0)="*",0,VLOOKUP($A115,BASIC_TAB!$C$11:$AU$151,42,0)))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VLOOKUP(LARGE(BASIC_TAB!$B$11:$B$151,ROW(B116)-5),BASIC_TAB!$B$11:$C$151,2,0)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IF(AND(VLOOKUP($A116,BASIC_TAB!$C$11:$AU$151,8,0)="",VLOOKUP($A116,BASIC_TAB!$C$11:$AU$151,9,0)=""),"",IF(VLOOKUP($A116,BASIC_TAB!$C$11:$AU$151,39,0)="*",0,VLOOKUP($A116,BASIC_TAB!$C$11:$AU$151,39,0)))</f>
        <v/>
      </c>
      <c r="P116" s="111" t="str">
        <f>IF(AND(VLOOKUP($A116,BASIC_TAB!$C$11:$AU$151,8,0)="",VLOOKUP($A116,BASIC_TAB!$C$11:$AU$151,9,0)=""),"",IF(VLOOKUP($A116,BASIC_TAB!$C$11:$AU$151,40,0)="*",0,VLOOKUP($A116,BASIC_TAB!$C$11:$AU$151,40,0)))</f>
        <v/>
      </c>
      <c r="Q116" s="111" t="str">
        <f>IF(AND(VLOOKUP($A116,BASIC_TAB!$C$11:$AU$151,8,0)="",VLOOKUP($A116,BASIC_TAB!$C$11:$AU$151,9,0)=""),"",IF(VLOOKUP($A116,BASIC_TAB!$C$11:$AU$151,41,0)="*",0,VLOOKUP($A116,BASIC_TAB!$C$11:$AU$151,41,0)))</f>
        <v/>
      </c>
      <c r="R116" s="111" t="str">
        <f>IF(AND(VLOOKUP($A116,BASIC_TAB!$C$11:$AU$151,8,0)="",VLOOKUP($A116,BASIC_TAB!$C$11:$AU$151,9,0)=""),"",IF(VLOOKUP($A116,BASIC_TAB!$C$11:$AU$151,42,0)="*",0,VLOOKUP($A116,BASIC_TAB!$C$11:$AU$151,42,0)))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VLOOKUP(LARGE(BASIC_TAB!$B$11:$B$151,ROW(B117)-5),BASIC_TAB!$B$11:$C$151,2,0)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IF(AND(VLOOKUP($A117,BASIC_TAB!$C$11:$AU$151,8,0)="",VLOOKUP($A117,BASIC_TAB!$C$11:$AU$151,9,0)=""),"",IF(VLOOKUP($A117,BASIC_TAB!$C$11:$AU$151,39,0)="*",0,VLOOKUP($A117,BASIC_TAB!$C$11:$AU$151,39,0)))</f>
        <v/>
      </c>
      <c r="P117" s="111" t="str">
        <f>IF(AND(VLOOKUP($A117,BASIC_TAB!$C$11:$AU$151,8,0)="",VLOOKUP($A117,BASIC_TAB!$C$11:$AU$151,9,0)=""),"",IF(VLOOKUP($A117,BASIC_TAB!$C$11:$AU$151,40,0)="*",0,VLOOKUP($A117,BASIC_TAB!$C$11:$AU$151,40,0)))</f>
        <v/>
      </c>
      <c r="Q117" s="111" t="str">
        <f>IF(AND(VLOOKUP($A117,BASIC_TAB!$C$11:$AU$151,8,0)="",VLOOKUP($A117,BASIC_TAB!$C$11:$AU$151,9,0)=""),"",IF(VLOOKUP($A117,BASIC_TAB!$C$11:$AU$151,41,0)="*",0,VLOOKUP($A117,BASIC_TAB!$C$11:$AU$151,41,0)))</f>
        <v/>
      </c>
      <c r="R117" s="111" t="str">
        <f>IF(AND(VLOOKUP($A117,BASIC_TAB!$C$11:$AU$151,8,0)="",VLOOKUP($A117,BASIC_TAB!$C$11:$AU$151,9,0)=""),"",IF(VLOOKUP($A117,BASIC_TAB!$C$11:$AU$151,42,0)="*",0,VLOOKUP($A117,BASIC_TAB!$C$11:$AU$151,42,0)))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VLOOKUP(LARGE(BASIC_TAB!$B$11:$B$151,ROW(B118)-5),BASIC_TAB!$B$11:$C$151,2,0)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IF(AND(VLOOKUP($A118,BASIC_TAB!$C$11:$AU$151,8,0)="",VLOOKUP($A118,BASIC_TAB!$C$11:$AU$151,9,0)=""),"",IF(VLOOKUP($A118,BASIC_TAB!$C$11:$AU$151,39,0)="*",0,VLOOKUP($A118,BASIC_TAB!$C$11:$AU$151,39,0)))</f>
        <v/>
      </c>
      <c r="P118" s="111" t="str">
        <f>IF(AND(VLOOKUP($A118,BASIC_TAB!$C$11:$AU$151,8,0)="",VLOOKUP($A118,BASIC_TAB!$C$11:$AU$151,9,0)=""),"",IF(VLOOKUP($A118,BASIC_TAB!$C$11:$AU$151,40,0)="*",0,VLOOKUP($A118,BASIC_TAB!$C$11:$AU$151,40,0)))</f>
        <v/>
      </c>
      <c r="Q118" s="111" t="str">
        <f>IF(AND(VLOOKUP($A118,BASIC_TAB!$C$11:$AU$151,8,0)="",VLOOKUP($A118,BASIC_TAB!$C$11:$AU$151,9,0)=""),"",IF(VLOOKUP($A118,BASIC_TAB!$C$11:$AU$151,41,0)="*",0,VLOOKUP($A118,BASIC_TAB!$C$11:$AU$151,41,0)))</f>
        <v/>
      </c>
      <c r="R118" s="111" t="str">
        <f>IF(AND(VLOOKUP($A118,BASIC_TAB!$C$11:$AU$151,8,0)="",VLOOKUP($A118,BASIC_TAB!$C$11:$AU$151,9,0)=""),"",IF(VLOOKUP($A118,BASIC_TAB!$C$11:$AU$151,42,0)="*",0,VLOOKUP($A118,BASIC_TAB!$C$11:$AU$151,42,0)))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VLOOKUP(LARGE(BASIC_TAB!$B$11:$B$151,ROW(B119)-5),BASIC_TAB!$B$11:$C$151,2,0)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IF(AND(VLOOKUP($A119,BASIC_TAB!$C$11:$AU$151,8,0)="",VLOOKUP($A119,BASIC_TAB!$C$11:$AU$151,9,0)=""),"",IF(VLOOKUP($A119,BASIC_TAB!$C$11:$AU$151,39,0)="*",0,VLOOKUP($A119,BASIC_TAB!$C$11:$AU$151,39,0)))</f>
        <v/>
      </c>
      <c r="P119" s="111" t="str">
        <f>IF(AND(VLOOKUP($A119,BASIC_TAB!$C$11:$AU$151,8,0)="",VLOOKUP($A119,BASIC_TAB!$C$11:$AU$151,9,0)=""),"",IF(VLOOKUP($A119,BASIC_TAB!$C$11:$AU$151,40,0)="*",0,VLOOKUP($A119,BASIC_TAB!$C$11:$AU$151,40,0)))</f>
        <v/>
      </c>
      <c r="Q119" s="111" t="str">
        <f>IF(AND(VLOOKUP($A119,BASIC_TAB!$C$11:$AU$151,8,0)="",VLOOKUP($A119,BASIC_TAB!$C$11:$AU$151,9,0)=""),"",IF(VLOOKUP($A119,BASIC_TAB!$C$11:$AU$151,41,0)="*",0,VLOOKUP($A119,BASIC_TAB!$C$11:$AU$151,41,0)))</f>
        <v/>
      </c>
      <c r="R119" s="111" t="str">
        <f>IF(AND(VLOOKUP($A119,BASIC_TAB!$C$11:$AU$151,8,0)="",VLOOKUP($A119,BASIC_TAB!$C$11:$AU$151,9,0)=""),"",IF(VLOOKUP($A119,BASIC_TAB!$C$11:$AU$151,42,0)="*",0,VLOOKUP($A119,BASIC_TAB!$C$11:$AU$151,42,0)))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VLOOKUP(LARGE(BASIC_TAB!$B$11:$B$151,ROW(B120)-5),BASIC_TAB!$B$11:$C$151,2,0)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IF(AND(VLOOKUP($A120,BASIC_TAB!$C$11:$AU$151,8,0)="",VLOOKUP($A120,BASIC_TAB!$C$11:$AU$151,9,0)=""),"",IF(VLOOKUP($A120,BASIC_TAB!$C$11:$AU$151,39,0)="*",0,VLOOKUP($A120,BASIC_TAB!$C$11:$AU$151,39,0)))</f>
        <v/>
      </c>
      <c r="P120" s="111" t="str">
        <f>IF(AND(VLOOKUP($A120,BASIC_TAB!$C$11:$AU$151,8,0)="",VLOOKUP($A120,BASIC_TAB!$C$11:$AU$151,9,0)=""),"",IF(VLOOKUP($A120,BASIC_TAB!$C$11:$AU$151,40,0)="*",0,VLOOKUP($A120,BASIC_TAB!$C$11:$AU$151,40,0)))</f>
        <v/>
      </c>
      <c r="Q120" s="111" t="str">
        <f>IF(AND(VLOOKUP($A120,BASIC_TAB!$C$11:$AU$151,8,0)="",VLOOKUP($A120,BASIC_TAB!$C$11:$AU$151,9,0)=""),"",IF(VLOOKUP($A120,BASIC_TAB!$C$11:$AU$151,41,0)="*",0,VLOOKUP($A120,BASIC_TAB!$C$11:$AU$151,41,0)))</f>
        <v/>
      </c>
      <c r="R120" s="111" t="str">
        <f>IF(AND(VLOOKUP($A120,BASIC_TAB!$C$11:$AU$151,8,0)="",VLOOKUP($A120,BASIC_TAB!$C$11:$AU$151,9,0)=""),"",IF(VLOOKUP($A120,BASIC_TAB!$C$11:$AU$151,42,0)="*",0,VLOOKUP($A120,BASIC_TAB!$C$11:$AU$151,42,0)))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VLOOKUP(LARGE(BASIC_TAB!$B$11:$B$151,ROW(B121)-5),BASIC_TAB!$B$11:$C$151,2,0)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IF(AND(VLOOKUP($A121,BASIC_TAB!$C$11:$AU$151,8,0)="",VLOOKUP($A121,BASIC_TAB!$C$11:$AU$151,9,0)=""),"",IF(VLOOKUP($A121,BASIC_TAB!$C$11:$AU$151,39,0)="*",0,VLOOKUP($A121,BASIC_TAB!$C$11:$AU$151,39,0)))</f>
        <v/>
      </c>
      <c r="P121" s="111" t="str">
        <f>IF(AND(VLOOKUP($A121,BASIC_TAB!$C$11:$AU$151,8,0)="",VLOOKUP($A121,BASIC_TAB!$C$11:$AU$151,9,0)=""),"",IF(VLOOKUP($A121,BASIC_TAB!$C$11:$AU$151,40,0)="*",0,VLOOKUP($A121,BASIC_TAB!$C$11:$AU$151,40,0)))</f>
        <v/>
      </c>
      <c r="Q121" s="111" t="str">
        <f>IF(AND(VLOOKUP($A121,BASIC_TAB!$C$11:$AU$151,8,0)="",VLOOKUP($A121,BASIC_TAB!$C$11:$AU$151,9,0)=""),"",IF(VLOOKUP($A121,BASIC_TAB!$C$11:$AU$151,41,0)="*",0,VLOOKUP($A121,BASIC_TAB!$C$11:$AU$151,41,0)))</f>
        <v/>
      </c>
      <c r="R121" s="111" t="str">
        <f>IF(AND(VLOOKUP($A121,BASIC_TAB!$C$11:$AU$151,8,0)="",VLOOKUP($A121,BASIC_TAB!$C$11:$AU$151,9,0)=""),"",IF(VLOOKUP($A121,BASIC_TAB!$C$11:$AU$151,42,0)="*",0,VLOOKUP($A121,BASIC_TAB!$C$11:$AU$151,42,0)))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VLOOKUP(LARGE(BASIC_TAB!$B$11:$B$151,ROW(B122)-5),BASIC_TAB!$B$11:$C$151,2,0)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IF(AND(VLOOKUP($A122,BASIC_TAB!$C$11:$AU$151,8,0)="",VLOOKUP($A122,BASIC_TAB!$C$11:$AU$151,9,0)=""),"",IF(VLOOKUP($A122,BASIC_TAB!$C$11:$AU$151,39,0)="*",0,VLOOKUP($A122,BASIC_TAB!$C$11:$AU$151,39,0)))</f>
        <v/>
      </c>
      <c r="P122" s="111" t="str">
        <f>IF(AND(VLOOKUP($A122,BASIC_TAB!$C$11:$AU$151,8,0)="",VLOOKUP($A122,BASIC_TAB!$C$11:$AU$151,9,0)=""),"",IF(VLOOKUP($A122,BASIC_TAB!$C$11:$AU$151,40,0)="*",0,VLOOKUP($A122,BASIC_TAB!$C$11:$AU$151,40,0)))</f>
        <v/>
      </c>
      <c r="Q122" s="111" t="str">
        <f>IF(AND(VLOOKUP($A122,BASIC_TAB!$C$11:$AU$151,8,0)="",VLOOKUP($A122,BASIC_TAB!$C$11:$AU$151,9,0)=""),"",IF(VLOOKUP($A122,BASIC_TAB!$C$11:$AU$151,41,0)="*",0,VLOOKUP($A122,BASIC_TAB!$C$11:$AU$151,41,0)))</f>
        <v/>
      </c>
      <c r="R122" s="111" t="str">
        <f>IF(AND(VLOOKUP($A122,BASIC_TAB!$C$11:$AU$151,8,0)="",VLOOKUP($A122,BASIC_TAB!$C$11:$AU$151,9,0)=""),"",IF(VLOOKUP($A122,BASIC_TAB!$C$11:$AU$151,42,0)="*",0,VLOOKUP($A122,BASIC_TAB!$C$11:$AU$151,42,0)))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VLOOKUP(LARGE(BASIC_TAB!$B$11:$B$151,ROW(B123)-5),BASIC_TAB!$B$11:$C$151,2,0)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IF(AND(VLOOKUP($A123,BASIC_TAB!$C$11:$AU$151,8,0)="",VLOOKUP($A123,BASIC_TAB!$C$11:$AU$151,9,0)=""),"",IF(VLOOKUP($A123,BASIC_TAB!$C$11:$AU$151,39,0)="*",0,VLOOKUP($A123,BASIC_TAB!$C$11:$AU$151,39,0)))</f>
        <v/>
      </c>
      <c r="P123" s="111" t="str">
        <f>IF(AND(VLOOKUP($A123,BASIC_TAB!$C$11:$AU$151,8,0)="",VLOOKUP($A123,BASIC_TAB!$C$11:$AU$151,9,0)=""),"",IF(VLOOKUP($A123,BASIC_TAB!$C$11:$AU$151,40,0)="*",0,VLOOKUP($A123,BASIC_TAB!$C$11:$AU$151,40,0)))</f>
        <v/>
      </c>
      <c r="Q123" s="111" t="str">
        <f>IF(AND(VLOOKUP($A123,BASIC_TAB!$C$11:$AU$151,8,0)="",VLOOKUP($A123,BASIC_TAB!$C$11:$AU$151,9,0)=""),"",IF(VLOOKUP($A123,BASIC_TAB!$C$11:$AU$151,41,0)="*",0,VLOOKUP($A123,BASIC_TAB!$C$11:$AU$151,41,0)))</f>
        <v/>
      </c>
      <c r="R123" s="111" t="str">
        <f>IF(AND(VLOOKUP($A123,BASIC_TAB!$C$11:$AU$151,8,0)="",VLOOKUP($A123,BASIC_TAB!$C$11:$AU$151,9,0)=""),"",IF(VLOOKUP($A123,BASIC_TAB!$C$11:$AU$151,42,0)="*",0,VLOOKUP($A123,BASIC_TAB!$C$11:$AU$151,42,0)))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VLOOKUP(LARGE(BASIC_TAB!$B$11:$B$151,ROW(B124)-5),BASIC_TAB!$B$11:$C$151,2,0)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IF(AND(VLOOKUP($A124,BASIC_TAB!$C$11:$AU$151,8,0)="",VLOOKUP($A124,BASIC_TAB!$C$11:$AU$151,9,0)=""),"",IF(VLOOKUP($A124,BASIC_TAB!$C$11:$AU$151,39,0)="*",0,VLOOKUP($A124,BASIC_TAB!$C$11:$AU$151,39,0)))</f>
        <v/>
      </c>
      <c r="P124" s="111" t="str">
        <f>IF(AND(VLOOKUP($A124,BASIC_TAB!$C$11:$AU$151,8,0)="",VLOOKUP($A124,BASIC_TAB!$C$11:$AU$151,9,0)=""),"",IF(VLOOKUP($A124,BASIC_TAB!$C$11:$AU$151,40,0)="*",0,VLOOKUP($A124,BASIC_TAB!$C$11:$AU$151,40,0)))</f>
        <v/>
      </c>
      <c r="Q124" s="111" t="str">
        <f>IF(AND(VLOOKUP($A124,BASIC_TAB!$C$11:$AU$151,8,0)="",VLOOKUP($A124,BASIC_TAB!$C$11:$AU$151,9,0)=""),"",IF(VLOOKUP($A124,BASIC_TAB!$C$11:$AU$151,41,0)="*",0,VLOOKUP($A124,BASIC_TAB!$C$11:$AU$151,41,0)))</f>
        <v/>
      </c>
      <c r="R124" s="111" t="str">
        <f>IF(AND(VLOOKUP($A124,BASIC_TAB!$C$11:$AU$151,8,0)="",VLOOKUP($A124,BASIC_TAB!$C$11:$AU$151,9,0)=""),"",IF(VLOOKUP($A124,BASIC_TAB!$C$11:$AU$151,42,0)="*",0,VLOOKUP($A124,BASIC_TAB!$C$11:$AU$151,42,0)))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VLOOKUP(LARGE(BASIC_TAB!$B$11:$B$151,ROW(B125)-5),BASIC_TAB!$B$11:$C$151,2,0)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IF(AND(VLOOKUP($A125,BASIC_TAB!$C$11:$AU$151,8,0)="",VLOOKUP($A125,BASIC_TAB!$C$11:$AU$151,9,0)=""),"",IF(VLOOKUP($A125,BASIC_TAB!$C$11:$AU$151,39,0)="*",0,VLOOKUP($A125,BASIC_TAB!$C$11:$AU$151,39,0)))</f>
        <v/>
      </c>
      <c r="P125" s="111" t="str">
        <f>IF(AND(VLOOKUP($A125,BASIC_TAB!$C$11:$AU$151,8,0)="",VLOOKUP($A125,BASIC_TAB!$C$11:$AU$151,9,0)=""),"",IF(VLOOKUP($A125,BASIC_TAB!$C$11:$AU$151,40,0)="*",0,VLOOKUP($A125,BASIC_TAB!$C$11:$AU$151,40,0)))</f>
        <v/>
      </c>
      <c r="Q125" s="111" t="str">
        <f>IF(AND(VLOOKUP($A125,BASIC_TAB!$C$11:$AU$151,8,0)="",VLOOKUP($A125,BASIC_TAB!$C$11:$AU$151,9,0)=""),"",IF(VLOOKUP($A125,BASIC_TAB!$C$11:$AU$151,41,0)="*",0,VLOOKUP($A125,BASIC_TAB!$C$11:$AU$151,41,0)))</f>
        <v/>
      </c>
      <c r="R125" s="111" t="str">
        <f>IF(AND(VLOOKUP($A125,BASIC_TAB!$C$11:$AU$151,8,0)="",VLOOKUP($A125,BASIC_TAB!$C$11:$AU$151,9,0)=""),"",IF(VLOOKUP($A125,BASIC_TAB!$C$11:$AU$151,42,0)="*",0,VLOOKUP($A125,BASIC_TAB!$C$11:$AU$151,42,0)))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VLOOKUP(LARGE(BASIC_TAB!$B$11:$B$151,ROW(B126)-5),BASIC_TAB!$B$11:$C$151,2,0)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IF(AND(VLOOKUP($A126,BASIC_TAB!$C$11:$AU$151,8,0)="",VLOOKUP($A126,BASIC_TAB!$C$11:$AU$151,9,0)=""),"",IF(VLOOKUP($A126,BASIC_TAB!$C$11:$AU$151,39,0)="*",0,VLOOKUP($A126,BASIC_TAB!$C$11:$AU$151,39,0)))</f>
        <v/>
      </c>
      <c r="P126" s="111" t="str">
        <f>IF(AND(VLOOKUP($A126,BASIC_TAB!$C$11:$AU$151,8,0)="",VLOOKUP($A126,BASIC_TAB!$C$11:$AU$151,9,0)=""),"",IF(VLOOKUP($A126,BASIC_TAB!$C$11:$AU$151,40,0)="*",0,VLOOKUP($A126,BASIC_TAB!$C$11:$AU$151,40,0)))</f>
        <v/>
      </c>
      <c r="Q126" s="111" t="str">
        <f>IF(AND(VLOOKUP($A126,BASIC_TAB!$C$11:$AU$151,8,0)="",VLOOKUP($A126,BASIC_TAB!$C$11:$AU$151,9,0)=""),"",IF(VLOOKUP($A126,BASIC_TAB!$C$11:$AU$151,41,0)="*",0,VLOOKUP($A126,BASIC_TAB!$C$11:$AU$151,41,0)))</f>
        <v/>
      </c>
      <c r="R126" s="111" t="str">
        <f>IF(AND(VLOOKUP($A126,BASIC_TAB!$C$11:$AU$151,8,0)="",VLOOKUP($A126,BASIC_TAB!$C$11:$AU$151,9,0)=""),"",IF(VLOOKUP($A126,BASIC_TAB!$C$11:$AU$151,42,0)="*",0,VLOOKUP($A126,BASIC_TAB!$C$11:$AU$151,42,0)))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VLOOKUP(LARGE(BASIC_TAB!$B$11:$B$151,ROW(B127)-5),BASIC_TAB!$B$11:$C$151,2,0)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IF(AND(VLOOKUP($A127,BASIC_TAB!$C$11:$AU$151,8,0)="",VLOOKUP($A127,BASIC_TAB!$C$11:$AU$151,9,0)=""),"",IF(VLOOKUP($A127,BASIC_TAB!$C$11:$AU$151,39,0)="*",0,VLOOKUP($A127,BASIC_TAB!$C$11:$AU$151,39,0)))</f>
        <v/>
      </c>
      <c r="P127" s="111" t="str">
        <f>IF(AND(VLOOKUP($A127,BASIC_TAB!$C$11:$AU$151,8,0)="",VLOOKUP($A127,BASIC_TAB!$C$11:$AU$151,9,0)=""),"",IF(VLOOKUP($A127,BASIC_TAB!$C$11:$AU$151,40,0)="*",0,VLOOKUP($A127,BASIC_TAB!$C$11:$AU$151,40,0)))</f>
        <v/>
      </c>
      <c r="Q127" s="111" t="str">
        <f>IF(AND(VLOOKUP($A127,BASIC_TAB!$C$11:$AU$151,8,0)="",VLOOKUP($A127,BASIC_TAB!$C$11:$AU$151,9,0)=""),"",IF(VLOOKUP($A127,BASIC_TAB!$C$11:$AU$151,41,0)="*",0,VLOOKUP($A127,BASIC_TAB!$C$11:$AU$151,41,0)))</f>
        <v/>
      </c>
      <c r="R127" s="111" t="str">
        <f>IF(AND(VLOOKUP($A127,BASIC_TAB!$C$11:$AU$151,8,0)="",VLOOKUP($A127,BASIC_TAB!$C$11:$AU$151,9,0)=""),"",IF(VLOOKUP($A127,BASIC_TAB!$C$11:$AU$151,42,0)="*",0,VLOOKUP($A127,BASIC_TAB!$C$11:$AU$151,42,0)))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VLOOKUP(LARGE(BASIC_TAB!$B$11:$B$151,ROW(B128)-5),BASIC_TAB!$B$11:$C$151,2,0)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IF(AND(VLOOKUP($A128,BASIC_TAB!$C$11:$AU$151,8,0)="",VLOOKUP($A128,BASIC_TAB!$C$11:$AU$151,9,0)=""),"",IF(VLOOKUP($A128,BASIC_TAB!$C$11:$AU$151,39,0)="*",0,VLOOKUP($A128,BASIC_TAB!$C$11:$AU$151,39,0)))</f>
        <v/>
      </c>
      <c r="P128" s="111" t="str">
        <f>IF(AND(VLOOKUP($A128,BASIC_TAB!$C$11:$AU$151,8,0)="",VLOOKUP($A128,BASIC_TAB!$C$11:$AU$151,9,0)=""),"",IF(VLOOKUP($A128,BASIC_TAB!$C$11:$AU$151,40,0)="*",0,VLOOKUP($A128,BASIC_TAB!$C$11:$AU$151,40,0)))</f>
        <v/>
      </c>
      <c r="Q128" s="111" t="str">
        <f>IF(AND(VLOOKUP($A128,BASIC_TAB!$C$11:$AU$151,8,0)="",VLOOKUP($A128,BASIC_TAB!$C$11:$AU$151,9,0)=""),"",IF(VLOOKUP($A128,BASIC_TAB!$C$11:$AU$151,41,0)="*",0,VLOOKUP($A128,BASIC_TAB!$C$11:$AU$151,41,0)))</f>
        <v/>
      </c>
      <c r="R128" s="111" t="str">
        <f>IF(AND(VLOOKUP($A128,BASIC_TAB!$C$11:$AU$151,8,0)="",VLOOKUP($A128,BASIC_TAB!$C$11:$AU$151,9,0)=""),"",IF(VLOOKUP($A128,BASIC_TAB!$C$11:$AU$151,42,0)="*",0,VLOOKUP($A128,BASIC_TAB!$C$11:$AU$151,42,0)))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VLOOKUP(LARGE(BASIC_TAB!$B$11:$B$151,ROW(B129)-5),BASIC_TAB!$B$11:$C$151,2,0)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IF(AND(VLOOKUP($A129,BASIC_TAB!$C$11:$AU$151,8,0)="",VLOOKUP($A129,BASIC_TAB!$C$11:$AU$151,9,0)=""),"",IF(VLOOKUP($A129,BASIC_TAB!$C$11:$AU$151,39,0)="*",0,VLOOKUP($A129,BASIC_TAB!$C$11:$AU$151,39,0)))</f>
        <v/>
      </c>
      <c r="P129" s="111" t="str">
        <f>IF(AND(VLOOKUP($A129,BASIC_TAB!$C$11:$AU$151,8,0)="",VLOOKUP($A129,BASIC_TAB!$C$11:$AU$151,9,0)=""),"",IF(VLOOKUP($A129,BASIC_TAB!$C$11:$AU$151,40,0)="*",0,VLOOKUP($A129,BASIC_TAB!$C$11:$AU$151,40,0)))</f>
        <v/>
      </c>
      <c r="Q129" s="111" t="str">
        <f>IF(AND(VLOOKUP($A129,BASIC_TAB!$C$11:$AU$151,8,0)="",VLOOKUP($A129,BASIC_TAB!$C$11:$AU$151,9,0)=""),"",IF(VLOOKUP($A129,BASIC_TAB!$C$11:$AU$151,41,0)="*",0,VLOOKUP($A129,BASIC_TAB!$C$11:$AU$151,41,0)))</f>
        <v/>
      </c>
      <c r="R129" s="111" t="str">
        <f>IF(AND(VLOOKUP($A129,BASIC_TAB!$C$11:$AU$151,8,0)="",VLOOKUP($A129,BASIC_TAB!$C$11:$AU$151,9,0)=""),"",IF(VLOOKUP($A129,BASIC_TAB!$C$11:$AU$151,42,0)="*",0,VLOOKUP($A129,BASIC_TAB!$C$11:$AU$151,42,0)))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VLOOKUP(LARGE(BASIC_TAB!$B$11:$B$151,ROW(B130)-5),BASIC_TAB!$B$11:$C$151,2,0)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IF(AND(VLOOKUP($A130,BASIC_TAB!$C$11:$AU$151,8,0)="",VLOOKUP($A130,BASIC_TAB!$C$11:$AU$151,9,0)=""),"",IF(VLOOKUP($A130,BASIC_TAB!$C$11:$AU$151,39,0)="*",0,VLOOKUP($A130,BASIC_TAB!$C$11:$AU$151,39,0)))</f>
        <v/>
      </c>
      <c r="P130" s="111" t="str">
        <f>IF(AND(VLOOKUP($A130,BASIC_TAB!$C$11:$AU$151,8,0)="",VLOOKUP($A130,BASIC_TAB!$C$11:$AU$151,9,0)=""),"",IF(VLOOKUP($A130,BASIC_TAB!$C$11:$AU$151,40,0)="*",0,VLOOKUP($A130,BASIC_TAB!$C$11:$AU$151,40,0)))</f>
        <v/>
      </c>
      <c r="Q130" s="111" t="str">
        <f>IF(AND(VLOOKUP($A130,BASIC_TAB!$C$11:$AU$151,8,0)="",VLOOKUP($A130,BASIC_TAB!$C$11:$AU$151,9,0)=""),"",IF(VLOOKUP($A130,BASIC_TAB!$C$11:$AU$151,41,0)="*",0,VLOOKUP($A130,BASIC_TAB!$C$11:$AU$151,41,0)))</f>
        <v/>
      </c>
      <c r="R130" s="111" t="str">
        <f>IF(AND(VLOOKUP($A130,BASIC_TAB!$C$11:$AU$151,8,0)="",VLOOKUP($A130,BASIC_TAB!$C$11:$AU$151,9,0)=""),"",IF(VLOOKUP($A130,BASIC_TAB!$C$11:$AU$151,42,0)="*",0,VLOOKUP($A130,BASIC_TAB!$C$11:$AU$151,42,0)))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VLOOKUP(LARGE(BASIC_TAB!$B$11:$B$151,ROW(B131)-5),BASIC_TAB!$B$11:$C$151,2,0)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IF(AND(VLOOKUP($A131,BASIC_TAB!$C$11:$AU$151,8,0)="",VLOOKUP($A131,BASIC_TAB!$C$11:$AU$151,9,0)=""),"",IF(VLOOKUP($A131,BASIC_TAB!$C$11:$AU$151,39,0)="*",0,VLOOKUP($A131,BASIC_TAB!$C$11:$AU$151,39,0)))</f>
        <v/>
      </c>
      <c r="P131" s="111" t="str">
        <f>IF(AND(VLOOKUP($A131,BASIC_TAB!$C$11:$AU$151,8,0)="",VLOOKUP($A131,BASIC_TAB!$C$11:$AU$151,9,0)=""),"",IF(VLOOKUP($A131,BASIC_TAB!$C$11:$AU$151,40,0)="*",0,VLOOKUP($A131,BASIC_TAB!$C$11:$AU$151,40,0)))</f>
        <v/>
      </c>
      <c r="Q131" s="111" t="str">
        <f>IF(AND(VLOOKUP($A131,BASIC_TAB!$C$11:$AU$151,8,0)="",VLOOKUP($A131,BASIC_TAB!$C$11:$AU$151,9,0)=""),"",IF(VLOOKUP($A131,BASIC_TAB!$C$11:$AU$151,41,0)="*",0,VLOOKUP($A131,BASIC_TAB!$C$11:$AU$151,41,0)))</f>
        <v/>
      </c>
      <c r="R131" s="111" t="str">
        <f>IF(AND(VLOOKUP($A131,BASIC_TAB!$C$11:$AU$151,8,0)="",VLOOKUP($A131,BASIC_TAB!$C$11:$AU$151,9,0)=""),"",IF(VLOOKUP($A131,BASIC_TAB!$C$11:$AU$151,42,0)="*",0,VLOOKUP($A131,BASIC_TAB!$C$11:$AU$151,42,0)))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VLOOKUP(LARGE(BASIC_TAB!$B$11:$B$151,ROW(B132)-5),BASIC_TAB!$B$11:$C$151,2,0)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IF(AND(VLOOKUP($A132,BASIC_TAB!$C$11:$AU$151,8,0)="",VLOOKUP($A132,BASIC_TAB!$C$11:$AU$151,9,0)=""),"",IF(VLOOKUP($A132,BASIC_TAB!$C$11:$AU$151,39,0)="*",0,VLOOKUP($A132,BASIC_TAB!$C$11:$AU$151,39,0)))</f>
        <v/>
      </c>
      <c r="P132" s="111" t="str">
        <f>IF(AND(VLOOKUP($A132,BASIC_TAB!$C$11:$AU$151,8,0)="",VLOOKUP($A132,BASIC_TAB!$C$11:$AU$151,9,0)=""),"",IF(VLOOKUP($A132,BASIC_TAB!$C$11:$AU$151,40,0)="*",0,VLOOKUP($A132,BASIC_TAB!$C$11:$AU$151,40,0)))</f>
        <v/>
      </c>
      <c r="Q132" s="111" t="str">
        <f>IF(AND(VLOOKUP($A132,BASIC_TAB!$C$11:$AU$151,8,0)="",VLOOKUP($A132,BASIC_TAB!$C$11:$AU$151,9,0)=""),"",IF(VLOOKUP($A132,BASIC_TAB!$C$11:$AU$151,41,0)="*",0,VLOOKUP($A132,BASIC_TAB!$C$11:$AU$151,41,0)))</f>
        <v/>
      </c>
      <c r="R132" s="111" t="str">
        <f>IF(AND(VLOOKUP($A132,BASIC_TAB!$C$11:$AU$151,8,0)="",VLOOKUP($A132,BASIC_TAB!$C$11:$AU$151,9,0)=""),"",IF(VLOOKUP($A132,BASIC_TAB!$C$11:$AU$151,42,0)="*",0,VLOOKUP($A132,BASIC_TAB!$C$11:$AU$151,42,0)))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VLOOKUP(LARGE(BASIC_TAB!$B$11:$B$151,ROW(B133)-5),BASIC_TAB!$B$11:$C$151,2,0)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IF(AND(VLOOKUP($A133,BASIC_TAB!$C$11:$AU$151,8,0)="",VLOOKUP($A133,BASIC_TAB!$C$11:$AU$151,9,0)=""),"",IF(VLOOKUP($A133,BASIC_TAB!$C$11:$AU$151,39,0)="*",0,VLOOKUP($A133,BASIC_TAB!$C$11:$AU$151,39,0)))</f>
        <v/>
      </c>
      <c r="P133" s="111" t="str">
        <f>IF(AND(VLOOKUP($A133,BASIC_TAB!$C$11:$AU$151,8,0)="",VLOOKUP($A133,BASIC_TAB!$C$11:$AU$151,9,0)=""),"",IF(VLOOKUP($A133,BASIC_TAB!$C$11:$AU$151,40,0)="*",0,VLOOKUP($A133,BASIC_TAB!$C$11:$AU$151,40,0)))</f>
        <v/>
      </c>
      <c r="Q133" s="111" t="str">
        <f>IF(AND(VLOOKUP($A133,BASIC_TAB!$C$11:$AU$151,8,0)="",VLOOKUP($A133,BASIC_TAB!$C$11:$AU$151,9,0)=""),"",IF(VLOOKUP($A133,BASIC_TAB!$C$11:$AU$151,41,0)="*",0,VLOOKUP($A133,BASIC_TAB!$C$11:$AU$151,41,0)))</f>
        <v/>
      </c>
      <c r="R133" s="111" t="str">
        <f>IF(AND(VLOOKUP($A133,BASIC_TAB!$C$11:$AU$151,8,0)="",VLOOKUP($A133,BASIC_TAB!$C$11:$AU$151,9,0)=""),"",IF(VLOOKUP($A133,BASIC_TAB!$C$11:$AU$151,42,0)="*",0,VLOOKUP($A133,BASIC_TAB!$C$11:$AU$151,42,0)))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VLOOKUP(LARGE(BASIC_TAB!$B$11:$B$151,ROW(B134)-5),BASIC_TAB!$B$11:$C$151,2,0)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IF(AND(VLOOKUP($A134,BASIC_TAB!$C$11:$AU$151,8,0)="",VLOOKUP($A134,BASIC_TAB!$C$11:$AU$151,9,0)=""),"",IF(VLOOKUP($A134,BASIC_TAB!$C$11:$AU$151,39,0)="*",0,VLOOKUP($A134,BASIC_TAB!$C$11:$AU$151,39,0)))</f>
        <v/>
      </c>
      <c r="P134" s="111" t="str">
        <f>IF(AND(VLOOKUP($A134,BASIC_TAB!$C$11:$AU$151,8,0)="",VLOOKUP($A134,BASIC_TAB!$C$11:$AU$151,9,0)=""),"",IF(VLOOKUP($A134,BASIC_TAB!$C$11:$AU$151,40,0)="*",0,VLOOKUP($A134,BASIC_TAB!$C$11:$AU$151,40,0)))</f>
        <v/>
      </c>
      <c r="Q134" s="111" t="str">
        <f>IF(AND(VLOOKUP($A134,BASIC_TAB!$C$11:$AU$151,8,0)="",VLOOKUP($A134,BASIC_TAB!$C$11:$AU$151,9,0)=""),"",IF(VLOOKUP($A134,BASIC_TAB!$C$11:$AU$151,41,0)="*",0,VLOOKUP($A134,BASIC_TAB!$C$11:$AU$151,41,0)))</f>
        <v/>
      </c>
      <c r="R134" s="111" t="str">
        <f>IF(AND(VLOOKUP($A134,BASIC_TAB!$C$11:$AU$151,8,0)="",VLOOKUP($A134,BASIC_TAB!$C$11:$AU$151,9,0)=""),"",IF(VLOOKUP($A134,BASIC_TAB!$C$11:$AU$151,42,0)="*",0,VLOOKUP($A134,BASIC_TAB!$C$11:$AU$151,42,0)))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VLOOKUP(LARGE(BASIC_TAB!$B$11:$B$151,ROW(B135)-5),BASIC_TAB!$B$11:$C$151,2,0)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IF(AND(VLOOKUP($A135,BASIC_TAB!$C$11:$AU$151,8,0)="",VLOOKUP($A135,BASIC_TAB!$C$11:$AU$151,9,0)=""),"",IF(VLOOKUP($A135,BASIC_TAB!$C$11:$AU$151,39,0)="*",0,VLOOKUP($A135,BASIC_TAB!$C$11:$AU$151,39,0)))</f>
        <v/>
      </c>
      <c r="P135" s="111" t="str">
        <f>IF(AND(VLOOKUP($A135,BASIC_TAB!$C$11:$AU$151,8,0)="",VLOOKUP($A135,BASIC_TAB!$C$11:$AU$151,9,0)=""),"",IF(VLOOKUP($A135,BASIC_TAB!$C$11:$AU$151,40,0)="*",0,VLOOKUP($A135,BASIC_TAB!$C$11:$AU$151,40,0)))</f>
        <v/>
      </c>
      <c r="Q135" s="111" t="str">
        <f>IF(AND(VLOOKUP($A135,BASIC_TAB!$C$11:$AU$151,8,0)="",VLOOKUP($A135,BASIC_TAB!$C$11:$AU$151,9,0)=""),"",IF(VLOOKUP($A135,BASIC_TAB!$C$11:$AU$151,41,0)="*",0,VLOOKUP($A135,BASIC_TAB!$C$11:$AU$151,41,0)))</f>
        <v/>
      </c>
      <c r="R135" s="111" t="str">
        <f>IF(AND(VLOOKUP($A135,BASIC_TAB!$C$11:$AU$151,8,0)="",VLOOKUP($A135,BASIC_TAB!$C$11:$AU$151,9,0)=""),"",IF(VLOOKUP($A135,BASIC_TAB!$C$11:$AU$151,42,0)="*",0,VLOOKUP($A135,BASIC_TAB!$C$11:$AU$151,42,0)))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VLOOKUP(LARGE(BASIC_TAB!$B$11:$B$151,ROW(B136)-5),BASIC_TAB!$B$11:$C$151,2,0)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IF(AND(VLOOKUP($A136,BASIC_TAB!$C$11:$AU$151,8,0)="",VLOOKUP($A136,BASIC_TAB!$C$11:$AU$151,9,0)=""),"",IF(VLOOKUP($A136,BASIC_TAB!$C$11:$AU$151,39,0)="*",0,VLOOKUP($A136,BASIC_TAB!$C$11:$AU$151,39,0)))</f>
        <v/>
      </c>
      <c r="P136" s="111" t="str">
        <f>IF(AND(VLOOKUP($A136,BASIC_TAB!$C$11:$AU$151,8,0)="",VLOOKUP($A136,BASIC_TAB!$C$11:$AU$151,9,0)=""),"",IF(VLOOKUP($A136,BASIC_TAB!$C$11:$AU$151,40,0)="*",0,VLOOKUP($A136,BASIC_TAB!$C$11:$AU$151,40,0)))</f>
        <v/>
      </c>
      <c r="Q136" s="111" t="str">
        <f>IF(AND(VLOOKUP($A136,BASIC_TAB!$C$11:$AU$151,8,0)="",VLOOKUP($A136,BASIC_TAB!$C$11:$AU$151,9,0)=""),"",IF(VLOOKUP($A136,BASIC_TAB!$C$11:$AU$151,41,0)="*",0,VLOOKUP($A136,BASIC_TAB!$C$11:$AU$151,41,0)))</f>
        <v/>
      </c>
      <c r="R136" s="111" t="str">
        <f>IF(AND(VLOOKUP($A136,BASIC_TAB!$C$11:$AU$151,8,0)="",VLOOKUP($A136,BASIC_TAB!$C$11:$AU$151,9,0)=""),"",IF(VLOOKUP($A136,BASIC_TAB!$C$11:$AU$151,42,0)="*",0,VLOOKUP($A136,BASIC_TAB!$C$11:$AU$151,42,0)))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VLOOKUP(LARGE(BASIC_TAB!$B$11:$B$151,ROW(B137)-5),BASIC_TAB!$B$11:$C$151,2,0)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IF(AND(VLOOKUP($A137,BASIC_TAB!$C$11:$AU$151,8,0)="",VLOOKUP($A137,BASIC_TAB!$C$11:$AU$151,9,0)=""),"",IF(VLOOKUP($A137,BASIC_TAB!$C$11:$AU$151,39,0)="*",0,VLOOKUP($A137,BASIC_TAB!$C$11:$AU$151,39,0)))</f>
        <v/>
      </c>
      <c r="P137" s="111" t="str">
        <f>IF(AND(VLOOKUP($A137,BASIC_TAB!$C$11:$AU$151,8,0)="",VLOOKUP($A137,BASIC_TAB!$C$11:$AU$151,9,0)=""),"",IF(VLOOKUP($A137,BASIC_TAB!$C$11:$AU$151,40,0)="*",0,VLOOKUP($A137,BASIC_TAB!$C$11:$AU$151,40,0)))</f>
        <v/>
      </c>
      <c r="Q137" s="111" t="str">
        <f>IF(AND(VLOOKUP($A137,BASIC_TAB!$C$11:$AU$151,8,0)="",VLOOKUP($A137,BASIC_TAB!$C$11:$AU$151,9,0)=""),"",IF(VLOOKUP($A137,BASIC_TAB!$C$11:$AU$151,41,0)="*",0,VLOOKUP($A137,BASIC_TAB!$C$11:$AU$151,41,0)))</f>
        <v/>
      </c>
      <c r="R137" s="111" t="str">
        <f>IF(AND(VLOOKUP($A137,BASIC_TAB!$C$11:$AU$151,8,0)="",VLOOKUP($A137,BASIC_TAB!$C$11:$AU$151,9,0)=""),"",IF(VLOOKUP($A137,BASIC_TAB!$C$11:$AU$151,42,0)="*",0,VLOOKUP($A137,BASIC_TAB!$C$11:$AU$151,42,0)))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VLOOKUP(LARGE(BASIC_TAB!$B$11:$B$151,ROW(B138)-5),BASIC_TAB!$B$11:$C$151,2,0)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IF(AND(VLOOKUP($A138,BASIC_TAB!$C$11:$AU$151,8,0)="",VLOOKUP($A138,BASIC_TAB!$C$11:$AU$151,9,0)=""),"",IF(VLOOKUP($A138,BASIC_TAB!$C$11:$AU$151,39,0)="*",0,VLOOKUP($A138,BASIC_TAB!$C$11:$AU$151,39,0)))</f>
        <v/>
      </c>
      <c r="P138" s="111" t="str">
        <f>IF(AND(VLOOKUP($A138,BASIC_TAB!$C$11:$AU$151,8,0)="",VLOOKUP($A138,BASIC_TAB!$C$11:$AU$151,9,0)=""),"",IF(VLOOKUP($A138,BASIC_TAB!$C$11:$AU$151,40,0)="*",0,VLOOKUP($A138,BASIC_TAB!$C$11:$AU$151,40,0)))</f>
        <v/>
      </c>
      <c r="Q138" s="111" t="str">
        <f>IF(AND(VLOOKUP($A138,BASIC_TAB!$C$11:$AU$151,8,0)="",VLOOKUP($A138,BASIC_TAB!$C$11:$AU$151,9,0)=""),"",IF(VLOOKUP($A138,BASIC_TAB!$C$11:$AU$151,41,0)="*",0,VLOOKUP($A138,BASIC_TAB!$C$11:$AU$151,41,0)))</f>
        <v/>
      </c>
      <c r="R138" s="111" t="str">
        <f>IF(AND(VLOOKUP($A138,BASIC_TAB!$C$11:$AU$151,8,0)="",VLOOKUP($A138,BASIC_TAB!$C$11:$AU$151,9,0)=""),"",IF(VLOOKUP($A138,BASIC_TAB!$C$11:$AU$151,42,0)="*",0,VLOOKUP($A138,BASIC_TAB!$C$11:$AU$151,42,0)))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VLOOKUP(LARGE(BASIC_TAB!$B$11:$B$151,ROW(B139)-5),BASIC_TAB!$B$11:$C$151,2,0)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IF(AND(VLOOKUP($A139,BASIC_TAB!$C$11:$AU$151,8,0)="",VLOOKUP($A139,BASIC_TAB!$C$11:$AU$151,9,0)=""),"",IF(VLOOKUP($A139,BASIC_TAB!$C$11:$AU$151,39,0)="*",0,VLOOKUP($A139,BASIC_TAB!$C$11:$AU$151,39,0)))</f>
        <v/>
      </c>
      <c r="P139" s="111" t="str">
        <f>IF(AND(VLOOKUP($A139,BASIC_TAB!$C$11:$AU$151,8,0)="",VLOOKUP($A139,BASIC_TAB!$C$11:$AU$151,9,0)=""),"",IF(VLOOKUP($A139,BASIC_TAB!$C$11:$AU$151,40,0)="*",0,VLOOKUP($A139,BASIC_TAB!$C$11:$AU$151,40,0)))</f>
        <v/>
      </c>
      <c r="Q139" s="111" t="str">
        <f>IF(AND(VLOOKUP($A139,BASIC_TAB!$C$11:$AU$151,8,0)="",VLOOKUP($A139,BASIC_TAB!$C$11:$AU$151,9,0)=""),"",IF(VLOOKUP($A139,BASIC_TAB!$C$11:$AU$151,41,0)="*",0,VLOOKUP($A139,BASIC_TAB!$C$11:$AU$151,41,0)))</f>
        <v/>
      </c>
      <c r="R139" s="111" t="str">
        <f>IF(AND(VLOOKUP($A139,BASIC_TAB!$C$11:$AU$151,8,0)="",VLOOKUP($A139,BASIC_TAB!$C$11:$AU$151,9,0)=""),"",IF(VLOOKUP($A139,BASIC_TAB!$C$11:$AU$151,42,0)="*",0,VLOOKUP($A139,BASIC_TAB!$C$11:$AU$151,42,0)))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VLOOKUP(LARGE(BASIC_TAB!$B$11:$B$151,ROW(B140)-5),BASIC_TAB!$B$11:$C$151,2,0)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IF(AND(VLOOKUP($A140,BASIC_TAB!$C$11:$AU$151,8,0)="",VLOOKUP($A140,BASIC_TAB!$C$11:$AU$151,9,0)=""),"",IF(VLOOKUP($A140,BASIC_TAB!$C$11:$AU$151,39,0)="*",0,VLOOKUP($A140,BASIC_TAB!$C$11:$AU$151,39,0)))</f>
        <v/>
      </c>
      <c r="P140" s="111" t="str">
        <f>IF(AND(VLOOKUP($A140,BASIC_TAB!$C$11:$AU$151,8,0)="",VLOOKUP($A140,BASIC_TAB!$C$11:$AU$151,9,0)=""),"",IF(VLOOKUP($A140,BASIC_TAB!$C$11:$AU$151,40,0)="*",0,VLOOKUP($A140,BASIC_TAB!$C$11:$AU$151,40,0)))</f>
        <v/>
      </c>
      <c r="Q140" s="111" t="str">
        <f>IF(AND(VLOOKUP($A140,BASIC_TAB!$C$11:$AU$151,8,0)="",VLOOKUP($A140,BASIC_TAB!$C$11:$AU$151,9,0)=""),"",IF(VLOOKUP($A140,BASIC_TAB!$C$11:$AU$151,41,0)="*",0,VLOOKUP($A140,BASIC_TAB!$C$11:$AU$151,41,0)))</f>
        <v/>
      </c>
      <c r="R140" s="111" t="str">
        <f>IF(AND(VLOOKUP($A140,BASIC_TAB!$C$11:$AU$151,8,0)="",VLOOKUP($A140,BASIC_TAB!$C$11:$AU$151,9,0)=""),"",IF(VLOOKUP($A140,BASIC_TAB!$C$11:$AU$151,42,0)="*",0,VLOOKUP($A140,BASIC_TAB!$C$11:$AU$151,42,0)))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CT140"/>
  <sheetViews>
    <sheetView topLeftCell="G1" workbookViewId="0">
      <selection activeCell="S7" sqref="S7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VLOOKUP(LARGE(BASIC_TAB!$A$11:$A$151,ROW(A6)-5),BASIC_TAB!$A$11:$C$151,3,0)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IF(AND(VLOOKUP($A6,BASIC_TAB!$C$11:$AU$151,8,0)="",VLOOKUP($A6,BASIC_TAB!$C$11:$AU$151,9,0)=""),"",IF(VLOOKUP($A6,BASIC_TAB!$C$11:$AU$151,35,0)="*",0,VLOOKUP($A6,BASIC_TAB!$C$11:$AU$151,35,0)))</f>
        <v/>
      </c>
      <c r="P6" s="111" t="str">
        <f>IF(AND(VLOOKUP($A6,BASIC_TAB!$C$11:$AU$151,8,0)="",VLOOKUP($A6,BASIC_TAB!$C$11:$AU$151,9,0)=""),"",IF(VLOOKUP($A6,BASIC_TAB!$C$11:$AU$151,36,0)="*",0,VLOOKUP($A6,BASIC_TAB!$C$11:$AU$151,36,0)))</f>
        <v/>
      </c>
      <c r="Q6" s="111" t="str">
        <f>IF(AND(VLOOKUP($A6,BASIC_TAB!$C$11:$AU$151,8,0)="",VLOOKUP($A6,BASIC_TAB!$C$11:$AU$151,9,0)=""),"",IF(VLOOKUP($A6,BASIC_TAB!$C$11:$AU$151,37,0)="*",0,VLOOKUP($A6,BASIC_TAB!$C$11:$AU$151,37,0)))</f>
        <v/>
      </c>
      <c r="R6" s="111" t="str">
        <f>IF(AND(VLOOKUP($A6,BASIC_TAB!$C$11:$AU$151,8,0)="",VLOOKUP($A6,BASIC_TAB!$C$11:$AU$151,9,0)=""),"",IF(VLOOKUP($A6,BASIC_TAB!$C$11:$AU$151,38,0)="*",0,VLOOKUP($A6,BASIC_TAB!$C$11:$AU$151,38,0)))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VLOOKUP(LARGE(BASIC_TAB!$A$11:$A$151,ROW(A7)-5),BASIC_TAB!$A$11:$C$151,3,0)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IF(AND(VLOOKUP($A7,BASIC_TAB!$C$11:$AU$151,8,0)="",VLOOKUP($A7,BASIC_TAB!$C$11:$AU$151,9,0)=""),"",IF(VLOOKUP($A7,BASIC_TAB!$C$11:$AU$151,35,0)="*",0,VLOOKUP($A7,BASIC_TAB!$C$11:$AU$151,35,0)))</f>
        <v/>
      </c>
      <c r="P7" s="111" t="str">
        <f>IF(AND(VLOOKUP($A7,BASIC_TAB!$C$11:$AU$151,8,0)="",VLOOKUP($A7,BASIC_TAB!$C$11:$AU$151,9,0)=""),"",IF(VLOOKUP($A7,BASIC_TAB!$C$11:$AU$151,36,0)="*",0,VLOOKUP($A7,BASIC_TAB!$C$11:$AU$151,36,0)))</f>
        <v/>
      </c>
      <c r="Q7" s="111" t="str">
        <f>IF(AND(VLOOKUP($A7,BASIC_TAB!$C$11:$AU$151,8,0)="",VLOOKUP($A7,BASIC_TAB!$C$11:$AU$151,9,0)=""),"",IF(VLOOKUP($A7,BASIC_TAB!$C$11:$AU$151,37,0)="*",0,VLOOKUP($A7,BASIC_TAB!$C$11:$AU$151,37,0)))</f>
        <v/>
      </c>
      <c r="R7" s="111" t="str">
        <f>IF(AND(VLOOKUP($A7,BASIC_TAB!$C$11:$AU$151,8,0)="",VLOOKUP($A7,BASIC_TAB!$C$11:$AU$151,9,0)=""),"",IF(VLOOKUP($A7,BASIC_TAB!$C$11:$AU$151,38,0)="*",0,VLOOKUP($A7,BASIC_TAB!$C$11:$AU$151,38,0)))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VLOOKUP(LARGE(BASIC_TAB!$A$11:$A$151,ROW(A8)-5),BASIC_TAB!$A$11:$C$151,3,0)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IF(AND(VLOOKUP($A8,BASIC_TAB!$C$11:$AU$151,8,0)="",VLOOKUP($A8,BASIC_TAB!$C$11:$AU$151,9,0)=""),"",IF(VLOOKUP($A8,BASIC_TAB!$C$11:$AU$151,35,0)="*",0,VLOOKUP($A8,BASIC_TAB!$C$11:$AU$151,35,0)))</f>
        <v/>
      </c>
      <c r="P8" s="111" t="str">
        <f>IF(AND(VLOOKUP($A8,BASIC_TAB!$C$11:$AU$151,8,0)="",VLOOKUP($A8,BASIC_TAB!$C$11:$AU$151,9,0)=""),"",IF(VLOOKUP($A8,BASIC_TAB!$C$11:$AU$151,36,0)="*",0,VLOOKUP($A8,BASIC_TAB!$C$11:$AU$151,36,0)))</f>
        <v/>
      </c>
      <c r="Q8" s="111" t="str">
        <f>IF(AND(VLOOKUP($A8,BASIC_TAB!$C$11:$AU$151,8,0)="",VLOOKUP($A8,BASIC_TAB!$C$11:$AU$151,9,0)=""),"",IF(VLOOKUP($A8,BASIC_TAB!$C$11:$AU$151,37,0)="*",0,VLOOKUP($A8,BASIC_TAB!$C$11:$AU$151,37,0)))</f>
        <v/>
      </c>
      <c r="R8" s="111" t="str">
        <f>IF(AND(VLOOKUP($A8,BASIC_TAB!$C$11:$AU$151,8,0)="",VLOOKUP($A8,BASIC_TAB!$C$11:$AU$151,9,0)=""),"",IF(VLOOKUP($A8,BASIC_TAB!$C$11:$AU$151,38,0)="*",0,VLOOKUP($A8,BASIC_TAB!$C$11:$AU$151,38,0)))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VLOOKUP(LARGE(BASIC_TAB!$A$11:$A$151,ROW(A9)-5),BASIC_TAB!$A$11:$C$151,3,0)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IF(AND(VLOOKUP($A9,BASIC_TAB!$C$11:$AU$151,8,0)="",VLOOKUP($A9,BASIC_TAB!$C$11:$AU$151,9,0)=""),"",IF(VLOOKUP($A9,BASIC_TAB!$C$11:$AU$151,35,0)="*",0,VLOOKUP($A9,BASIC_TAB!$C$11:$AU$151,35,0)))</f>
        <v/>
      </c>
      <c r="P9" s="111" t="str">
        <f>IF(AND(VLOOKUP($A9,BASIC_TAB!$C$11:$AU$151,8,0)="",VLOOKUP($A9,BASIC_TAB!$C$11:$AU$151,9,0)=""),"",IF(VLOOKUP($A9,BASIC_TAB!$C$11:$AU$151,36,0)="*",0,VLOOKUP($A9,BASIC_TAB!$C$11:$AU$151,36,0)))</f>
        <v/>
      </c>
      <c r="Q9" s="111" t="str">
        <f>IF(AND(VLOOKUP($A9,BASIC_TAB!$C$11:$AU$151,8,0)="",VLOOKUP($A9,BASIC_TAB!$C$11:$AU$151,9,0)=""),"",IF(VLOOKUP($A9,BASIC_TAB!$C$11:$AU$151,37,0)="*",0,VLOOKUP($A9,BASIC_TAB!$C$11:$AU$151,37,0)))</f>
        <v/>
      </c>
      <c r="R9" s="111" t="str">
        <f>IF(AND(VLOOKUP($A9,BASIC_TAB!$C$11:$AU$151,8,0)="",VLOOKUP($A9,BASIC_TAB!$C$11:$AU$151,9,0)=""),"",IF(VLOOKUP($A9,BASIC_TAB!$C$11:$AU$151,38,0)="*",0,VLOOKUP($A9,BASIC_TAB!$C$11:$AU$151,38,0)))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VLOOKUP(LARGE(BASIC_TAB!$A$11:$A$151,ROW(A10)-5),BASIC_TAB!$A$11:$C$151,3,0)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IF(AND(VLOOKUP($A10,BASIC_TAB!$C$11:$AU$151,8,0)="",VLOOKUP($A10,BASIC_TAB!$C$11:$AU$151,9,0)=""),"",IF(VLOOKUP($A10,BASIC_TAB!$C$11:$AU$151,35,0)="*",0,VLOOKUP($A10,BASIC_TAB!$C$11:$AU$151,35,0)))</f>
        <v/>
      </c>
      <c r="P10" s="111" t="str">
        <f>IF(AND(VLOOKUP($A10,BASIC_TAB!$C$11:$AU$151,8,0)="",VLOOKUP($A10,BASIC_TAB!$C$11:$AU$151,9,0)=""),"",IF(VLOOKUP($A10,BASIC_TAB!$C$11:$AU$151,36,0)="*",0,VLOOKUP($A10,BASIC_TAB!$C$11:$AU$151,36,0)))</f>
        <v/>
      </c>
      <c r="Q10" s="111" t="str">
        <f>IF(AND(VLOOKUP($A10,BASIC_TAB!$C$11:$AU$151,8,0)="",VLOOKUP($A10,BASIC_TAB!$C$11:$AU$151,9,0)=""),"",IF(VLOOKUP($A10,BASIC_TAB!$C$11:$AU$151,37,0)="*",0,VLOOKUP($A10,BASIC_TAB!$C$11:$AU$151,37,0)))</f>
        <v/>
      </c>
      <c r="R10" s="111" t="str">
        <f>IF(AND(VLOOKUP($A10,BASIC_TAB!$C$11:$AU$151,8,0)="",VLOOKUP($A10,BASIC_TAB!$C$11:$AU$151,9,0)=""),"",IF(VLOOKUP($A10,BASIC_TAB!$C$11:$AU$151,38,0)="*",0,VLOOKUP($A10,BASIC_TAB!$C$11:$AU$151,38,0)))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VLOOKUP(LARGE(BASIC_TAB!$A$11:$A$151,ROW(A11)-5),BASIC_TAB!$A$11:$C$151,3,0)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0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IF(AND(VLOOKUP($A11,BASIC_TAB!$C$11:$AU$151,8,0)="",VLOOKUP($A11,BASIC_TAB!$C$11:$AU$151,9,0)=""),"",IF(VLOOKUP($A11,BASIC_TAB!$C$11:$AU$151,35,0)="*",0,VLOOKUP($A11,BASIC_TAB!$C$11:$AU$151,35,0)))</f>
        <v/>
      </c>
      <c r="P11" s="111" t="str">
        <f>IF(AND(VLOOKUP($A11,BASIC_TAB!$C$11:$AU$151,8,0)="",VLOOKUP($A11,BASIC_TAB!$C$11:$AU$151,9,0)=""),"",IF(VLOOKUP($A11,BASIC_TAB!$C$11:$AU$151,36,0)="*",0,VLOOKUP($A11,BASIC_TAB!$C$11:$AU$151,36,0)))</f>
        <v/>
      </c>
      <c r="Q11" s="111" t="str">
        <f>IF(AND(VLOOKUP($A11,BASIC_TAB!$C$11:$AU$151,8,0)="",VLOOKUP($A11,BASIC_TAB!$C$11:$AU$151,9,0)=""),"",IF(VLOOKUP($A11,BASIC_TAB!$C$11:$AU$151,37,0)="*",0,VLOOKUP($A11,BASIC_TAB!$C$11:$AU$151,37,0)))</f>
        <v/>
      </c>
      <c r="R11" s="111" t="str">
        <f>IF(AND(VLOOKUP($A11,BASIC_TAB!$C$11:$AU$151,8,0)="",VLOOKUP($A11,BASIC_TAB!$C$11:$AU$151,9,0)=""),"",IF(VLOOKUP($A11,BASIC_TAB!$C$11:$AU$151,38,0)="*",0,VLOOKUP($A11,BASIC_TAB!$C$11:$AU$151,38,0)))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VLOOKUP(LARGE(BASIC_TAB!$A$11:$A$151,ROW(A12)-5),BASIC_TAB!$A$11:$C$151,3,0)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IF(AND(VLOOKUP($A12,BASIC_TAB!$C$11:$AU$151,8,0)="",VLOOKUP($A12,BASIC_TAB!$C$11:$AU$151,9,0)=""),"",IF(VLOOKUP($A12,BASIC_TAB!$C$11:$AU$151,35,0)="*",0,VLOOKUP($A12,BASIC_TAB!$C$11:$AU$151,35,0)))</f>
        <v/>
      </c>
      <c r="P12" s="111" t="str">
        <f>IF(AND(VLOOKUP($A12,BASIC_TAB!$C$11:$AU$151,8,0)="",VLOOKUP($A12,BASIC_TAB!$C$11:$AU$151,9,0)=""),"",IF(VLOOKUP($A12,BASIC_TAB!$C$11:$AU$151,36,0)="*",0,VLOOKUP($A12,BASIC_TAB!$C$11:$AU$151,36,0)))</f>
        <v/>
      </c>
      <c r="Q12" s="111" t="str">
        <f>IF(AND(VLOOKUP($A12,BASIC_TAB!$C$11:$AU$151,8,0)="",VLOOKUP($A12,BASIC_TAB!$C$11:$AU$151,9,0)=""),"",IF(VLOOKUP($A12,BASIC_TAB!$C$11:$AU$151,37,0)="*",0,VLOOKUP($A12,BASIC_TAB!$C$11:$AU$151,37,0)))</f>
        <v/>
      </c>
      <c r="R12" s="111" t="str">
        <f>IF(AND(VLOOKUP($A12,BASIC_TAB!$C$11:$AU$151,8,0)="",VLOOKUP($A12,BASIC_TAB!$C$11:$AU$151,9,0)=""),"",IF(VLOOKUP($A12,BASIC_TAB!$C$11:$AU$151,38,0)="*",0,VLOOKUP($A12,BASIC_TAB!$C$11:$AU$151,38,0)))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VLOOKUP(LARGE(BASIC_TAB!$A$11:$A$151,ROW(A13)-5),BASIC_TAB!$A$11:$C$151,3,0)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0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IF(AND(VLOOKUP($A13,BASIC_TAB!$C$11:$AU$151,8,0)="",VLOOKUP($A13,BASIC_TAB!$C$11:$AU$151,9,0)=""),"",IF(VLOOKUP($A13,BASIC_TAB!$C$11:$AU$151,35,0)="*",0,VLOOKUP($A13,BASIC_TAB!$C$11:$AU$151,35,0)))</f>
        <v/>
      </c>
      <c r="P13" s="111" t="str">
        <f>IF(AND(VLOOKUP($A13,BASIC_TAB!$C$11:$AU$151,8,0)="",VLOOKUP($A13,BASIC_TAB!$C$11:$AU$151,9,0)=""),"",IF(VLOOKUP($A13,BASIC_TAB!$C$11:$AU$151,36,0)="*",0,VLOOKUP($A13,BASIC_TAB!$C$11:$AU$151,36,0)))</f>
        <v/>
      </c>
      <c r="Q13" s="111" t="str">
        <f>IF(AND(VLOOKUP($A13,BASIC_TAB!$C$11:$AU$151,8,0)="",VLOOKUP($A13,BASIC_TAB!$C$11:$AU$151,9,0)=""),"",IF(VLOOKUP($A13,BASIC_TAB!$C$11:$AU$151,37,0)="*",0,VLOOKUP($A13,BASIC_TAB!$C$11:$AU$151,37,0)))</f>
        <v/>
      </c>
      <c r="R13" s="111" t="str">
        <f>IF(AND(VLOOKUP($A13,BASIC_TAB!$C$11:$AU$151,8,0)="",VLOOKUP($A13,BASIC_TAB!$C$11:$AU$151,9,0)=""),"",IF(VLOOKUP($A13,BASIC_TAB!$C$11:$AU$151,38,0)="*",0,VLOOKUP($A13,BASIC_TAB!$C$11:$AU$151,38,0)))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VLOOKUP(LARGE(BASIC_TAB!$A$11:$A$151,ROW(A14)-5),BASIC_TAB!$A$11:$C$151,3,0)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0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IF(AND(VLOOKUP($A14,BASIC_TAB!$C$11:$AU$151,8,0)="",VLOOKUP($A14,BASIC_TAB!$C$11:$AU$151,9,0)=""),"",IF(VLOOKUP($A14,BASIC_TAB!$C$11:$AU$151,35,0)="*",0,VLOOKUP($A14,BASIC_TAB!$C$11:$AU$151,35,0)))</f>
        <v/>
      </c>
      <c r="P14" s="111" t="str">
        <f>IF(AND(VLOOKUP($A14,BASIC_TAB!$C$11:$AU$151,8,0)="",VLOOKUP($A14,BASIC_TAB!$C$11:$AU$151,9,0)=""),"",IF(VLOOKUP($A14,BASIC_TAB!$C$11:$AU$151,36,0)="*",0,VLOOKUP($A14,BASIC_TAB!$C$11:$AU$151,36,0)))</f>
        <v/>
      </c>
      <c r="Q14" s="111" t="str">
        <f>IF(AND(VLOOKUP($A14,BASIC_TAB!$C$11:$AU$151,8,0)="",VLOOKUP($A14,BASIC_TAB!$C$11:$AU$151,9,0)=""),"",IF(VLOOKUP($A14,BASIC_TAB!$C$11:$AU$151,37,0)="*",0,VLOOKUP($A14,BASIC_TAB!$C$11:$AU$151,37,0)))</f>
        <v/>
      </c>
      <c r="R14" s="111" t="str">
        <f>IF(AND(VLOOKUP($A14,BASIC_TAB!$C$11:$AU$151,8,0)="",VLOOKUP($A14,BASIC_TAB!$C$11:$AU$151,9,0)=""),"",IF(VLOOKUP($A14,BASIC_TAB!$C$11:$AU$151,38,0)="*",0,VLOOKUP($A14,BASIC_TAB!$C$11:$AU$151,38,0)))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VLOOKUP(LARGE(BASIC_TAB!$A$11:$A$151,ROW(A15)-5),BASIC_TAB!$A$11:$C$151,3,0)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IF(AND(VLOOKUP($A15,BASIC_TAB!$C$11:$AU$151,8,0)="",VLOOKUP($A15,BASIC_TAB!$C$11:$AU$151,9,0)=""),"",IF(VLOOKUP($A15,BASIC_TAB!$C$11:$AU$151,35,0)="*",0,VLOOKUP($A15,BASIC_TAB!$C$11:$AU$151,35,0)))</f>
        <v/>
      </c>
      <c r="P15" s="111" t="str">
        <f>IF(AND(VLOOKUP($A15,BASIC_TAB!$C$11:$AU$151,8,0)="",VLOOKUP($A15,BASIC_TAB!$C$11:$AU$151,9,0)=""),"",IF(VLOOKUP($A15,BASIC_TAB!$C$11:$AU$151,36,0)="*",0,VLOOKUP($A15,BASIC_TAB!$C$11:$AU$151,36,0)))</f>
        <v/>
      </c>
      <c r="Q15" s="111" t="str">
        <f>IF(AND(VLOOKUP($A15,BASIC_TAB!$C$11:$AU$151,8,0)="",VLOOKUP($A15,BASIC_TAB!$C$11:$AU$151,9,0)=""),"",IF(VLOOKUP($A15,BASIC_TAB!$C$11:$AU$151,37,0)="*",0,VLOOKUP($A15,BASIC_TAB!$C$11:$AU$151,37,0)))</f>
        <v/>
      </c>
      <c r="R15" s="111" t="str">
        <f>IF(AND(VLOOKUP($A15,BASIC_TAB!$C$11:$AU$151,8,0)="",VLOOKUP($A15,BASIC_TAB!$C$11:$AU$151,9,0)=""),"",IF(VLOOKUP($A15,BASIC_TAB!$C$11:$AU$151,38,0)="*",0,VLOOKUP($A15,BASIC_TAB!$C$11:$AU$151,38,0)))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VLOOKUP(LARGE(BASIC_TAB!$A$11:$A$151,ROW(A16)-5),BASIC_TAB!$A$11:$C$151,3,0)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IF(AND(VLOOKUP($A16,BASIC_TAB!$C$11:$AU$151,8,0)="",VLOOKUP($A16,BASIC_TAB!$C$11:$AU$151,9,0)=""),"",IF(VLOOKUP($A16,BASIC_TAB!$C$11:$AU$151,35,0)="*",0,VLOOKUP($A16,BASIC_TAB!$C$11:$AU$151,35,0)))</f>
        <v/>
      </c>
      <c r="P16" s="111" t="str">
        <f>IF(AND(VLOOKUP($A16,BASIC_TAB!$C$11:$AU$151,8,0)="",VLOOKUP($A16,BASIC_TAB!$C$11:$AU$151,9,0)=""),"",IF(VLOOKUP($A16,BASIC_TAB!$C$11:$AU$151,36,0)="*",0,VLOOKUP($A16,BASIC_TAB!$C$11:$AU$151,36,0)))</f>
        <v/>
      </c>
      <c r="Q16" s="111" t="str">
        <f>IF(AND(VLOOKUP($A16,BASIC_TAB!$C$11:$AU$151,8,0)="",VLOOKUP($A16,BASIC_TAB!$C$11:$AU$151,9,0)=""),"",IF(VLOOKUP($A16,BASIC_TAB!$C$11:$AU$151,37,0)="*",0,VLOOKUP($A16,BASIC_TAB!$C$11:$AU$151,37,0)))</f>
        <v/>
      </c>
      <c r="R16" s="111" t="str">
        <f>IF(AND(VLOOKUP($A16,BASIC_TAB!$C$11:$AU$151,8,0)="",VLOOKUP($A16,BASIC_TAB!$C$11:$AU$151,9,0)=""),"",IF(VLOOKUP($A16,BASIC_TAB!$C$11:$AU$151,38,0)="*",0,VLOOKUP($A16,BASIC_TAB!$C$11:$AU$151,38,0)))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VLOOKUP(LARGE(BASIC_TAB!$A$11:$A$151,ROW(A17)-5),BASIC_TAB!$A$11:$C$151,3,0)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IF(AND(VLOOKUP($A17,BASIC_TAB!$C$11:$AU$151,8,0)="",VLOOKUP($A17,BASIC_TAB!$C$11:$AU$151,9,0)=""),"",IF(VLOOKUP($A17,BASIC_TAB!$C$11:$AU$151,35,0)="*",0,VLOOKUP($A17,BASIC_TAB!$C$11:$AU$151,35,0)))</f>
        <v/>
      </c>
      <c r="P17" s="111" t="str">
        <f>IF(AND(VLOOKUP($A17,BASIC_TAB!$C$11:$AU$151,8,0)="",VLOOKUP($A17,BASIC_TAB!$C$11:$AU$151,9,0)=""),"",IF(VLOOKUP($A17,BASIC_TAB!$C$11:$AU$151,36,0)="*",0,VLOOKUP($A17,BASIC_TAB!$C$11:$AU$151,36,0)))</f>
        <v/>
      </c>
      <c r="Q17" s="111" t="str">
        <f>IF(AND(VLOOKUP($A17,BASIC_TAB!$C$11:$AU$151,8,0)="",VLOOKUP($A17,BASIC_TAB!$C$11:$AU$151,9,0)=""),"",IF(VLOOKUP($A17,BASIC_TAB!$C$11:$AU$151,37,0)="*",0,VLOOKUP($A17,BASIC_TAB!$C$11:$AU$151,37,0)))</f>
        <v/>
      </c>
      <c r="R17" s="111" t="str">
        <f>IF(AND(VLOOKUP($A17,BASIC_TAB!$C$11:$AU$151,8,0)="",VLOOKUP($A17,BASIC_TAB!$C$11:$AU$151,9,0)=""),"",IF(VLOOKUP($A17,BASIC_TAB!$C$11:$AU$151,38,0)="*",0,VLOOKUP($A17,BASIC_TAB!$C$11:$AU$151,38,0)))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VLOOKUP(LARGE(BASIC_TAB!$A$11:$A$151,ROW(A18)-5),BASIC_TAB!$A$11:$C$151,3,0)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IF(AND(VLOOKUP($A18,BASIC_TAB!$C$11:$AU$151,8,0)="",VLOOKUP($A18,BASIC_TAB!$C$11:$AU$151,9,0)=""),"",IF(VLOOKUP($A18,BASIC_TAB!$C$11:$AU$151,35,0)="*",0,VLOOKUP($A18,BASIC_TAB!$C$11:$AU$151,35,0)))</f>
        <v/>
      </c>
      <c r="P18" s="111" t="str">
        <f>IF(AND(VLOOKUP($A18,BASIC_TAB!$C$11:$AU$151,8,0)="",VLOOKUP($A18,BASIC_TAB!$C$11:$AU$151,9,0)=""),"",IF(VLOOKUP($A18,BASIC_TAB!$C$11:$AU$151,36,0)="*",0,VLOOKUP($A18,BASIC_TAB!$C$11:$AU$151,36,0)))</f>
        <v/>
      </c>
      <c r="Q18" s="111" t="str">
        <f>IF(AND(VLOOKUP($A18,BASIC_TAB!$C$11:$AU$151,8,0)="",VLOOKUP($A18,BASIC_TAB!$C$11:$AU$151,9,0)=""),"",IF(VLOOKUP($A18,BASIC_TAB!$C$11:$AU$151,37,0)="*",0,VLOOKUP($A18,BASIC_TAB!$C$11:$AU$151,37,0)))</f>
        <v/>
      </c>
      <c r="R18" s="111" t="str">
        <f>IF(AND(VLOOKUP($A18,BASIC_TAB!$C$11:$AU$151,8,0)="",VLOOKUP($A18,BASIC_TAB!$C$11:$AU$151,9,0)=""),"",IF(VLOOKUP($A18,BASIC_TAB!$C$11:$AU$151,38,0)="*",0,VLOOKUP($A18,BASIC_TAB!$C$11:$AU$151,38,0)))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VLOOKUP(LARGE(BASIC_TAB!$A$11:$A$151,ROW(A19)-5),BASIC_TAB!$A$11:$C$151,3,0)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IF(AND(VLOOKUP($A19,BASIC_TAB!$C$11:$AU$151,8,0)="",VLOOKUP($A19,BASIC_TAB!$C$11:$AU$151,9,0)=""),"",IF(VLOOKUP($A19,BASIC_TAB!$C$11:$AU$151,35,0)="*",0,VLOOKUP($A19,BASIC_TAB!$C$11:$AU$151,35,0)))</f>
        <v/>
      </c>
      <c r="P19" s="111" t="str">
        <f>IF(AND(VLOOKUP($A19,BASIC_TAB!$C$11:$AU$151,8,0)="",VLOOKUP($A19,BASIC_TAB!$C$11:$AU$151,9,0)=""),"",IF(VLOOKUP($A19,BASIC_TAB!$C$11:$AU$151,36,0)="*",0,VLOOKUP($A19,BASIC_TAB!$C$11:$AU$151,36,0)))</f>
        <v/>
      </c>
      <c r="Q19" s="111" t="str">
        <f>IF(AND(VLOOKUP($A19,BASIC_TAB!$C$11:$AU$151,8,0)="",VLOOKUP($A19,BASIC_TAB!$C$11:$AU$151,9,0)=""),"",IF(VLOOKUP($A19,BASIC_TAB!$C$11:$AU$151,37,0)="*",0,VLOOKUP($A19,BASIC_TAB!$C$11:$AU$151,37,0)))</f>
        <v/>
      </c>
      <c r="R19" s="111" t="str">
        <f>IF(AND(VLOOKUP($A19,BASIC_TAB!$C$11:$AU$151,8,0)="",VLOOKUP($A19,BASIC_TAB!$C$11:$AU$151,9,0)=""),"",IF(VLOOKUP($A19,BASIC_TAB!$C$11:$AU$151,38,0)="*",0,VLOOKUP($A19,BASIC_TAB!$C$11:$AU$151,38,0)))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VLOOKUP(LARGE(BASIC_TAB!$A$11:$A$151,ROW(A20)-5),BASIC_TAB!$A$11:$C$151,3,0)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IF(AND(VLOOKUP($A20,BASIC_TAB!$C$11:$AU$151,8,0)="",VLOOKUP($A20,BASIC_TAB!$C$11:$AU$151,9,0)=""),"",IF(VLOOKUP($A20,BASIC_TAB!$C$11:$AU$151,35,0)="*",0,VLOOKUP($A20,BASIC_TAB!$C$11:$AU$151,35,0)))</f>
        <v/>
      </c>
      <c r="P20" s="111" t="str">
        <f>IF(AND(VLOOKUP($A20,BASIC_TAB!$C$11:$AU$151,8,0)="",VLOOKUP($A20,BASIC_TAB!$C$11:$AU$151,9,0)=""),"",IF(VLOOKUP($A20,BASIC_TAB!$C$11:$AU$151,36,0)="*",0,VLOOKUP($A20,BASIC_TAB!$C$11:$AU$151,36,0)))</f>
        <v/>
      </c>
      <c r="Q20" s="111" t="str">
        <f>IF(AND(VLOOKUP($A20,BASIC_TAB!$C$11:$AU$151,8,0)="",VLOOKUP($A20,BASIC_TAB!$C$11:$AU$151,9,0)=""),"",IF(VLOOKUP($A20,BASIC_TAB!$C$11:$AU$151,37,0)="*",0,VLOOKUP($A20,BASIC_TAB!$C$11:$AU$151,37,0)))</f>
        <v/>
      </c>
      <c r="R20" s="111" t="str">
        <f>IF(AND(VLOOKUP($A20,BASIC_TAB!$C$11:$AU$151,8,0)="",VLOOKUP($A20,BASIC_TAB!$C$11:$AU$151,9,0)=""),"",IF(VLOOKUP($A20,BASIC_TAB!$C$11:$AU$151,38,0)="*",0,VLOOKUP($A20,BASIC_TAB!$C$11:$AU$151,38,0)))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VLOOKUP(LARGE(BASIC_TAB!$A$11:$A$151,ROW(A21)-5),BASIC_TAB!$A$11:$C$151,3,0)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IF(AND(VLOOKUP($A21,BASIC_TAB!$C$11:$AU$151,8,0)="",VLOOKUP($A21,BASIC_TAB!$C$11:$AU$151,9,0)=""),"",IF(VLOOKUP($A21,BASIC_TAB!$C$11:$AU$151,35,0)="*",0,VLOOKUP($A21,BASIC_TAB!$C$11:$AU$151,35,0)))</f>
        <v/>
      </c>
      <c r="P21" s="111" t="str">
        <f>IF(AND(VLOOKUP($A21,BASIC_TAB!$C$11:$AU$151,8,0)="",VLOOKUP($A21,BASIC_TAB!$C$11:$AU$151,9,0)=""),"",IF(VLOOKUP($A21,BASIC_TAB!$C$11:$AU$151,36,0)="*",0,VLOOKUP($A21,BASIC_TAB!$C$11:$AU$151,36,0)))</f>
        <v/>
      </c>
      <c r="Q21" s="111" t="str">
        <f>IF(AND(VLOOKUP($A21,BASIC_TAB!$C$11:$AU$151,8,0)="",VLOOKUP($A21,BASIC_TAB!$C$11:$AU$151,9,0)=""),"",IF(VLOOKUP($A21,BASIC_TAB!$C$11:$AU$151,37,0)="*",0,VLOOKUP($A21,BASIC_TAB!$C$11:$AU$151,37,0)))</f>
        <v/>
      </c>
      <c r="R21" s="111" t="str">
        <f>IF(AND(VLOOKUP($A21,BASIC_TAB!$C$11:$AU$151,8,0)="",VLOOKUP($A21,BASIC_TAB!$C$11:$AU$151,9,0)=""),"",IF(VLOOKUP($A21,BASIC_TAB!$C$11:$AU$151,38,0)="*",0,VLOOKUP($A21,BASIC_TAB!$C$11:$AU$151,38,0)))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VLOOKUP(LARGE(BASIC_TAB!$A$11:$A$151,ROW(A22)-5),BASIC_TAB!$A$11:$C$151,3,0)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IF(AND(VLOOKUP($A22,BASIC_TAB!$C$11:$AU$151,8,0)="",VLOOKUP($A22,BASIC_TAB!$C$11:$AU$151,9,0)=""),"",IF(VLOOKUP($A22,BASIC_TAB!$C$11:$AU$151,35,0)="*",0,VLOOKUP($A22,BASIC_TAB!$C$11:$AU$151,35,0)))</f>
        <v/>
      </c>
      <c r="P22" s="111" t="str">
        <f>IF(AND(VLOOKUP($A22,BASIC_TAB!$C$11:$AU$151,8,0)="",VLOOKUP($A22,BASIC_TAB!$C$11:$AU$151,9,0)=""),"",IF(VLOOKUP($A22,BASIC_TAB!$C$11:$AU$151,36,0)="*",0,VLOOKUP($A22,BASIC_TAB!$C$11:$AU$151,36,0)))</f>
        <v/>
      </c>
      <c r="Q22" s="111" t="str">
        <f>IF(AND(VLOOKUP($A22,BASIC_TAB!$C$11:$AU$151,8,0)="",VLOOKUP($A22,BASIC_TAB!$C$11:$AU$151,9,0)=""),"",IF(VLOOKUP($A22,BASIC_TAB!$C$11:$AU$151,37,0)="*",0,VLOOKUP($A22,BASIC_TAB!$C$11:$AU$151,37,0)))</f>
        <v/>
      </c>
      <c r="R22" s="111" t="str">
        <f>IF(AND(VLOOKUP($A22,BASIC_TAB!$C$11:$AU$151,8,0)="",VLOOKUP($A22,BASIC_TAB!$C$11:$AU$151,9,0)=""),"",IF(VLOOKUP($A22,BASIC_TAB!$C$11:$AU$151,38,0)="*",0,VLOOKUP($A22,BASIC_TAB!$C$11:$AU$151,38,0)))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VLOOKUP(LARGE(BASIC_TAB!$A$11:$A$151,ROW(A23)-5),BASIC_TAB!$A$11:$C$151,3,0)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IF(AND(VLOOKUP($A23,BASIC_TAB!$C$11:$AU$151,8,0)="",VLOOKUP($A23,BASIC_TAB!$C$11:$AU$151,9,0)=""),"",IF(VLOOKUP($A23,BASIC_TAB!$C$11:$AU$151,35,0)="*",0,VLOOKUP($A23,BASIC_TAB!$C$11:$AU$151,35,0)))</f>
        <v/>
      </c>
      <c r="P23" s="111" t="str">
        <f>IF(AND(VLOOKUP($A23,BASIC_TAB!$C$11:$AU$151,8,0)="",VLOOKUP($A23,BASIC_TAB!$C$11:$AU$151,9,0)=""),"",IF(VLOOKUP($A23,BASIC_TAB!$C$11:$AU$151,36,0)="*",0,VLOOKUP($A23,BASIC_TAB!$C$11:$AU$151,36,0)))</f>
        <v/>
      </c>
      <c r="Q23" s="111" t="str">
        <f>IF(AND(VLOOKUP($A23,BASIC_TAB!$C$11:$AU$151,8,0)="",VLOOKUP($A23,BASIC_TAB!$C$11:$AU$151,9,0)=""),"",IF(VLOOKUP($A23,BASIC_TAB!$C$11:$AU$151,37,0)="*",0,VLOOKUP($A23,BASIC_TAB!$C$11:$AU$151,37,0)))</f>
        <v/>
      </c>
      <c r="R23" s="111" t="str">
        <f>IF(AND(VLOOKUP($A23,BASIC_TAB!$C$11:$AU$151,8,0)="",VLOOKUP($A23,BASIC_TAB!$C$11:$AU$151,9,0)=""),"",IF(VLOOKUP($A23,BASIC_TAB!$C$11:$AU$151,38,0)="*",0,VLOOKUP($A23,BASIC_TAB!$C$11:$AU$151,38,0)))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VLOOKUP(LARGE(BASIC_TAB!$A$11:$A$151,ROW(A24)-5),BASIC_TAB!$A$11:$C$151,3,0)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IF(AND(VLOOKUP($A24,BASIC_TAB!$C$11:$AU$151,8,0)="",VLOOKUP($A24,BASIC_TAB!$C$11:$AU$151,9,0)=""),"",IF(VLOOKUP($A24,BASIC_TAB!$C$11:$AU$151,35,0)="*",0,VLOOKUP($A24,BASIC_TAB!$C$11:$AU$151,35,0)))</f>
        <v/>
      </c>
      <c r="P24" s="111" t="str">
        <f>IF(AND(VLOOKUP($A24,BASIC_TAB!$C$11:$AU$151,8,0)="",VLOOKUP($A24,BASIC_TAB!$C$11:$AU$151,9,0)=""),"",IF(VLOOKUP($A24,BASIC_TAB!$C$11:$AU$151,36,0)="*",0,VLOOKUP($A24,BASIC_TAB!$C$11:$AU$151,36,0)))</f>
        <v/>
      </c>
      <c r="Q24" s="111" t="str">
        <f>IF(AND(VLOOKUP($A24,BASIC_TAB!$C$11:$AU$151,8,0)="",VLOOKUP($A24,BASIC_TAB!$C$11:$AU$151,9,0)=""),"",IF(VLOOKUP($A24,BASIC_TAB!$C$11:$AU$151,37,0)="*",0,VLOOKUP($A24,BASIC_TAB!$C$11:$AU$151,37,0)))</f>
        <v/>
      </c>
      <c r="R24" s="111" t="str">
        <f>IF(AND(VLOOKUP($A24,BASIC_TAB!$C$11:$AU$151,8,0)="",VLOOKUP($A24,BASIC_TAB!$C$11:$AU$151,9,0)=""),"",IF(VLOOKUP($A24,BASIC_TAB!$C$11:$AU$151,38,0)="*",0,VLOOKUP($A24,BASIC_TAB!$C$11:$AU$151,38,0)))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VLOOKUP(LARGE(BASIC_TAB!$A$11:$A$151,ROW(A25)-5),BASIC_TAB!$A$11:$C$151,3,0)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IF(AND(VLOOKUP($A25,BASIC_TAB!$C$11:$AU$151,8,0)="",VLOOKUP($A25,BASIC_TAB!$C$11:$AU$151,9,0)=""),"",IF(VLOOKUP($A25,BASIC_TAB!$C$11:$AU$151,35,0)="*",0,VLOOKUP($A25,BASIC_TAB!$C$11:$AU$151,35,0)))</f>
        <v/>
      </c>
      <c r="P25" s="111" t="str">
        <f>IF(AND(VLOOKUP($A25,BASIC_TAB!$C$11:$AU$151,8,0)="",VLOOKUP($A25,BASIC_TAB!$C$11:$AU$151,9,0)=""),"",IF(VLOOKUP($A25,BASIC_TAB!$C$11:$AU$151,36,0)="*",0,VLOOKUP($A25,BASIC_TAB!$C$11:$AU$151,36,0)))</f>
        <v/>
      </c>
      <c r="Q25" s="111" t="str">
        <f>IF(AND(VLOOKUP($A25,BASIC_TAB!$C$11:$AU$151,8,0)="",VLOOKUP($A25,BASIC_TAB!$C$11:$AU$151,9,0)=""),"",IF(VLOOKUP($A25,BASIC_TAB!$C$11:$AU$151,37,0)="*",0,VLOOKUP($A25,BASIC_TAB!$C$11:$AU$151,37,0)))</f>
        <v/>
      </c>
      <c r="R25" s="111" t="str">
        <f>IF(AND(VLOOKUP($A25,BASIC_TAB!$C$11:$AU$151,8,0)="",VLOOKUP($A25,BASIC_TAB!$C$11:$AU$151,9,0)=""),"",IF(VLOOKUP($A25,BASIC_TAB!$C$11:$AU$151,38,0)="*",0,VLOOKUP($A25,BASIC_TAB!$C$11:$AU$151,38,0)))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VLOOKUP(LARGE(BASIC_TAB!$A$11:$A$151,ROW(A26)-5),BASIC_TAB!$A$11:$C$151,3,0)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IF(AND(VLOOKUP($A26,BASIC_TAB!$C$11:$AU$151,8,0)="",VLOOKUP($A26,BASIC_TAB!$C$11:$AU$151,9,0)=""),"",IF(VLOOKUP($A26,BASIC_TAB!$C$11:$AU$151,35,0)="*",0,VLOOKUP($A26,BASIC_TAB!$C$11:$AU$151,35,0)))</f>
        <v/>
      </c>
      <c r="P26" s="111" t="str">
        <f>IF(AND(VLOOKUP($A26,BASIC_TAB!$C$11:$AU$151,8,0)="",VLOOKUP($A26,BASIC_TAB!$C$11:$AU$151,9,0)=""),"",IF(VLOOKUP($A26,BASIC_TAB!$C$11:$AU$151,36,0)="*",0,VLOOKUP($A26,BASIC_TAB!$C$11:$AU$151,36,0)))</f>
        <v/>
      </c>
      <c r="Q26" s="111" t="str">
        <f>IF(AND(VLOOKUP($A26,BASIC_TAB!$C$11:$AU$151,8,0)="",VLOOKUP($A26,BASIC_TAB!$C$11:$AU$151,9,0)=""),"",IF(VLOOKUP($A26,BASIC_TAB!$C$11:$AU$151,37,0)="*",0,VLOOKUP($A26,BASIC_TAB!$C$11:$AU$151,37,0)))</f>
        <v/>
      </c>
      <c r="R26" s="111" t="str">
        <f>IF(AND(VLOOKUP($A26,BASIC_TAB!$C$11:$AU$151,8,0)="",VLOOKUP($A26,BASIC_TAB!$C$11:$AU$151,9,0)=""),"",IF(VLOOKUP($A26,BASIC_TAB!$C$11:$AU$151,38,0)="*",0,VLOOKUP($A26,BASIC_TAB!$C$11:$AU$151,38,0)))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VLOOKUP(LARGE(BASIC_TAB!$A$11:$A$151,ROW(A27)-5),BASIC_TAB!$A$11:$C$151,3,0)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IF(AND(VLOOKUP($A27,BASIC_TAB!$C$11:$AU$151,8,0)="",VLOOKUP($A27,BASIC_TAB!$C$11:$AU$151,9,0)=""),"",IF(VLOOKUP($A27,BASIC_TAB!$C$11:$AU$151,35,0)="*",0,VLOOKUP($A27,BASIC_TAB!$C$11:$AU$151,35,0)))</f>
        <v/>
      </c>
      <c r="P27" s="111" t="str">
        <f>IF(AND(VLOOKUP($A27,BASIC_TAB!$C$11:$AU$151,8,0)="",VLOOKUP($A27,BASIC_TAB!$C$11:$AU$151,9,0)=""),"",IF(VLOOKUP($A27,BASIC_TAB!$C$11:$AU$151,36,0)="*",0,VLOOKUP($A27,BASIC_TAB!$C$11:$AU$151,36,0)))</f>
        <v/>
      </c>
      <c r="Q27" s="111" t="str">
        <f>IF(AND(VLOOKUP($A27,BASIC_TAB!$C$11:$AU$151,8,0)="",VLOOKUP($A27,BASIC_TAB!$C$11:$AU$151,9,0)=""),"",IF(VLOOKUP($A27,BASIC_TAB!$C$11:$AU$151,37,0)="*",0,VLOOKUP($A27,BASIC_TAB!$C$11:$AU$151,37,0)))</f>
        <v/>
      </c>
      <c r="R27" s="111" t="str">
        <f>IF(AND(VLOOKUP($A27,BASIC_TAB!$C$11:$AU$151,8,0)="",VLOOKUP($A27,BASIC_TAB!$C$11:$AU$151,9,0)=""),"",IF(VLOOKUP($A27,BASIC_TAB!$C$11:$AU$151,38,0)="*",0,VLOOKUP($A27,BASIC_TAB!$C$11:$AU$151,38,0)))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VLOOKUP(LARGE(BASIC_TAB!$A$11:$A$151,ROW(A28)-5),BASIC_TAB!$A$11:$C$151,3,0)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IF(AND(VLOOKUP($A28,BASIC_TAB!$C$11:$AU$151,8,0)="",VLOOKUP($A28,BASIC_TAB!$C$11:$AU$151,9,0)=""),"",IF(VLOOKUP($A28,BASIC_TAB!$C$11:$AU$151,35,0)="*",0,VLOOKUP($A28,BASIC_TAB!$C$11:$AU$151,35,0)))</f>
        <v/>
      </c>
      <c r="P28" s="111" t="str">
        <f>IF(AND(VLOOKUP($A28,BASIC_TAB!$C$11:$AU$151,8,0)="",VLOOKUP($A28,BASIC_TAB!$C$11:$AU$151,9,0)=""),"",IF(VLOOKUP($A28,BASIC_TAB!$C$11:$AU$151,36,0)="*",0,VLOOKUP($A28,BASIC_TAB!$C$11:$AU$151,36,0)))</f>
        <v/>
      </c>
      <c r="Q28" s="111" t="str">
        <f>IF(AND(VLOOKUP($A28,BASIC_TAB!$C$11:$AU$151,8,0)="",VLOOKUP($A28,BASIC_TAB!$C$11:$AU$151,9,0)=""),"",IF(VLOOKUP($A28,BASIC_TAB!$C$11:$AU$151,37,0)="*",0,VLOOKUP($A28,BASIC_TAB!$C$11:$AU$151,37,0)))</f>
        <v/>
      </c>
      <c r="R28" s="111" t="str">
        <f>IF(AND(VLOOKUP($A28,BASIC_TAB!$C$11:$AU$151,8,0)="",VLOOKUP($A28,BASIC_TAB!$C$11:$AU$151,9,0)=""),"",IF(VLOOKUP($A28,BASIC_TAB!$C$11:$AU$151,38,0)="*",0,VLOOKUP($A28,BASIC_TAB!$C$11:$AU$151,38,0)))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VLOOKUP(LARGE(BASIC_TAB!$A$11:$A$151,ROW(A29)-5),BASIC_TAB!$A$11:$C$151,3,0)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IF(AND(VLOOKUP($A29,BASIC_TAB!$C$11:$AU$151,8,0)="",VLOOKUP($A29,BASIC_TAB!$C$11:$AU$151,9,0)=""),"",IF(VLOOKUP($A29,BASIC_TAB!$C$11:$AU$151,35,0)="*",0,VLOOKUP($A29,BASIC_TAB!$C$11:$AU$151,35,0)))</f>
        <v/>
      </c>
      <c r="P29" s="111" t="str">
        <f>IF(AND(VLOOKUP($A29,BASIC_TAB!$C$11:$AU$151,8,0)="",VLOOKUP($A29,BASIC_TAB!$C$11:$AU$151,9,0)=""),"",IF(VLOOKUP($A29,BASIC_TAB!$C$11:$AU$151,36,0)="*",0,VLOOKUP($A29,BASIC_TAB!$C$11:$AU$151,36,0)))</f>
        <v/>
      </c>
      <c r="Q29" s="111" t="str">
        <f>IF(AND(VLOOKUP($A29,BASIC_TAB!$C$11:$AU$151,8,0)="",VLOOKUP($A29,BASIC_TAB!$C$11:$AU$151,9,0)=""),"",IF(VLOOKUP($A29,BASIC_TAB!$C$11:$AU$151,37,0)="*",0,VLOOKUP($A29,BASIC_TAB!$C$11:$AU$151,37,0)))</f>
        <v/>
      </c>
      <c r="R29" s="111" t="str">
        <f>IF(AND(VLOOKUP($A29,BASIC_TAB!$C$11:$AU$151,8,0)="",VLOOKUP($A29,BASIC_TAB!$C$11:$AU$151,9,0)=""),"",IF(VLOOKUP($A29,BASIC_TAB!$C$11:$AU$151,38,0)="*",0,VLOOKUP($A29,BASIC_TAB!$C$11:$AU$151,38,0)))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VLOOKUP(LARGE(BASIC_TAB!$A$11:$A$151,ROW(A30)-5),BASIC_TAB!$A$11:$C$151,3,0)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IF(AND(VLOOKUP($A30,BASIC_TAB!$C$11:$AU$151,8,0)="",VLOOKUP($A30,BASIC_TAB!$C$11:$AU$151,9,0)=""),"",IF(VLOOKUP($A30,BASIC_TAB!$C$11:$AU$151,35,0)="*",0,VLOOKUP($A30,BASIC_TAB!$C$11:$AU$151,35,0)))</f>
        <v/>
      </c>
      <c r="P30" s="111" t="str">
        <f>IF(AND(VLOOKUP($A30,BASIC_TAB!$C$11:$AU$151,8,0)="",VLOOKUP($A30,BASIC_TAB!$C$11:$AU$151,9,0)=""),"",IF(VLOOKUP($A30,BASIC_TAB!$C$11:$AU$151,36,0)="*",0,VLOOKUP($A30,BASIC_TAB!$C$11:$AU$151,36,0)))</f>
        <v/>
      </c>
      <c r="Q30" s="111" t="str">
        <f>IF(AND(VLOOKUP($A30,BASIC_TAB!$C$11:$AU$151,8,0)="",VLOOKUP($A30,BASIC_TAB!$C$11:$AU$151,9,0)=""),"",IF(VLOOKUP($A30,BASIC_TAB!$C$11:$AU$151,37,0)="*",0,VLOOKUP($A30,BASIC_TAB!$C$11:$AU$151,37,0)))</f>
        <v/>
      </c>
      <c r="R30" s="111" t="str">
        <f>IF(AND(VLOOKUP($A30,BASIC_TAB!$C$11:$AU$151,8,0)="",VLOOKUP($A30,BASIC_TAB!$C$11:$AU$151,9,0)=""),"",IF(VLOOKUP($A30,BASIC_TAB!$C$11:$AU$151,38,0)="*",0,VLOOKUP($A30,BASIC_TAB!$C$11:$AU$151,38,0)))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VLOOKUP(LARGE(BASIC_TAB!$A$11:$A$151,ROW(A31)-5),BASIC_TAB!$A$11:$C$151,3,0)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0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IF(AND(VLOOKUP($A31,BASIC_TAB!$C$11:$AU$151,8,0)="",VLOOKUP($A31,BASIC_TAB!$C$11:$AU$151,9,0)=""),"",IF(VLOOKUP($A31,BASIC_TAB!$C$11:$AU$151,35,0)="*",0,VLOOKUP($A31,BASIC_TAB!$C$11:$AU$151,35,0)))</f>
        <v/>
      </c>
      <c r="P31" s="111" t="str">
        <f>IF(AND(VLOOKUP($A31,BASIC_TAB!$C$11:$AU$151,8,0)="",VLOOKUP($A31,BASIC_TAB!$C$11:$AU$151,9,0)=""),"",IF(VLOOKUP($A31,BASIC_TAB!$C$11:$AU$151,36,0)="*",0,VLOOKUP($A31,BASIC_TAB!$C$11:$AU$151,36,0)))</f>
        <v/>
      </c>
      <c r="Q31" s="111" t="str">
        <f>IF(AND(VLOOKUP($A31,BASIC_TAB!$C$11:$AU$151,8,0)="",VLOOKUP($A31,BASIC_TAB!$C$11:$AU$151,9,0)=""),"",IF(VLOOKUP($A31,BASIC_TAB!$C$11:$AU$151,37,0)="*",0,VLOOKUP($A31,BASIC_TAB!$C$11:$AU$151,37,0)))</f>
        <v/>
      </c>
      <c r="R31" s="111" t="str">
        <f>IF(AND(VLOOKUP($A31,BASIC_TAB!$C$11:$AU$151,8,0)="",VLOOKUP($A31,BASIC_TAB!$C$11:$AU$151,9,0)=""),"",IF(VLOOKUP($A31,BASIC_TAB!$C$11:$AU$151,38,0)="*",0,VLOOKUP($A31,BASIC_TAB!$C$11:$AU$151,38,0)))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VLOOKUP(LARGE(BASIC_TAB!$A$11:$A$151,ROW(A32)-5),BASIC_TAB!$A$11:$C$151,3,0)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IF(AND(VLOOKUP($A32,BASIC_TAB!$C$11:$AU$151,8,0)="",VLOOKUP($A32,BASIC_TAB!$C$11:$AU$151,9,0)=""),"",IF(VLOOKUP($A32,BASIC_TAB!$C$11:$AU$151,35,0)="*",0,VLOOKUP($A32,BASIC_TAB!$C$11:$AU$151,35,0)))</f>
        <v/>
      </c>
      <c r="P32" s="111" t="str">
        <f>IF(AND(VLOOKUP($A32,BASIC_TAB!$C$11:$AU$151,8,0)="",VLOOKUP($A32,BASIC_TAB!$C$11:$AU$151,9,0)=""),"",IF(VLOOKUP($A32,BASIC_TAB!$C$11:$AU$151,36,0)="*",0,VLOOKUP($A32,BASIC_TAB!$C$11:$AU$151,36,0)))</f>
        <v/>
      </c>
      <c r="Q32" s="111" t="str">
        <f>IF(AND(VLOOKUP($A32,BASIC_TAB!$C$11:$AU$151,8,0)="",VLOOKUP($A32,BASIC_TAB!$C$11:$AU$151,9,0)=""),"",IF(VLOOKUP($A32,BASIC_TAB!$C$11:$AU$151,37,0)="*",0,VLOOKUP($A32,BASIC_TAB!$C$11:$AU$151,37,0)))</f>
        <v/>
      </c>
      <c r="R32" s="111" t="str">
        <f>IF(AND(VLOOKUP($A32,BASIC_TAB!$C$11:$AU$151,8,0)="",VLOOKUP($A32,BASIC_TAB!$C$11:$AU$151,9,0)=""),"",IF(VLOOKUP($A32,BASIC_TAB!$C$11:$AU$151,38,0)="*",0,VLOOKUP($A32,BASIC_TAB!$C$11:$AU$151,38,0)))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VLOOKUP(LARGE(BASIC_TAB!$A$11:$A$151,ROW(A33)-5),BASIC_TAB!$A$11:$C$151,3,0)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IF(AND(VLOOKUP($A33,BASIC_TAB!$C$11:$AU$151,8,0)="",VLOOKUP($A33,BASIC_TAB!$C$11:$AU$151,9,0)=""),"",IF(VLOOKUP($A33,BASIC_TAB!$C$11:$AU$151,35,0)="*",0,VLOOKUP($A33,BASIC_TAB!$C$11:$AU$151,35,0)))</f>
        <v/>
      </c>
      <c r="P33" s="111" t="str">
        <f>IF(AND(VLOOKUP($A33,BASIC_TAB!$C$11:$AU$151,8,0)="",VLOOKUP($A33,BASIC_TAB!$C$11:$AU$151,9,0)=""),"",IF(VLOOKUP($A33,BASIC_TAB!$C$11:$AU$151,36,0)="*",0,VLOOKUP($A33,BASIC_TAB!$C$11:$AU$151,36,0)))</f>
        <v/>
      </c>
      <c r="Q33" s="111" t="str">
        <f>IF(AND(VLOOKUP($A33,BASIC_TAB!$C$11:$AU$151,8,0)="",VLOOKUP($A33,BASIC_TAB!$C$11:$AU$151,9,0)=""),"",IF(VLOOKUP($A33,BASIC_TAB!$C$11:$AU$151,37,0)="*",0,VLOOKUP($A33,BASIC_TAB!$C$11:$AU$151,37,0)))</f>
        <v/>
      </c>
      <c r="R33" s="111" t="str">
        <f>IF(AND(VLOOKUP($A33,BASIC_TAB!$C$11:$AU$151,8,0)="",VLOOKUP($A33,BASIC_TAB!$C$11:$AU$151,9,0)=""),"",IF(VLOOKUP($A33,BASIC_TAB!$C$11:$AU$151,38,0)="*",0,VLOOKUP($A33,BASIC_TAB!$C$11:$AU$151,38,0)))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VLOOKUP(LARGE(BASIC_TAB!$A$11:$A$151,ROW(A34)-5),BASIC_TAB!$A$11:$C$151,3,0)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IF(AND(VLOOKUP($A34,BASIC_TAB!$C$11:$AU$151,8,0)="",VLOOKUP($A34,BASIC_TAB!$C$11:$AU$151,9,0)=""),"",IF(VLOOKUP($A34,BASIC_TAB!$C$11:$AU$151,35,0)="*",0,VLOOKUP($A34,BASIC_TAB!$C$11:$AU$151,35,0)))</f>
        <v/>
      </c>
      <c r="P34" s="111" t="str">
        <f>IF(AND(VLOOKUP($A34,BASIC_TAB!$C$11:$AU$151,8,0)="",VLOOKUP($A34,BASIC_TAB!$C$11:$AU$151,9,0)=""),"",IF(VLOOKUP($A34,BASIC_TAB!$C$11:$AU$151,36,0)="*",0,VLOOKUP($A34,BASIC_TAB!$C$11:$AU$151,36,0)))</f>
        <v/>
      </c>
      <c r="Q34" s="111" t="str">
        <f>IF(AND(VLOOKUP($A34,BASIC_TAB!$C$11:$AU$151,8,0)="",VLOOKUP($A34,BASIC_TAB!$C$11:$AU$151,9,0)=""),"",IF(VLOOKUP($A34,BASIC_TAB!$C$11:$AU$151,37,0)="*",0,VLOOKUP($A34,BASIC_TAB!$C$11:$AU$151,37,0)))</f>
        <v/>
      </c>
      <c r="R34" s="111" t="str">
        <f>IF(AND(VLOOKUP($A34,BASIC_TAB!$C$11:$AU$151,8,0)="",VLOOKUP($A34,BASIC_TAB!$C$11:$AU$151,9,0)=""),"",IF(VLOOKUP($A34,BASIC_TAB!$C$11:$AU$151,38,0)="*",0,VLOOKUP($A34,BASIC_TAB!$C$11:$AU$151,38,0)))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VLOOKUP(LARGE(BASIC_TAB!$A$11:$A$151,ROW(A35)-5),BASIC_TAB!$A$11:$C$151,3,0)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IF(AND(VLOOKUP($A35,BASIC_TAB!$C$11:$AU$151,8,0)="",VLOOKUP($A35,BASIC_TAB!$C$11:$AU$151,9,0)=""),"",IF(VLOOKUP($A35,BASIC_TAB!$C$11:$AU$151,35,0)="*",0,VLOOKUP($A35,BASIC_TAB!$C$11:$AU$151,35,0)))</f>
        <v/>
      </c>
      <c r="P35" s="111" t="str">
        <f>IF(AND(VLOOKUP($A35,BASIC_TAB!$C$11:$AU$151,8,0)="",VLOOKUP($A35,BASIC_TAB!$C$11:$AU$151,9,0)=""),"",IF(VLOOKUP($A35,BASIC_TAB!$C$11:$AU$151,36,0)="*",0,VLOOKUP($A35,BASIC_TAB!$C$11:$AU$151,36,0)))</f>
        <v/>
      </c>
      <c r="Q35" s="111" t="str">
        <f>IF(AND(VLOOKUP($A35,BASIC_TAB!$C$11:$AU$151,8,0)="",VLOOKUP($A35,BASIC_TAB!$C$11:$AU$151,9,0)=""),"",IF(VLOOKUP($A35,BASIC_TAB!$C$11:$AU$151,37,0)="*",0,VLOOKUP($A35,BASIC_TAB!$C$11:$AU$151,37,0)))</f>
        <v/>
      </c>
      <c r="R35" s="111" t="str">
        <f>IF(AND(VLOOKUP($A35,BASIC_TAB!$C$11:$AU$151,8,0)="",VLOOKUP($A35,BASIC_TAB!$C$11:$AU$151,9,0)=""),"",IF(VLOOKUP($A35,BASIC_TAB!$C$11:$AU$151,38,0)="*",0,VLOOKUP($A35,BASIC_TAB!$C$11:$AU$151,38,0)))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VLOOKUP(LARGE(BASIC_TAB!$A$11:$A$151,ROW(A36)-5),BASIC_TAB!$A$11:$C$151,3,0)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IF(AND(VLOOKUP($A36,BASIC_TAB!$C$11:$AU$151,8,0)="",VLOOKUP($A36,BASIC_TAB!$C$11:$AU$151,9,0)=""),"",IF(VLOOKUP($A36,BASIC_TAB!$C$11:$AU$151,35,0)="*",0,VLOOKUP($A36,BASIC_TAB!$C$11:$AU$151,35,0)))</f>
        <v/>
      </c>
      <c r="P36" s="111" t="str">
        <f>IF(AND(VLOOKUP($A36,BASIC_TAB!$C$11:$AU$151,8,0)="",VLOOKUP($A36,BASIC_TAB!$C$11:$AU$151,9,0)=""),"",IF(VLOOKUP($A36,BASIC_TAB!$C$11:$AU$151,36,0)="*",0,VLOOKUP($A36,BASIC_TAB!$C$11:$AU$151,36,0)))</f>
        <v/>
      </c>
      <c r="Q36" s="111" t="str">
        <f>IF(AND(VLOOKUP($A36,BASIC_TAB!$C$11:$AU$151,8,0)="",VLOOKUP($A36,BASIC_TAB!$C$11:$AU$151,9,0)=""),"",IF(VLOOKUP($A36,BASIC_TAB!$C$11:$AU$151,37,0)="*",0,VLOOKUP($A36,BASIC_TAB!$C$11:$AU$151,37,0)))</f>
        <v/>
      </c>
      <c r="R36" s="111" t="str">
        <f>IF(AND(VLOOKUP($A36,BASIC_TAB!$C$11:$AU$151,8,0)="",VLOOKUP($A36,BASIC_TAB!$C$11:$AU$151,9,0)=""),"",IF(VLOOKUP($A36,BASIC_TAB!$C$11:$AU$151,38,0)="*",0,VLOOKUP($A36,BASIC_TAB!$C$11:$AU$151,38,0)))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VLOOKUP(LARGE(BASIC_TAB!$A$11:$A$151,ROW(A37)-5),BASIC_TAB!$A$11:$C$151,3,0)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IF(AND(VLOOKUP($A37,BASIC_TAB!$C$11:$AU$151,8,0)="",VLOOKUP($A37,BASIC_TAB!$C$11:$AU$151,9,0)=""),"",IF(VLOOKUP($A37,BASIC_TAB!$C$11:$AU$151,35,0)="*",0,VLOOKUP($A37,BASIC_TAB!$C$11:$AU$151,35,0)))</f>
        <v/>
      </c>
      <c r="P37" s="111" t="str">
        <f>IF(AND(VLOOKUP($A37,BASIC_TAB!$C$11:$AU$151,8,0)="",VLOOKUP($A37,BASIC_TAB!$C$11:$AU$151,9,0)=""),"",IF(VLOOKUP($A37,BASIC_TAB!$C$11:$AU$151,36,0)="*",0,VLOOKUP($A37,BASIC_TAB!$C$11:$AU$151,36,0)))</f>
        <v/>
      </c>
      <c r="Q37" s="111" t="str">
        <f>IF(AND(VLOOKUP($A37,BASIC_TAB!$C$11:$AU$151,8,0)="",VLOOKUP($A37,BASIC_TAB!$C$11:$AU$151,9,0)=""),"",IF(VLOOKUP($A37,BASIC_TAB!$C$11:$AU$151,37,0)="*",0,VLOOKUP($A37,BASIC_TAB!$C$11:$AU$151,37,0)))</f>
        <v/>
      </c>
      <c r="R37" s="111" t="str">
        <f>IF(AND(VLOOKUP($A37,BASIC_TAB!$C$11:$AU$151,8,0)="",VLOOKUP($A37,BASIC_TAB!$C$11:$AU$151,9,0)=""),"",IF(VLOOKUP($A37,BASIC_TAB!$C$11:$AU$151,38,0)="*",0,VLOOKUP($A37,BASIC_TAB!$C$11:$AU$151,38,0)))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VLOOKUP(LARGE(BASIC_TAB!$A$11:$A$151,ROW(A38)-5),BASIC_TAB!$A$11:$C$151,3,0)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IF(AND(VLOOKUP($A38,BASIC_TAB!$C$11:$AU$151,8,0)="",VLOOKUP($A38,BASIC_TAB!$C$11:$AU$151,9,0)=""),"",IF(VLOOKUP($A38,BASIC_TAB!$C$11:$AU$151,35,0)="*",0,VLOOKUP($A38,BASIC_TAB!$C$11:$AU$151,35,0)))</f>
        <v/>
      </c>
      <c r="P38" s="111" t="str">
        <f>IF(AND(VLOOKUP($A38,BASIC_TAB!$C$11:$AU$151,8,0)="",VLOOKUP($A38,BASIC_TAB!$C$11:$AU$151,9,0)=""),"",IF(VLOOKUP($A38,BASIC_TAB!$C$11:$AU$151,36,0)="*",0,VLOOKUP($A38,BASIC_TAB!$C$11:$AU$151,36,0)))</f>
        <v/>
      </c>
      <c r="Q38" s="111" t="str">
        <f>IF(AND(VLOOKUP($A38,BASIC_TAB!$C$11:$AU$151,8,0)="",VLOOKUP($A38,BASIC_TAB!$C$11:$AU$151,9,0)=""),"",IF(VLOOKUP($A38,BASIC_TAB!$C$11:$AU$151,37,0)="*",0,VLOOKUP($A38,BASIC_TAB!$C$11:$AU$151,37,0)))</f>
        <v/>
      </c>
      <c r="R38" s="111" t="str">
        <f>IF(AND(VLOOKUP($A38,BASIC_TAB!$C$11:$AU$151,8,0)="",VLOOKUP($A38,BASIC_TAB!$C$11:$AU$151,9,0)=""),"",IF(VLOOKUP($A38,BASIC_TAB!$C$11:$AU$151,38,0)="*",0,VLOOKUP($A38,BASIC_TAB!$C$11:$AU$151,38,0)))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VLOOKUP(LARGE(BASIC_TAB!$A$11:$A$151,ROW(A39)-5),BASIC_TAB!$A$11:$C$151,3,0)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IF(AND(VLOOKUP($A39,BASIC_TAB!$C$11:$AU$151,8,0)="",VLOOKUP($A39,BASIC_TAB!$C$11:$AU$151,9,0)=""),"",IF(VLOOKUP($A39,BASIC_TAB!$C$11:$AU$151,35,0)="*",0,VLOOKUP($A39,BASIC_TAB!$C$11:$AU$151,35,0)))</f>
        <v/>
      </c>
      <c r="P39" s="111" t="str">
        <f>IF(AND(VLOOKUP($A39,BASIC_TAB!$C$11:$AU$151,8,0)="",VLOOKUP($A39,BASIC_TAB!$C$11:$AU$151,9,0)=""),"",IF(VLOOKUP($A39,BASIC_TAB!$C$11:$AU$151,36,0)="*",0,VLOOKUP($A39,BASIC_TAB!$C$11:$AU$151,36,0)))</f>
        <v/>
      </c>
      <c r="Q39" s="111" t="str">
        <f>IF(AND(VLOOKUP($A39,BASIC_TAB!$C$11:$AU$151,8,0)="",VLOOKUP($A39,BASIC_TAB!$C$11:$AU$151,9,0)=""),"",IF(VLOOKUP($A39,BASIC_TAB!$C$11:$AU$151,37,0)="*",0,VLOOKUP($A39,BASIC_TAB!$C$11:$AU$151,37,0)))</f>
        <v/>
      </c>
      <c r="R39" s="111" t="str">
        <f>IF(AND(VLOOKUP($A39,BASIC_TAB!$C$11:$AU$151,8,0)="",VLOOKUP($A39,BASIC_TAB!$C$11:$AU$151,9,0)=""),"",IF(VLOOKUP($A39,BASIC_TAB!$C$11:$AU$151,38,0)="*",0,VLOOKUP($A39,BASIC_TAB!$C$11:$AU$151,38,0)))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VLOOKUP(LARGE(BASIC_TAB!$A$11:$A$151,ROW(A40)-5),BASIC_TAB!$A$11:$C$151,3,0)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IF(AND(VLOOKUP($A40,BASIC_TAB!$C$11:$AU$151,8,0)="",VLOOKUP($A40,BASIC_TAB!$C$11:$AU$151,9,0)=""),"",IF(VLOOKUP($A40,BASIC_TAB!$C$11:$AU$151,35,0)="*",0,VLOOKUP($A40,BASIC_TAB!$C$11:$AU$151,35,0)))</f>
        <v/>
      </c>
      <c r="P40" s="111" t="str">
        <f>IF(AND(VLOOKUP($A40,BASIC_TAB!$C$11:$AU$151,8,0)="",VLOOKUP($A40,BASIC_TAB!$C$11:$AU$151,9,0)=""),"",IF(VLOOKUP($A40,BASIC_TAB!$C$11:$AU$151,36,0)="*",0,VLOOKUP($A40,BASIC_TAB!$C$11:$AU$151,36,0)))</f>
        <v/>
      </c>
      <c r="Q40" s="111" t="str">
        <f>IF(AND(VLOOKUP($A40,BASIC_TAB!$C$11:$AU$151,8,0)="",VLOOKUP($A40,BASIC_TAB!$C$11:$AU$151,9,0)=""),"",IF(VLOOKUP($A40,BASIC_TAB!$C$11:$AU$151,37,0)="*",0,VLOOKUP($A40,BASIC_TAB!$C$11:$AU$151,37,0)))</f>
        <v/>
      </c>
      <c r="R40" s="111" t="str">
        <f>IF(AND(VLOOKUP($A40,BASIC_TAB!$C$11:$AU$151,8,0)="",VLOOKUP($A40,BASIC_TAB!$C$11:$AU$151,9,0)=""),"",IF(VLOOKUP($A40,BASIC_TAB!$C$11:$AU$151,38,0)="*",0,VLOOKUP($A40,BASIC_TAB!$C$11:$AU$151,38,0)))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VLOOKUP(LARGE(BASIC_TAB!$A$11:$A$151,ROW(A41)-5),BASIC_TAB!$A$11:$C$151,3,0)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IF(AND(VLOOKUP($A41,BASIC_TAB!$C$11:$AU$151,8,0)="",VLOOKUP($A41,BASIC_TAB!$C$11:$AU$151,9,0)=""),"",IF(VLOOKUP($A41,BASIC_TAB!$C$11:$AU$151,35,0)="*",0,VLOOKUP($A41,BASIC_TAB!$C$11:$AU$151,35,0)))</f>
        <v/>
      </c>
      <c r="P41" s="111" t="str">
        <f>IF(AND(VLOOKUP($A41,BASIC_TAB!$C$11:$AU$151,8,0)="",VLOOKUP($A41,BASIC_TAB!$C$11:$AU$151,9,0)=""),"",IF(VLOOKUP($A41,BASIC_TAB!$C$11:$AU$151,36,0)="*",0,VLOOKUP($A41,BASIC_TAB!$C$11:$AU$151,36,0)))</f>
        <v/>
      </c>
      <c r="Q41" s="111" t="str">
        <f>IF(AND(VLOOKUP($A41,BASIC_TAB!$C$11:$AU$151,8,0)="",VLOOKUP($A41,BASIC_TAB!$C$11:$AU$151,9,0)=""),"",IF(VLOOKUP($A41,BASIC_TAB!$C$11:$AU$151,37,0)="*",0,VLOOKUP($A41,BASIC_TAB!$C$11:$AU$151,37,0)))</f>
        <v/>
      </c>
      <c r="R41" s="111" t="str">
        <f>IF(AND(VLOOKUP($A41,BASIC_TAB!$C$11:$AU$151,8,0)="",VLOOKUP($A41,BASIC_TAB!$C$11:$AU$151,9,0)=""),"",IF(VLOOKUP($A41,BASIC_TAB!$C$11:$AU$151,38,0)="*",0,VLOOKUP($A41,BASIC_TAB!$C$11:$AU$151,38,0)))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VLOOKUP(LARGE(BASIC_TAB!$A$11:$A$151,ROW(A42)-5),BASIC_TAB!$A$11:$C$151,3,0)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0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IF(AND(VLOOKUP($A42,BASIC_TAB!$C$11:$AU$151,8,0)="",VLOOKUP($A42,BASIC_TAB!$C$11:$AU$151,9,0)=""),"",IF(VLOOKUP($A42,BASIC_TAB!$C$11:$AU$151,35,0)="*",0,VLOOKUP($A42,BASIC_TAB!$C$11:$AU$151,35,0)))</f>
        <v/>
      </c>
      <c r="P42" s="111" t="str">
        <f>IF(AND(VLOOKUP($A42,BASIC_TAB!$C$11:$AU$151,8,0)="",VLOOKUP($A42,BASIC_TAB!$C$11:$AU$151,9,0)=""),"",IF(VLOOKUP($A42,BASIC_TAB!$C$11:$AU$151,36,0)="*",0,VLOOKUP($A42,BASIC_TAB!$C$11:$AU$151,36,0)))</f>
        <v/>
      </c>
      <c r="Q42" s="111" t="str">
        <f>IF(AND(VLOOKUP($A42,BASIC_TAB!$C$11:$AU$151,8,0)="",VLOOKUP($A42,BASIC_TAB!$C$11:$AU$151,9,0)=""),"",IF(VLOOKUP($A42,BASIC_TAB!$C$11:$AU$151,37,0)="*",0,VLOOKUP($A42,BASIC_TAB!$C$11:$AU$151,37,0)))</f>
        <v/>
      </c>
      <c r="R42" s="111" t="str">
        <f>IF(AND(VLOOKUP($A42,BASIC_TAB!$C$11:$AU$151,8,0)="",VLOOKUP($A42,BASIC_TAB!$C$11:$AU$151,9,0)=""),"",IF(VLOOKUP($A42,BASIC_TAB!$C$11:$AU$151,38,0)="*",0,VLOOKUP($A42,BASIC_TAB!$C$11:$AU$151,38,0)))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VLOOKUP(LARGE(BASIC_TAB!$A$11:$A$151,ROW(A43)-5),BASIC_TAB!$A$11:$C$151,3,0)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0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IF(AND(VLOOKUP($A43,BASIC_TAB!$C$11:$AU$151,8,0)="",VLOOKUP($A43,BASIC_TAB!$C$11:$AU$151,9,0)=""),"",IF(VLOOKUP($A43,BASIC_TAB!$C$11:$AU$151,35,0)="*",0,VLOOKUP($A43,BASIC_TAB!$C$11:$AU$151,35,0)))</f>
        <v/>
      </c>
      <c r="P43" s="111" t="str">
        <f>IF(AND(VLOOKUP($A43,BASIC_TAB!$C$11:$AU$151,8,0)="",VLOOKUP($A43,BASIC_TAB!$C$11:$AU$151,9,0)=""),"",IF(VLOOKUP($A43,BASIC_TAB!$C$11:$AU$151,36,0)="*",0,VLOOKUP($A43,BASIC_TAB!$C$11:$AU$151,36,0)))</f>
        <v/>
      </c>
      <c r="Q43" s="111" t="str">
        <f>IF(AND(VLOOKUP($A43,BASIC_TAB!$C$11:$AU$151,8,0)="",VLOOKUP($A43,BASIC_TAB!$C$11:$AU$151,9,0)=""),"",IF(VLOOKUP($A43,BASIC_TAB!$C$11:$AU$151,37,0)="*",0,VLOOKUP($A43,BASIC_TAB!$C$11:$AU$151,37,0)))</f>
        <v/>
      </c>
      <c r="R43" s="111" t="str">
        <f>IF(AND(VLOOKUP($A43,BASIC_TAB!$C$11:$AU$151,8,0)="",VLOOKUP($A43,BASIC_TAB!$C$11:$AU$151,9,0)=""),"",IF(VLOOKUP($A43,BASIC_TAB!$C$11:$AU$151,38,0)="*",0,VLOOKUP($A43,BASIC_TAB!$C$11:$AU$151,38,0)))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VLOOKUP(LARGE(BASIC_TAB!$A$11:$A$151,ROW(A44)-5),BASIC_TAB!$A$11:$C$151,3,0)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0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IF(AND(VLOOKUP($A44,BASIC_TAB!$C$11:$AU$151,8,0)="",VLOOKUP($A44,BASIC_TAB!$C$11:$AU$151,9,0)=""),"",IF(VLOOKUP($A44,BASIC_TAB!$C$11:$AU$151,35,0)="*",0,VLOOKUP($A44,BASIC_TAB!$C$11:$AU$151,35,0)))</f>
        <v/>
      </c>
      <c r="P44" s="111" t="str">
        <f>IF(AND(VLOOKUP($A44,BASIC_TAB!$C$11:$AU$151,8,0)="",VLOOKUP($A44,BASIC_TAB!$C$11:$AU$151,9,0)=""),"",IF(VLOOKUP($A44,BASIC_TAB!$C$11:$AU$151,36,0)="*",0,VLOOKUP($A44,BASIC_TAB!$C$11:$AU$151,36,0)))</f>
        <v/>
      </c>
      <c r="Q44" s="111" t="str">
        <f>IF(AND(VLOOKUP($A44,BASIC_TAB!$C$11:$AU$151,8,0)="",VLOOKUP($A44,BASIC_TAB!$C$11:$AU$151,9,0)=""),"",IF(VLOOKUP($A44,BASIC_TAB!$C$11:$AU$151,37,0)="*",0,VLOOKUP($A44,BASIC_TAB!$C$11:$AU$151,37,0)))</f>
        <v/>
      </c>
      <c r="R44" s="111" t="str">
        <f>IF(AND(VLOOKUP($A44,BASIC_TAB!$C$11:$AU$151,8,0)="",VLOOKUP($A44,BASIC_TAB!$C$11:$AU$151,9,0)=""),"",IF(VLOOKUP($A44,BASIC_TAB!$C$11:$AU$151,38,0)="*",0,VLOOKUP($A44,BASIC_TAB!$C$11:$AU$151,38,0)))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VLOOKUP(LARGE(BASIC_TAB!$A$11:$A$151,ROW(A45)-5),BASIC_TAB!$A$11:$C$151,3,0)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IF(AND(VLOOKUP($A45,BASIC_TAB!$C$11:$AU$151,8,0)="",VLOOKUP($A45,BASIC_TAB!$C$11:$AU$151,9,0)=""),"",IF(VLOOKUP($A45,BASIC_TAB!$C$11:$AU$151,35,0)="*",0,VLOOKUP($A45,BASIC_TAB!$C$11:$AU$151,35,0)))</f>
        <v/>
      </c>
      <c r="P45" s="111" t="str">
        <f>IF(AND(VLOOKUP($A45,BASIC_TAB!$C$11:$AU$151,8,0)="",VLOOKUP($A45,BASIC_TAB!$C$11:$AU$151,9,0)=""),"",IF(VLOOKUP($A45,BASIC_TAB!$C$11:$AU$151,36,0)="*",0,VLOOKUP($A45,BASIC_TAB!$C$11:$AU$151,36,0)))</f>
        <v/>
      </c>
      <c r="Q45" s="111" t="str">
        <f>IF(AND(VLOOKUP($A45,BASIC_TAB!$C$11:$AU$151,8,0)="",VLOOKUP($A45,BASIC_TAB!$C$11:$AU$151,9,0)=""),"",IF(VLOOKUP($A45,BASIC_TAB!$C$11:$AU$151,37,0)="*",0,VLOOKUP($A45,BASIC_TAB!$C$11:$AU$151,37,0)))</f>
        <v/>
      </c>
      <c r="R45" s="111" t="str">
        <f>IF(AND(VLOOKUP($A45,BASIC_TAB!$C$11:$AU$151,8,0)="",VLOOKUP($A45,BASIC_TAB!$C$11:$AU$151,9,0)=""),"",IF(VLOOKUP($A45,BASIC_TAB!$C$11:$AU$151,38,0)="*",0,VLOOKUP($A45,BASIC_TAB!$C$11:$AU$151,38,0)))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VLOOKUP(LARGE(BASIC_TAB!$A$11:$A$151,ROW(A46)-5),BASIC_TAB!$A$11:$C$151,3,0)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IF(AND(VLOOKUP($A46,BASIC_TAB!$C$11:$AU$151,8,0)="",VLOOKUP($A46,BASIC_TAB!$C$11:$AU$151,9,0)=""),"",IF(VLOOKUP($A46,BASIC_TAB!$C$11:$AU$151,35,0)="*",0,VLOOKUP($A46,BASIC_TAB!$C$11:$AU$151,35,0)))</f>
        <v/>
      </c>
      <c r="P46" s="111" t="str">
        <f>IF(AND(VLOOKUP($A46,BASIC_TAB!$C$11:$AU$151,8,0)="",VLOOKUP($A46,BASIC_TAB!$C$11:$AU$151,9,0)=""),"",IF(VLOOKUP($A46,BASIC_TAB!$C$11:$AU$151,36,0)="*",0,VLOOKUP($A46,BASIC_TAB!$C$11:$AU$151,36,0)))</f>
        <v/>
      </c>
      <c r="Q46" s="111" t="str">
        <f>IF(AND(VLOOKUP($A46,BASIC_TAB!$C$11:$AU$151,8,0)="",VLOOKUP($A46,BASIC_TAB!$C$11:$AU$151,9,0)=""),"",IF(VLOOKUP($A46,BASIC_TAB!$C$11:$AU$151,37,0)="*",0,VLOOKUP($A46,BASIC_TAB!$C$11:$AU$151,37,0)))</f>
        <v/>
      </c>
      <c r="R46" s="111" t="str">
        <f>IF(AND(VLOOKUP($A46,BASIC_TAB!$C$11:$AU$151,8,0)="",VLOOKUP($A46,BASIC_TAB!$C$11:$AU$151,9,0)=""),"",IF(VLOOKUP($A46,BASIC_TAB!$C$11:$AU$151,38,0)="*",0,VLOOKUP($A46,BASIC_TAB!$C$11:$AU$151,38,0)))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VLOOKUP(LARGE(BASIC_TAB!$A$11:$A$151,ROW(A47)-5),BASIC_TAB!$A$11:$C$151,3,0)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IF(AND(VLOOKUP($A47,BASIC_TAB!$C$11:$AU$151,8,0)="",VLOOKUP($A47,BASIC_TAB!$C$11:$AU$151,9,0)=""),"",IF(VLOOKUP($A47,BASIC_TAB!$C$11:$AU$151,35,0)="*",0,VLOOKUP($A47,BASIC_TAB!$C$11:$AU$151,35,0)))</f>
        <v/>
      </c>
      <c r="P47" s="111" t="str">
        <f>IF(AND(VLOOKUP($A47,BASIC_TAB!$C$11:$AU$151,8,0)="",VLOOKUP($A47,BASIC_TAB!$C$11:$AU$151,9,0)=""),"",IF(VLOOKUP($A47,BASIC_TAB!$C$11:$AU$151,36,0)="*",0,VLOOKUP($A47,BASIC_TAB!$C$11:$AU$151,36,0)))</f>
        <v/>
      </c>
      <c r="Q47" s="111" t="str">
        <f>IF(AND(VLOOKUP($A47,BASIC_TAB!$C$11:$AU$151,8,0)="",VLOOKUP($A47,BASIC_TAB!$C$11:$AU$151,9,0)=""),"",IF(VLOOKUP($A47,BASIC_TAB!$C$11:$AU$151,37,0)="*",0,VLOOKUP($A47,BASIC_TAB!$C$11:$AU$151,37,0)))</f>
        <v/>
      </c>
      <c r="R47" s="111" t="str">
        <f>IF(AND(VLOOKUP($A47,BASIC_TAB!$C$11:$AU$151,8,0)="",VLOOKUP($A47,BASIC_TAB!$C$11:$AU$151,9,0)=""),"",IF(VLOOKUP($A47,BASIC_TAB!$C$11:$AU$151,38,0)="*",0,VLOOKUP($A47,BASIC_TAB!$C$11:$AU$151,38,0)))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VLOOKUP(LARGE(BASIC_TAB!$A$11:$A$151,ROW(A48)-5),BASIC_TAB!$A$11:$C$151,3,0)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IF(AND(VLOOKUP($A48,BASIC_TAB!$C$11:$AU$151,8,0)="",VLOOKUP($A48,BASIC_TAB!$C$11:$AU$151,9,0)=""),"",IF(VLOOKUP($A48,BASIC_TAB!$C$11:$AU$151,35,0)="*",0,VLOOKUP($A48,BASIC_TAB!$C$11:$AU$151,35,0)))</f>
        <v/>
      </c>
      <c r="P48" s="111" t="str">
        <f>IF(AND(VLOOKUP($A48,BASIC_TAB!$C$11:$AU$151,8,0)="",VLOOKUP($A48,BASIC_TAB!$C$11:$AU$151,9,0)=""),"",IF(VLOOKUP($A48,BASIC_TAB!$C$11:$AU$151,36,0)="*",0,VLOOKUP($A48,BASIC_TAB!$C$11:$AU$151,36,0)))</f>
        <v/>
      </c>
      <c r="Q48" s="111" t="str">
        <f>IF(AND(VLOOKUP($A48,BASIC_TAB!$C$11:$AU$151,8,0)="",VLOOKUP($A48,BASIC_TAB!$C$11:$AU$151,9,0)=""),"",IF(VLOOKUP($A48,BASIC_TAB!$C$11:$AU$151,37,0)="*",0,VLOOKUP($A48,BASIC_TAB!$C$11:$AU$151,37,0)))</f>
        <v/>
      </c>
      <c r="R48" s="111" t="str">
        <f>IF(AND(VLOOKUP($A48,BASIC_TAB!$C$11:$AU$151,8,0)="",VLOOKUP($A48,BASIC_TAB!$C$11:$AU$151,9,0)=""),"",IF(VLOOKUP($A48,BASIC_TAB!$C$11:$AU$151,38,0)="*",0,VLOOKUP($A48,BASIC_TAB!$C$11:$AU$151,38,0)))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VLOOKUP(LARGE(BASIC_TAB!$A$11:$A$151,ROW(A49)-5),BASIC_TAB!$A$11:$C$151,3,0)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IF(AND(VLOOKUP($A49,BASIC_TAB!$C$11:$AU$151,8,0)="",VLOOKUP($A49,BASIC_TAB!$C$11:$AU$151,9,0)=""),"",IF(VLOOKUP($A49,BASIC_TAB!$C$11:$AU$151,35,0)="*",0,VLOOKUP($A49,BASIC_TAB!$C$11:$AU$151,35,0)))</f>
        <v/>
      </c>
      <c r="P49" s="111" t="str">
        <f>IF(AND(VLOOKUP($A49,BASIC_TAB!$C$11:$AU$151,8,0)="",VLOOKUP($A49,BASIC_TAB!$C$11:$AU$151,9,0)=""),"",IF(VLOOKUP($A49,BASIC_TAB!$C$11:$AU$151,36,0)="*",0,VLOOKUP($A49,BASIC_TAB!$C$11:$AU$151,36,0)))</f>
        <v/>
      </c>
      <c r="Q49" s="111" t="str">
        <f>IF(AND(VLOOKUP($A49,BASIC_TAB!$C$11:$AU$151,8,0)="",VLOOKUP($A49,BASIC_TAB!$C$11:$AU$151,9,0)=""),"",IF(VLOOKUP($A49,BASIC_TAB!$C$11:$AU$151,37,0)="*",0,VLOOKUP($A49,BASIC_TAB!$C$11:$AU$151,37,0)))</f>
        <v/>
      </c>
      <c r="R49" s="111" t="str">
        <f>IF(AND(VLOOKUP($A49,BASIC_TAB!$C$11:$AU$151,8,0)="",VLOOKUP($A49,BASIC_TAB!$C$11:$AU$151,9,0)=""),"",IF(VLOOKUP($A49,BASIC_TAB!$C$11:$AU$151,38,0)="*",0,VLOOKUP($A49,BASIC_TAB!$C$11:$AU$151,38,0)))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VLOOKUP(LARGE(BASIC_TAB!$A$11:$A$151,ROW(A50)-5),BASIC_TAB!$A$11:$C$151,3,0)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IF(AND(VLOOKUP($A50,BASIC_TAB!$C$11:$AU$151,8,0)="",VLOOKUP($A50,BASIC_TAB!$C$11:$AU$151,9,0)=""),"",IF(VLOOKUP($A50,BASIC_TAB!$C$11:$AU$151,35,0)="*",0,VLOOKUP($A50,BASIC_TAB!$C$11:$AU$151,35,0)))</f>
        <v/>
      </c>
      <c r="P50" s="111" t="str">
        <f>IF(AND(VLOOKUP($A50,BASIC_TAB!$C$11:$AU$151,8,0)="",VLOOKUP($A50,BASIC_TAB!$C$11:$AU$151,9,0)=""),"",IF(VLOOKUP($A50,BASIC_TAB!$C$11:$AU$151,36,0)="*",0,VLOOKUP($A50,BASIC_TAB!$C$11:$AU$151,36,0)))</f>
        <v/>
      </c>
      <c r="Q50" s="111" t="str">
        <f>IF(AND(VLOOKUP($A50,BASIC_TAB!$C$11:$AU$151,8,0)="",VLOOKUP($A50,BASIC_TAB!$C$11:$AU$151,9,0)=""),"",IF(VLOOKUP($A50,BASIC_TAB!$C$11:$AU$151,37,0)="*",0,VLOOKUP($A50,BASIC_TAB!$C$11:$AU$151,37,0)))</f>
        <v/>
      </c>
      <c r="R50" s="111" t="str">
        <f>IF(AND(VLOOKUP($A50,BASIC_TAB!$C$11:$AU$151,8,0)="",VLOOKUP($A50,BASIC_TAB!$C$11:$AU$151,9,0)=""),"",IF(VLOOKUP($A50,BASIC_TAB!$C$11:$AU$151,38,0)="*",0,VLOOKUP($A50,BASIC_TAB!$C$11:$AU$151,38,0)))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VLOOKUP(LARGE(BASIC_TAB!$A$11:$A$151,ROW(A51)-5),BASIC_TAB!$A$11:$C$151,3,0)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IF(AND(VLOOKUP($A51,BASIC_TAB!$C$11:$AU$151,8,0)="",VLOOKUP($A51,BASIC_TAB!$C$11:$AU$151,9,0)=""),"",IF(VLOOKUP($A51,BASIC_TAB!$C$11:$AU$151,35,0)="*",0,VLOOKUP($A51,BASIC_TAB!$C$11:$AU$151,35,0)))</f>
        <v/>
      </c>
      <c r="P51" s="111" t="str">
        <f>IF(AND(VLOOKUP($A51,BASIC_TAB!$C$11:$AU$151,8,0)="",VLOOKUP($A51,BASIC_TAB!$C$11:$AU$151,9,0)=""),"",IF(VLOOKUP($A51,BASIC_TAB!$C$11:$AU$151,36,0)="*",0,VLOOKUP($A51,BASIC_TAB!$C$11:$AU$151,36,0)))</f>
        <v/>
      </c>
      <c r="Q51" s="111" t="str">
        <f>IF(AND(VLOOKUP($A51,BASIC_TAB!$C$11:$AU$151,8,0)="",VLOOKUP($A51,BASIC_TAB!$C$11:$AU$151,9,0)=""),"",IF(VLOOKUP($A51,BASIC_TAB!$C$11:$AU$151,37,0)="*",0,VLOOKUP($A51,BASIC_TAB!$C$11:$AU$151,37,0)))</f>
        <v/>
      </c>
      <c r="R51" s="111" t="str">
        <f>IF(AND(VLOOKUP($A51,BASIC_TAB!$C$11:$AU$151,8,0)="",VLOOKUP($A51,BASIC_TAB!$C$11:$AU$151,9,0)=""),"",IF(VLOOKUP($A51,BASIC_TAB!$C$11:$AU$151,38,0)="*",0,VLOOKUP($A51,BASIC_TAB!$C$11:$AU$151,38,0)))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VLOOKUP(LARGE(BASIC_TAB!$A$11:$A$151,ROW(A52)-5),BASIC_TAB!$A$11:$C$151,3,0)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IF(AND(VLOOKUP($A52,BASIC_TAB!$C$11:$AU$151,8,0)="",VLOOKUP($A52,BASIC_TAB!$C$11:$AU$151,9,0)=""),"",IF(VLOOKUP($A52,BASIC_TAB!$C$11:$AU$151,35,0)="*",0,VLOOKUP($A52,BASIC_TAB!$C$11:$AU$151,35,0)))</f>
        <v/>
      </c>
      <c r="P52" s="111" t="str">
        <f>IF(AND(VLOOKUP($A52,BASIC_TAB!$C$11:$AU$151,8,0)="",VLOOKUP($A52,BASIC_TAB!$C$11:$AU$151,9,0)=""),"",IF(VLOOKUP($A52,BASIC_TAB!$C$11:$AU$151,36,0)="*",0,VLOOKUP($A52,BASIC_TAB!$C$11:$AU$151,36,0)))</f>
        <v/>
      </c>
      <c r="Q52" s="111" t="str">
        <f>IF(AND(VLOOKUP($A52,BASIC_TAB!$C$11:$AU$151,8,0)="",VLOOKUP($A52,BASIC_TAB!$C$11:$AU$151,9,0)=""),"",IF(VLOOKUP($A52,BASIC_TAB!$C$11:$AU$151,37,0)="*",0,VLOOKUP($A52,BASIC_TAB!$C$11:$AU$151,37,0)))</f>
        <v/>
      </c>
      <c r="R52" s="111" t="str">
        <f>IF(AND(VLOOKUP($A52,BASIC_TAB!$C$11:$AU$151,8,0)="",VLOOKUP($A52,BASIC_TAB!$C$11:$AU$151,9,0)=""),"",IF(VLOOKUP($A52,BASIC_TAB!$C$11:$AU$151,38,0)="*",0,VLOOKUP($A52,BASIC_TAB!$C$11:$AU$151,38,0)))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VLOOKUP(LARGE(BASIC_TAB!$A$11:$A$151,ROW(A53)-5),BASIC_TAB!$A$11:$C$151,3,0)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IF(AND(VLOOKUP($A53,BASIC_TAB!$C$11:$AU$151,8,0)="",VLOOKUP($A53,BASIC_TAB!$C$11:$AU$151,9,0)=""),"",IF(VLOOKUP($A53,BASIC_TAB!$C$11:$AU$151,35,0)="*",0,VLOOKUP($A53,BASIC_TAB!$C$11:$AU$151,35,0)))</f>
        <v/>
      </c>
      <c r="P53" s="111" t="str">
        <f>IF(AND(VLOOKUP($A53,BASIC_TAB!$C$11:$AU$151,8,0)="",VLOOKUP($A53,BASIC_TAB!$C$11:$AU$151,9,0)=""),"",IF(VLOOKUP($A53,BASIC_TAB!$C$11:$AU$151,36,0)="*",0,VLOOKUP($A53,BASIC_TAB!$C$11:$AU$151,36,0)))</f>
        <v/>
      </c>
      <c r="Q53" s="111" t="str">
        <f>IF(AND(VLOOKUP($A53,BASIC_TAB!$C$11:$AU$151,8,0)="",VLOOKUP($A53,BASIC_TAB!$C$11:$AU$151,9,0)=""),"",IF(VLOOKUP($A53,BASIC_TAB!$C$11:$AU$151,37,0)="*",0,VLOOKUP($A53,BASIC_TAB!$C$11:$AU$151,37,0)))</f>
        <v/>
      </c>
      <c r="R53" s="111" t="str">
        <f>IF(AND(VLOOKUP($A53,BASIC_TAB!$C$11:$AU$151,8,0)="",VLOOKUP($A53,BASIC_TAB!$C$11:$AU$151,9,0)=""),"",IF(VLOOKUP($A53,BASIC_TAB!$C$11:$AU$151,38,0)="*",0,VLOOKUP($A53,BASIC_TAB!$C$11:$AU$151,38,0)))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VLOOKUP(LARGE(BASIC_TAB!$A$11:$A$151,ROW(A54)-5),BASIC_TAB!$A$11:$C$151,3,0)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IF(AND(VLOOKUP($A54,BASIC_TAB!$C$11:$AU$151,8,0)="",VLOOKUP($A54,BASIC_TAB!$C$11:$AU$151,9,0)=""),"",IF(VLOOKUP($A54,BASIC_TAB!$C$11:$AU$151,35,0)="*",0,VLOOKUP($A54,BASIC_TAB!$C$11:$AU$151,35,0)))</f>
        <v/>
      </c>
      <c r="P54" s="111" t="str">
        <f>IF(AND(VLOOKUP($A54,BASIC_TAB!$C$11:$AU$151,8,0)="",VLOOKUP($A54,BASIC_TAB!$C$11:$AU$151,9,0)=""),"",IF(VLOOKUP($A54,BASIC_TAB!$C$11:$AU$151,36,0)="*",0,VLOOKUP($A54,BASIC_TAB!$C$11:$AU$151,36,0)))</f>
        <v/>
      </c>
      <c r="Q54" s="111" t="str">
        <f>IF(AND(VLOOKUP($A54,BASIC_TAB!$C$11:$AU$151,8,0)="",VLOOKUP($A54,BASIC_TAB!$C$11:$AU$151,9,0)=""),"",IF(VLOOKUP($A54,BASIC_TAB!$C$11:$AU$151,37,0)="*",0,VLOOKUP($A54,BASIC_TAB!$C$11:$AU$151,37,0)))</f>
        <v/>
      </c>
      <c r="R54" s="111" t="str">
        <f>IF(AND(VLOOKUP($A54,BASIC_TAB!$C$11:$AU$151,8,0)="",VLOOKUP($A54,BASIC_TAB!$C$11:$AU$151,9,0)=""),"",IF(VLOOKUP($A54,BASIC_TAB!$C$11:$AU$151,38,0)="*",0,VLOOKUP($A54,BASIC_TAB!$C$11:$AU$151,38,0)))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VLOOKUP(LARGE(BASIC_TAB!$A$11:$A$151,ROW(A55)-5),BASIC_TAB!$A$11:$C$151,3,0)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IF(AND(VLOOKUP($A55,BASIC_TAB!$C$11:$AU$151,8,0)="",VLOOKUP($A55,BASIC_TAB!$C$11:$AU$151,9,0)=""),"",IF(VLOOKUP($A55,BASIC_TAB!$C$11:$AU$151,35,0)="*",0,VLOOKUP($A55,BASIC_TAB!$C$11:$AU$151,35,0)))</f>
        <v/>
      </c>
      <c r="P55" s="111" t="str">
        <f>IF(AND(VLOOKUP($A55,BASIC_TAB!$C$11:$AU$151,8,0)="",VLOOKUP($A55,BASIC_TAB!$C$11:$AU$151,9,0)=""),"",IF(VLOOKUP($A55,BASIC_TAB!$C$11:$AU$151,36,0)="*",0,VLOOKUP($A55,BASIC_TAB!$C$11:$AU$151,36,0)))</f>
        <v/>
      </c>
      <c r="Q55" s="111" t="str">
        <f>IF(AND(VLOOKUP($A55,BASIC_TAB!$C$11:$AU$151,8,0)="",VLOOKUP($A55,BASIC_TAB!$C$11:$AU$151,9,0)=""),"",IF(VLOOKUP($A55,BASIC_TAB!$C$11:$AU$151,37,0)="*",0,VLOOKUP($A55,BASIC_TAB!$C$11:$AU$151,37,0)))</f>
        <v/>
      </c>
      <c r="R55" s="111" t="str">
        <f>IF(AND(VLOOKUP($A55,BASIC_TAB!$C$11:$AU$151,8,0)="",VLOOKUP($A55,BASIC_TAB!$C$11:$AU$151,9,0)=""),"",IF(VLOOKUP($A55,BASIC_TAB!$C$11:$AU$151,38,0)="*",0,VLOOKUP($A55,BASIC_TAB!$C$11:$AU$151,38,0)))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VLOOKUP(LARGE(BASIC_TAB!$A$11:$A$151,ROW(A56)-5),BASIC_TAB!$A$11:$C$151,3,0)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IF(AND(VLOOKUP($A56,BASIC_TAB!$C$11:$AU$151,8,0)="",VLOOKUP($A56,BASIC_TAB!$C$11:$AU$151,9,0)=""),"",IF(VLOOKUP($A56,BASIC_TAB!$C$11:$AU$151,35,0)="*",0,VLOOKUP($A56,BASIC_TAB!$C$11:$AU$151,35,0)))</f>
        <v/>
      </c>
      <c r="P56" s="111" t="str">
        <f>IF(AND(VLOOKUP($A56,BASIC_TAB!$C$11:$AU$151,8,0)="",VLOOKUP($A56,BASIC_TAB!$C$11:$AU$151,9,0)=""),"",IF(VLOOKUP($A56,BASIC_TAB!$C$11:$AU$151,36,0)="*",0,VLOOKUP($A56,BASIC_TAB!$C$11:$AU$151,36,0)))</f>
        <v/>
      </c>
      <c r="Q56" s="111" t="str">
        <f>IF(AND(VLOOKUP($A56,BASIC_TAB!$C$11:$AU$151,8,0)="",VLOOKUP($A56,BASIC_TAB!$C$11:$AU$151,9,0)=""),"",IF(VLOOKUP($A56,BASIC_TAB!$C$11:$AU$151,37,0)="*",0,VLOOKUP($A56,BASIC_TAB!$C$11:$AU$151,37,0)))</f>
        <v/>
      </c>
      <c r="R56" s="111" t="str">
        <f>IF(AND(VLOOKUP($A56,BASIC_TAB!$C$11:$AU$151,8,0)="",VLOOKUP($A56,BASIC_TAB!$C$11:$AU$151,9,0)=""),"",IF(VLOOKUP($A56,BASIC_TAB!$C$11:$AU$151,38,0)="*",0,VLOOKUP($A56,BASIC_TAB!$C$11:$AU$151,38,0)))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VLOOKUP(LARGE(BASIC_TAB!$A$11:$A$151,ROW(A57)-5),BASIC_TAB!$A$11:$C$151,3,0)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IF(AND(VLOOKUP($A57,BASIC_TAB!$C$11:$AU$151,8,0)="",VLOOKUP($A57,BASIC_TAB!$C$11:$AU$151,9,0)=""),"",IF(VLOOKUP($A57,BASIC_TAB!$C$11:$AU$151,35,0)="*",0,VLOOKUP($A57,BASIC_TAB!$C$11:$AU$151,35,0)))</f>
        <v/>
      </c>
      <c r="P57" s="111" t="str">
        <f>IF(AND(VLOOKUP($A57,BASIC_TAB!$C$11:$AU$151,8,0)="",VLOOKUP($A57,BASIC_TAB!$C$11:$AU$151,9,0)=""),"",IF(VLOOKUP($A57,BASIC_TAB!$C$11:$AU$151,36,0)="*",0,VLOOKUP($A57,BASIC_TAB!$C$11:$AU$151,36,0)))</f>
        <v/>
      </c>
      <c r="Q57" s="111" t="str">
        <f>IF(AND(VLOOKUP($A57,BASIC_TAB!$C$11:$AU$151,8,0)="",VLOOKUP($A57,BASIC_TAB!$C$11:$AU$151,9,0)=""),"",IF(VLOOKUP($A57,BASIC_TAB!$C$11:$AU$151,37,0)="*",0,VLOOKUP($A57,BASIC_TAB!$C$11:$AU$151,37,0)))</f>
        <v/>
      </c>
      <c r="R57" s="111" t="str">
        <f>IF(AND(VLOOKUP($A57,BASIC_TAB!$C$11:$AU$151,8,0)="",VLOOKUP($A57,BASIC_TAB!$C$11:$AU$151,9,0)=""),"",IF(VLOOKUP($A57,BASIC_TAB!$C$11:$AU$151,38,0)="*",0,VLOOKUP($A57,BASIC_TAB!$C$11:$AU$151,38,0)))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VLOOKUP(LARGE(BASIC_TAB!$A$11:$A$151,ROW(A58)-5),BASIC_TAB!$A$11:$C$151,3,0)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IF(AND(VLOOKUP($A58,BASIC_TAB!$C$11:$AU$151,8,0)="",VLOOKUP($A58,BASIC_TAB!$C$11:$AU$151,9,0)=""),"",IF(VLOOKUP($A58,BASIC_TAB!$C$11:$AU$151,35,0)="*",0,VLOOKUP($A58,BASIC_TAB!$C$11:$AU$151,35,0)))</f>
        <v/>
      </c>
      <c r="P58" s="111" t="str">
        <f>IF(AND(VLOOKUP($A58,BASIC_TAB!$C$11:$AU$151,8,0)="",VLOOKUP($A58,BASIC_TAB!$C$11:$AU$151,9,0)=""),"",IF(VLOOKUP($A58,BASIC_TAB!$C$11:$AU$151,36,0)="*",0,VLOOKUP($A58,BASIC_TAB!$C$11:$AU$151,36,0)))</f>
        <v/>
      </c>
      <c r="Q58" s="111" t="str">
        <f>IF(AND(VLOOKUP($A58,BASIC_TAB!$C$11:$AU$151,8,0)="",VLOOKUP($A58,BASIC_TAB!$C$11:$AU$151,9,0)=""),"",IF(VLOOKUP($A58,BASIC_TAB!$C$11:$AU$151,37,0)="*",0,VLOOKUP($A58,BASIC_TAB!$C$11:$AU$151,37,0)))</f>
        <v/>
      </c>
      <c r="R58" s="111" t="str">
        <f>IF(AND(VLOOKUP($A58,BASIC_TAB!$C$11:$AU$151,8,0)="",VLOOKUP($A58,BASIC_TAB!$C$11:$AU$151,9,0)=""),"",IF(VLOOKUP($A58,BASIC_TAB!$C$11:$AU$151,38,0)="*",0,VLOOKUP($A58,BASIC_TAB!$C$11:$AU$151,38,0)))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VLOOKUP(LARGE(BASIC_TAB!$A$11:$A$151,ROW(A59)-5),BASIC_TAB!$A$11:$C$151,3,0)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IF(AND(VLOOKUP($A59,BASIC_TAB!$C$11:$AU$151,8,0)="",VLOOKUP($A59,BASIC_TAB!$C$11:$AU$151,9,0)=""),"",IF(VLOOKUP($A59,BASIC_TAB!$C$11:$AU$151,35,0)="*",0,VLOOKUP($A59,BASIC_TAB!$C$11:$AU$151,35,0)))</f>
        <v/>
      </c>
      <c r="P59" s="111" t="str">
        <f>IF(AND(VLOOKUP($A59,BASIC_TAB!$C$11:$AU$151,8,0)="",VLOOKUP($A59,BASIC_TAB!$C$11:$AU$151,9,0)=""),"",IF(VLOOKUP($A59,BASIC_TAB!$C$11:$AU$151,36,0)="*",0,VLOOKUP($A59,BASIC_TAB!$C$11:$AU$151,36,0)))</f>
        <v/>
      </c>
      <c r="Q59" s="111" t="str">
        <f>IF(AND(VLOOKUP($A59,BASIC_TAB!$C$11:$AU$151,8,0)="",VLOOKUP($A59,BASIC_TAB!$C$11:$AU$151,9,0)=""),"",IF(VLOOKUP($A59,BASIC_TAB!$C$11:$AU$151,37,0)="*",0,VLOOKUP($A59,BASIC_TAB!$C$11:$AU$151,37,0)))</f>
        <v/>
      </c>
      <c r="R59" s="111" t="str">
        <f>IF(AND(VLOOKUP($A59,BASIC_TAB!$C$11:$AU$151,8,0)="",VLOOKUP($A59,BASIC_TAB!$C$11:$AU$151,9,0)=""),"",IF(VLOOKUP($A59,BASIC_TAB!$C$11:$AU$151,38,0)="*",0,VLOOKUP($A59,BASIC_TAB!$C$11:$AU$151,38,0)))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VLOOKUP(LARGE(BASIC_TAB!$A$11:$A$151,ROW(A60)-5),BASIC_TAB!$A$11:$C$151,3,0)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IF(AND(VLOOKUP($A60,BASIC_TAB!$C$11:$AU$151,8,0)="",VLOOKUP($A60,BASIC_TAB!$C$11:$AU$151,9,0)=""),"",IF(VLOOKUP($A60,BASIC_TAB!$C$11:$AU$151,35,0)="*",0,VLOOKUP($A60,BASIC_TAB!$C$11:$AU$151,35,0)))</f>
        <v/>
      </c>
      <c r="P60" s="111" t="str">
        <f>IF(AND(VLOOKUP($A60,BASIC_TAB!$C$11:$AU$151,8,0)="",VLOOKUP($A60,BASIC_TAB!$C$11:$AU$151,9,0)=""),"",IF(VLOOKUP($A60,BASIC_TAB!$C$11:$AU$151,36,0)="*",0,VLOOKUP($A60,BASIC_TAB!$C$11:$AU$151,36,0)))</f>
        <v/>
      </c>
      <c r="Q60" s="111" t="str">
        <f>IF(AND(VLOOKUP($A60,BASIC_TAB!$C$11:$AU$151,8,0)="",VLOOKUP($A60,BASIC_TAB!$C$11:$AU$151,9,0)=""),"",IF(VLOOKUP($A60,BASIC_TAB!$C$11:$AU$151,37,0)="*",0,VLOOKUP($A60,BASIC_TAB!$C$11:$AU$151,37,0)))</f>
        <v/>
      </c>
      <c r="R60" s="111" t="str">
        <f>IF(AND(VLOOKUP($A60,BASIC_TAB!$C$11:$AU$151,8,0)="",VLOOKUP($A60,BASIC_TAB!$C$11:$AU$151,9,0)=""),"",IF(VLOOKUP($A60,BASIC_TAB!$C$11:$AU$151,38,0)="*",0,VLOOKUP($A60,BASIC_TAB!$C$11:$AU$151,38,0)))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VLOOKUP(LARGE(BASIC_TAB!$A$11:$A$151,ROW(A61)-5),BASIC_TAB!$A$11:$C$151,3,0)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0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IF(AND(VLOOKUP($A61,BASIC_TAB!$C$11:$AU$151,8,0)="",VLOOKUP($A61,BASIC_TAB!$C$11:$AU$151,9,0)=""),"",IF(VLOOKUP($A61,BASIC_TAB!$C$11:$AU$151,35,0)="*",0,VLOOKUP($A61,BASIC_TAB!$C$11:$AU$151,35,0)))</f>
        <v/>
      </c>
      <c r="P61" s="111" t="str">
        <f>IF(AND(VLOOKUP($A61,BASIC_TAB!$C$11:$AU$151,8,0)="",VLOOKUP($A61,BASIC_TAB!$C$11:$AU$151,9,0)=""),"",IF(VLOOKUP($A61,BASIC_TAB!$C$11:$AU$151,36,0)="*",0,VLOOKUP($A61,BASIC_TAB!$C$11:$AU$151,36,0)))</f>
        <v/>
      </c>
      <c r="Q61" s="111" t="str">
        <f>IF(AND(VLOOKUP($A61,BASIC_TAB!$C$11:$AU$151,8,0)="",VLOOKUP($A61,BASIC_TAB!$C$11:$AU$151,9,0)=""),"",IF(VLOOKUP($A61,BASIC_TAB!$C$11:$AU$151,37,0)="*",0,VLOOKUP($A61,BASIC_TAB!$C$11:$AU$151,37,0)))</f>
        <v/>
      </c>
      <c r="R61" s="111" t="str">
        <f>IF(AND(VLOOKUP($A61,BASIC_TAB!$C$11:$AU$151,8,0)="",VLOOKUP($A61,BASIC_TAB!$C$11:$AU$151,9,0)=""),"",IF(VLOOKUP($A61,BASIC_TAB!$C$11:$AU$151,38,0)="*",0,VLOOKUP($A61,BASIC_TAB!$C$11:$AU$151,38,0)))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VLOOKUP(LARGE(BASIC_TAB!$A$11:$A$151,ROW(A62)-5),BASIC_TAB!$A$11:$C$151,3,0)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IF(AND(VLOOKUP($A62,BASIC_TAB!$C$11:$AU$151,8,0)="",VLOOKUP($A62,BASIC_TAB!$C$11:$AU$151,9,0)=""),"",IF(VLOOKUP($A62,BASIC_TAB!$C$11:$AU$151,35,0)="*",0,VLOOKUP($A62,BASIC_TAB!$C$11:$AU$151,35,0)))</f>
        <v/>
      </c>
      <c r="P62" s="111" t="str">
        <f>IF(AND(VLOOKUP($A62,BASIC_TAB!$C$11:$AU$151,8,0)="",VLOOKUP($A62,BASIC_TAB!$C$11:$AU$151,9,0)=""),"",IF(VLOOKUP($A62,BASIC_TAB!$C$11:$AU$151,36,0)="*",0,VLOOKUP($A62,BASIC_TAB!$C$11:$AU$151,36,0)))</f>
        <v/>
      </c>
      <c r="Q62" s="111" t="str">
        <f>IF(AND(VLOOKUP($A62,BASIC_TAB!$C$11:$AU$151,8,0)="",VLOOKUP($A62,BASIC_TAB!$C$11:$AU$151,9,0)=""),"",IF(VLOOKUP($A62,BASIC_TAB!$C$11:$AU$151,37,0)="*",0,VLOOKUP($A62,BASIC_TAB!$C$11:$AU$151,37,0)))</f>
        <v/>
      </c>
      <c r="R62" s="111" t="str">
        <f>IF(AND(VLOOKUP($A62,BASIC_TAB!$C$11:$AU$151,8,0)="",VLOOKUP($A62,BASIC_TAB!$C$11:$AU$151,9,0)=""),"",IF(VLOOKUP($A62,BASIC_TAB!$C$11:$AU$151,38,0)="*",0,VLOOKUP($A62,BASIC_TAB!$C$11:$AU$151,38,0)))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VLOOKUP(LARGE(BASIC_TAB!$A$11:$A$151,ROW(A63)-5),BASIC_TAB!$A$11:$C$151,3,0)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IF(AND(VLOOKUP($A63,BASIC_TAB!$C$11:$AU$151,8,0)="",VLOOKUP($A63,BASIC_TAB!$C$11:$AU$151,9,0)=""),"",IF(VLOOKUP($A63,BASIC_TAB!$C$11:$AU$151,35,0)="*",0,VLOOKUP($A63,BASIC_TAB!$C$11:$AU$151,35,0)))</f>
        <v/>
      </c>
      <c r="P63" s="111" t="str">
        <f>IF(AND(VLOOKUP($A63,BASIC_TAB!$C$11:$AU$151,8,0)="",VLOOKUP($A63,BASIC_TAB!$C$11:$AU$151,9,0)=""),"",IF(VLOOKUP($A63,BASIC_TAB!$C$11:$AU$151,36,0)="*",0,VLOOKUP($A63,BASIC_TAB!$C$11:$AU$151,36,0)))</f>
        <v/>
      </c>
      <c r="Q63" s="111" t="str">
        <f>IF(AND(VLOOKUP($A63,BASIC_TAB!$C$11:$AU$151,8,0)="",VLOOKUP($A63,BASIC_TAB!$C$11:$AU$151,9,0)=""),"",IF(VLOOKUP($A63,BASIC_TAB!$C$11:$AU$151,37,0)="*",0,VLOOKUP($A63,BASIC_TAB!$C$11:$AU$151,37,0)))</f>
        <v/>
      </c>
      <c r="R63" s="111" t="str">
        <f>IF(AND(VLOOKUP($A63,BASIC_TAB!$C$11:$AU$151,8,0)="",VLOOKUP($A63,BASIC_TAB!$C$11:$AU$151,9,0)=""),"",IF(VLOOKUP($A63,BASIC_TAB!$C$11:$AU$151,38,0)="*",0,VLOOKUP($A63,BASIC_TAB!$C$11:$AU$151,38,0)))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VLOOKUP(LARGE(BASIC_TAB!$A$11:$A$151,ROW(A64)-5),BASIC_TAB!$A$11:$C$151,3,0)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IF(AND(VLOOKUP($A64,BASIC_TAB!$C$11:$AU$151,8,0)="",VLOOKUP($A64,BASIC_TAB!$C$11:$AU$151,9,0)=""),"",IF(VLOOKUP($A64,BASIC_TAB!$C$11:$AU$151,35,0)="*",0,VLOOKUP($A64,BASIC_TAB!$C$11:$AU$151,35,0)))</f>
        <v/>
      </c>
      <c r="P64" s="111" t="str">
        <f>IF(AND(VLOOKUP($A64,BASIC_TAB!$C$11:$AU$151,8,0)="",VLOOKUP($A64,BASIC_TAB!$C$11:$AU$151,9,0)=""),"",IF(VLOOKUP($A64,BASIC_TAB!$C$11:$AU$151,36,0)="*",0,VLOOKUP($A64,BASIC_TAB!$C$11:$AU$151,36,0)))</f>
        <v/>
      </c>
      <c r="Q64" s="111" t="str">
        <f>IF(AND(VLOOKUP($A64,BASIC_TAB!$C$11:$AU$151,8,0)="",VLOOKUP($A64,BASIC_TAB!$C$11:$AU$151,9,0)=""),"",IF(VLOOKUP($A64,BASIC_TAB!$C$11:$AU$151,37,0)="*",0,VLOOKUP($A64,BASIC_TAB!$C$11:$AU$151,37,0)))</f>
        <v/>
      </c>
      <c r="R64" s="111" t="str">
        <f>IF(AND(VLOOKUP($A64,BASIC_TAB!$C$11:$AU$151,8,0)="",VLOOKUP($A64,BASIC_TAB!$C$11:$AU$151,9,0)=""),"",IF(VLOOKUP($A64,BASIC_TAB!$C$11:$AU$151,38,0)="*",0,VLOOKUP($A64,BASIC_TAB!$C$11:$AU$151,38,0)))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VLOOKUP(LARGE(BASIC_TAB!$A$11:$A$151,ROW(A65)-5),BASIC_TAB!$A$11:$C$151,3,0)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IF(AND(VLOOKUP($A65,BASIC_TAB!$C$11:$AU$151,8,0)="",VLOOKUP($A65,BASIC_TAB!$C$11:$AU$151,9,0)=""),"",IF(VLOOKUP($A65,BASIC_TAB!$C$11:$AU$151,35,0)="*",0,VLOOKUP($A65,BASIC_TAB!$C$11:$AU$151,35,0)))</f>
        <v/>
      </c>
      <c r="P65" s="111" t="str">
        <f>IF(AND(VLOOKUP($A65,BASIC_TAB!$C$11:$AU$151,8,0)="",VLOOKUP($A65,BASIC_TAB!$C$11:$AU$151,9,0)=""),"",IF(VLOOKUP($A65,BASIC_TAB!$C$11:$AU$151,36,0)="*",0,VLOOKUP($A65,BASIC_TAB!$C$11:$AU$151,36,0)))</f>
        <v/>
      </c>
      <c r="Q65" s="111" t="str">
        <f>IF(AND(VLOOKUP($A65,BASIC_TAB!$C$11:$AU$151,8,0)="",VLOOKUP($A65,BASIC_TAB!$C$11:$AU$151,9,0)=""),"",IF(VLOOKUP($A65,BASIC_TAB!$C$11:$AU$151,37,0)="*",0,VLOOKUP($A65,BASIC_TAB!$C$11:$AU$151,37,0)))</f>
        <v/>
      </c>
      <c r="R65" s="111" t="str">
        <f>IF(AND(VLOOKUP($A65,BASIC_TAB!$C$11:$AU$151,8,0)="",VLOOKUP($A65,BASIC_TAB!$C$11:$AU$151,9,0)=""),"",IF(VLOOKUP($A65,BASIC_TAB!$C$11:$AU$151,38,0)="*",0,VLOOKUP($A65,BASIC_TAB!$C$11:$AU$151,38,0)))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VLOOKUP(LARGE(BASIC_TAB!$A$11:$A$151,ROW(A66)-5),BASIC_TAB!$A$11:$C$151,3,0)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IF(AND(VLOOKUP($A66,BASIC_TAB!$C$11:$AU$151,8,0)="",VLOOKUP($A66,BASIC_TAB!$C$11:$AU$151,9,0)=""),"",IF(VLOOKUP($A66,BASIC_TAB!$C$11:$AU$151,35,0)="*",0,VLOOKUP($A66,BASIC_TAB!$C$11:$AU$151,35,0)))</f>
        <v/>
      </c>
      <c r="P66" s="111" t="str">
        <f>IF(AND(VLOOKUP($A66,BASIC_TAB!$C$11:$AU$151,8,0)="",VLOOKUP($A66,BASIC_TAB!$C$11:$AU$151,9,0)=""),"",IF(VLOOKUP($A66,BASIC_TAB!$C$11:$AU$151,36,0)="*",0,VLOOKUP($A66,BASIC_TAB!$C$11:$AU$151,36,0)))</f>
        <v/>
      </c>
      <c r="Q66" s="111" t="str">
        <f>IF(AND(VLOOKUP($A66,BASIC_TAB!$C$11:$AU$151,8,0)="",VLOOKUP($A66,BASIC_TAB!$C$11:$AU$151,9,0)=""),"",IF(VLOOKUP($A66,BASIC_TAB!$C$11:$AU$151,37,0)="*",0,VLOOKUP($A66,BASIC_TAB!$C$11:$AU$151,37,0)))</f>
        <v/>
      </c>
      <c r="R66" s="111" t="str">
        <f>IF(AND(VLOOKUP($A66,BASIC_TAB!$C$11:$AU$151,8,0)="",VLOOKUP($A66,BASIC_TAB!$C$11:$AU$151,9,0)=""),"",IF(VLOOKUP($A66,BASIC_TAB!$C$11:$AU$151,38,0)="*",0,VLOOKUP($A66,BASIC_TAB!$C$11:$AU$151,38,0)))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VLOOKUP(LARGE(BASIC_TAB!$A$11:$A$151,ROW(A67)-5),BASIC_TAB!$A$11:$C$151,3,0)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0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IF(AND(VLOOKUP($A67,BASIC_TAB!$C$11:$AU$151,8,0)="",VLOOKUP($A67,BASIC_TAB!$C$11:$AU$151,9,0)=""),"",IF(VLOOKUP($A67,BASIC_TAB!$C$11:$AU$151,35,0)="*",0,VLOOKUP($A67,BASIC_TAB!$C$11:$AU$151,35,0)))</f>
        <v/>
      </c>
      <c r="P67" s="111" t="str">
        <f>IF(AND(VLOOKUP($A67,BASIC_TAB!$C$11:$AU$151,8,0)="",VLOOKUP($A67,BASIC_TAB!$C$11:$AU$151,9,0)=""),"",IF(VLOOKUP($A67,BASIC_TAB!$C$11:$AU$151,36,0)="*",0,VLOOKUP($A67,BASIC_TAB!$C$11:$AU$151,36,0)))</f>
        <v/>
      </c>
      <c r="Q67" s="111" t="str">
        <f>IF(AND(VLOOKUP($A67,BASIC_TAB!$C$11:$AU$151,8,0)="",VLOOKUP($A67,BASIC_TAB!$C$11:$AU$151,9,0)=""),"",IF(VLOOKUP($A67,BASIC_TAB!$C$11:$AU$151,37,0)="*",0,VLOOKUP($A67,BASIC_TAB!$C$11:$AU$151,37,0)))</f>
        <v/>
      </c>
      <c r="R67" s="111" t="str">
        <f>IF(AND(VLOOKUP($A67,BASIC_TAB!$C$11:$AU$151,8,0)="",VLOOKUP($A67,BASIC_TAB!$C$11:$AU$151,9,0)=""),"",IF(VLOOKUP($A67,BASIC_TAB!$C$11:$AU$151,38,0)="*",0,VLOOKUP($A67,BASIC_TAB!$C$11:$AU$151,38,0)))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VLOOKUP(LARGE(BASIC_TAB!$A$11:$A$151,ROW(A68)-5),BASIC_TAB!$A$11:$C$151,3,0)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IF(AND(VLOOKUP($A68,BASIC_TAB!$C$11:$AU$151,8,0)="",VLOOKUP($A68,BASIC_TAB!$C$11:$AU$151,9,0)=""),"",IF(VLOOKUP($A68,BASIC_TAB!$C$11:$AU$151,35,0)="*",0,VLOOKUP($A68,BASIC_TAB!$C$11:$AU$151,35,0)))</f>
        <v/>
      </c>
      <c r="P68" s="111" t="str">
        <f>IF(AND(VLOOKUP($A68,BASIC_TAB!$C$11:$AU$151,8,0)="",VLOOKUP($A68,BASIC_TAB!$C$11:$AU$151,9,0)=""),"",IF(VLOOKUP($A68,BASIC_TAB!$C$11:$AU$151,36,0)="*",0,VLOOKUP($A68,BASIC_TAB!$C$11:$AU$151,36,0)))</f>
        <v/>
      </c>
      <c r="Q68" s="111" t="str">
        <f>IF(AND(VLOOKUP($A68,BASIC_TAB!$C$11:$AU$151,8,0)="",VLOOKUP($A68,BASIC_TAB!$C$11:$AU$151,9,0)=""),"",IF(VLOOKUP($A68,BASIC_TAB!$C$11:$AU$151,37,0)="*",0,VLOOKUP($A68,BASIC_TAB!$C$11:$AU$151,37,0)))</f>
        <v/>
      </c>
      <c r="R68" s="111" t="str">
        <f>IF(AND(VLOOKUP($A68,BASIC_TAB!$C$11:$AU$151,8,0)="",VLOOKUP($A68,BASIC_TAB!$C$11:$AU$151,9,0)=""),"",IF(VLOOKUP($A68,BASIC_TAB!$C$11:$AU$151,38,0)="*",0,VLOOKUP($A68,BASIC_TAB!$C$11:$AU$151,38,0)))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VLOOKUP(LARGE(BASIC_TAB!$A$11:$A$151,ROW(A69)-5),BASIC_TAB!$A$11:$C$151,3,0)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IF(AND(VLOOKUP($A69,BASIC_TAB!$C$11:$AU$151,8,0)="",VLOOKUP($A69,BASIC_TAB!$C$11:$AU$151,9,0)=""),"",IF(VLOOKUP($A69,BASIC_TAB!$C$11:$AU$151,35,0)="*",0,VLOOKUP($A69,BASIC_TAB!$C$11:$AU$151,35,0)))</f>
        <v/>
      </c>
      <c r="P69" s="111" t="str">
        <f>IF(AND(VLOOKUP($A69,BASIC_TAB!$C$11:$AU$151,8,0)="",VLOOKUP($A69,BASIC_TAB!$C$11:$AU$151,9,0)=""),"",IF(VLOOKUP($A69,BASIC_TAB!$C$11:$AU$151,36,0)="*",0,VLOOKUP($A69,BASIC_TAB!$C$11:$AU$151,36,0)))</f>
        <v/>
      </c>
      <c r="Q69" s="111" t="str">
        <f>IF(AND(VLOOKUP($A69,BASIC_TAB!$C$11:$AU$151,8,0)="",VLOOKUP($A69,BASIC_TAB!$C$11:$AU$151,9,0)=""),"",IF(VLOOKUP($A69,BASIC_TAB!$C$11:$AU$151,37,0)="*",0,VLOOKUP($A69,BASIC_TAB!$C$11:$AU$151,37,0)))</f>
        <v/>
      </c>
      <c r="R69" s="111" t="str">
        <f>IF(AND(VLOOKUP($A69,BASIC_TAB!$C$11:$AU$151,8,0)="",VLOOKUP($A69,BASIC_TAB!$C$11:$AU$151,9,0)=""),"",IF(VLOOKUP($A69,BASIC_TAB!$C$11:$AU$151,38,0)="*",0,VLOOKUP($A69,BASIC_TAB!$C$11:$AU$151,38,0)))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VLOOKUP(LARGE(BASIC_TAB!$A$11:$A$151,ROW(A70)-5),BASIC_TAB!$A$11:$C$151,3,0)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IF(AND(VLOOKUP($A70,BASIC_TAB!$C$11:$AU$151,8,0)="",VLOOKUP($A70,BASIC_TAB!$C$11:$AU$151,9,0)=""),"",IF(VLOOKUP($A70,BASIC_TAB!$C$11:$AU$151,35,0)="*",0,VLOOKUP($A70,BASIC_TAB!$C$11:$AU$151,35,0)))</f>
        <v/>
      </c>
      <c r="P70" s="111" t="str">
        <f>IF(AND(VLOOKUP($A70,BASIC_TAB!$C$11:$AU$151,8,0)="",VLOOKUP($A70,BASIC_TAB!$C$11:$AU$151,9,0)=""),"",IF(VLOOKUP($A70,BASIC_TAB!$C$11:$AU$151,36,0)="*",0,VLOOKUP($A70,BASIC_TAB!$C$11:$AU$151,36,0)))</f>
        <v/>
      </c>
      <c r="Q70" s="111" t="str">
        <f>IF(AND(VLOOKUP($A70,BASIC_TAB!$C$11:$AU$151,8,0)="",VLOOKUP($A70,BASIC_TAB!$C$11:$AU$151,9,0)=""),"",IF(VLOOKUP($A70,BASIC_TAB!$C$11:$AU$151,37,0)="*",0,VLOOKUP($A70,BASIC_TAB!$C$11:$AU$151,37,0)))</f>
        <v/>
      </c>
      <c r="R70" s="111" t="str">
        <f>IF(AND(VLOOKUP($A70,BASIC_TAB!$C$11:$AU$151,8,0)="",VLOOKUP($A70,BASIC_TAB!$C$11:$AU$151,9,0)=""),"",IF(VLOOKUP($A70,BASIC_TAB!$C$11:$AU$151,38,0)="*",0,VLOOKUP($A70,BASIC_TAB!$C$11:$AU$151,38,0)))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VLOOKUP(LARGE(BASIC_TAB!$A$11:$A$151,ROW(A71)-5),BASIC_TAB!$A$11:$C$151,3,0)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IF(AND(VLOOKUP($A71,BASIC_TAB!$C$11:$AU$151,8,0)="",VLOOKUP($A71,BASIC_TAB!$C$11:$AU$151,9,0)=""),"",IF(VLOOKUP($A71,BASIC_TAB!$C$11:$AU$151,35,0)="*",0,VLOOKUP($A71,BASIC_TAB!$C$11:$AU$151,35,0)))</f>
        <v/>
      </c>
      <c r="P71" s="111" t="str">
        <f>IF(AND(VLOOKUP($A71,BASIC_TAB!$C$11:$AU$151,8,0)="",VLOOKUP($A71,BASIC_TAB!$C$11:$AU$151,9,0)=""),"",IF(VLOOKUP($A71,BASIC_TAB!$C$11:$AU$151,36,0)="*",0,VLOOKUP($A71,BASIC_TAB!$C$11:$AU$151,36,0)))</f>
        <v/>
      </c>
      <c r="Q71" s="111" t="str">
        <f>IF(AND(VLOOKUP($A71,BASIC_TAB!$C$11:$AU$151,8,0)="",VLOOKUP($A71,BASIC_TAB!$C$11:$AU$151,9,0)=""),"",IF(VLOOKUP($A71,BASIC_TAB!$C$11:$AU$151,37,0)="*",0,VLOOKUP($A71,BASIC_TAB!$C$11:$AU$151,37,0)))</f>
        <v/>
      </c>
      <c r="R71" s="111" t="str">
        <f>IF(AND(VLOOKUP($A71,BASIC_TAB!$C$11:$AU$151,8,0)="",VLOOKUP($A71,BASIC_TAB!$C$11:$AU$151,9,0)=""),"",IF(VLOOKUP($A71,BASIC_TAB!$C$11:$AU$151,38,0)="*",0,VLOOKUP($A71,BASIC_TAB!$C$11:$AU$151,38,0)))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VLOOKUP(LARGE(BASIC_TAB!$A$11:$A$151,ROW(A72)-5),BASIC_TAB!$A$11:$C$151,3,0)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IF(AND(VLOOKUP($A72,BASIC_TAB!$C$11:$AU$151,8,0)="",VLOOKUP($A72,BASIC_TAB!$C$11:$AU$151,9,0)=""),"",IF(VLOOKUP($A72,BASIC_TAB!$C$11:$AU$151,35,0)="*",0,VLOOKUP($A72,BASIC_TAB!$C$11:$AU$151,35,0)))</f>
        <v/>
      </c>
      <c r="P72" s="111" t="str">
        <f>IF(AND(VLOOKUP($A72,BASIC_TAB!$C$11:$AU$151,8,0)="",VLOOKUP($A72,BASIC_TAB!$C$11:$AU$151,9,0)=""),"",IF(VLOOKUP($A72,BASIC_TAB!$C$11:$AU$151,36,0)="*",0,VLOOKUP($A72,BASIC_TAB!$C$11:$AU$151,36,0)))</f>
        <v/>
      </c>
      <c r="Q72" s="111" t="str">
        <f>IF(AND(VLOOKUP($A72,BASIC_TAB!$C$11:$AU$151,8,0)="",VLOOKUP($A72,BASIC_TAB!$C$11:$AU$151,9,0)=""),"",IF(VLOOKUP($A72,BASIC_TAB!$C$11:$AU$151,37,0)="*",0,VLOOKUP($A72,BASIC_TAB!$C$11:$AU$151,37,0)))</f>
        <v/>
      </c>
      <c r="R72" s="111" t="str">
        <f>IF(AND(VLOOKUP($A72,BASIC_TAB!$C$11:$AU$151,8,0)="",VLOOKUP($A72,BASIC_TAB!$C$11:$AU$151,9,0)=""),"",IF(VLOOKUP($A72,BASIC_TAB!$C$11:$AU$151,38,0)="*",0,VLOOKUP($A72,BASIC_TAB!$C$11:$AU$151,38,0)))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VLOOKUP(LARGE(BASIC_TAB!$A$11:$A$151,ROW(A73)-5),BASIC_TAB!$A$11:$C$151,3,0)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IF(AND(VLOOKUP($A73,BASIC_TAB!$C$11:$AU$151,8,0)="",VLOOKUP($A73,BASIC_TAB!$C$11:$AU$151,9,0)=""),"",IF(VLOOKUP($A73,BASIC_TAB!$C$11:$AU$151,35,0)="*",0,VLOOKUP($A73,BASIC_TAB!$C$11:$AU$151,35,0)))</f>
        <v/>
      </c>
      <c r="P73" s="111" t="str">
        <f>IF(AND(VLOOKUP($A73,BASIC_TAB!$C$11:$AU$151,8,0)="",VLOOKUP($A73,BASIC_TAB!$C$11:$AU$151,9,0)=""),"",IF(VLOOKUP($A73,BASIC_TAB!$C$11:$AU$151,36,0)="*",0,VLOOKUP($A73,BASIC_TAB!$C$11:$AU$151,36,0)))</f>
        <v/>
      </c>
      <c r="Q73" s="111" t="str">
        <f>IF(AND(VLOOKUP($A73,BASIC_TAB!$C$11:$AU$151,8,0)="",VLOOKUP($A73,BASIC_TAB!$C$11:$AU$151,9,0)=""),"",IF(VLOOKUP($A73,BASIC_TAB!$C$11:$AU$151,37,0)="*",0,VLOOKUP($A73,BASIC_TAB!$C$11:$AU$151,37,0)))</f>
        <v/>
      </c>
      <c r="R73" s="111" t="str">
        <f>IF(AND(VLOOKUP($A73,BASIC_TAB!$C$11:$AU$151,8,0)="",VLOOKUP($A73,BASIC_TAB!$C$11:$AU$151,9,0)=""),"",IF(VLOOKUP($A73,BASIC_TAB!$C$11:$AU$151,38,0)="*",0,VLOOKUP($A73,BASIC_TAB!$C$11:$AU$151,38,0)))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VLOOKUP(LARGE(BASIC_TAB!$A$11:$A$151,ROW(A74)-5),BASIC_TAB!$A$11:$C$151,3,0)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0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IF(AND(VLOOKUP($A74,BASIC_TAB!$C$11:$AU$151,8,0)="",VLOOKUP($A74,BASIC_TAB!$C$11:$AU$151,9,0)=""),"",IF(VLOOKUP($A74,BASIC_TAB!$C$11:$AU$151,35,0)="*",0,VLOOKUP($A74,BASIC_TAB!$C$11:$AU$151,35,0)))</f>
        <v/>
      </c>
      <c r="P74" s="111" t="str">
        <f>IF(AND(VLOOKUP($A74,BASIC_TAB!$C$11:$AU$151,8,0)="",VLOOKUP($A74,BASIC_TAB!$C$11:$AU$151,9,0)=""),"",IF(VLOOKUP($A74,BASIC_TAB!$C$11:$AU$151,36,0)="*",0,VLOOKUP($A74,BASIC_TAB!$C$11:$AU$151,36,0)))</f>
        <v/>
      </c>
      <c r="Q74" s="111" t="str">
        <f>IF(AND(VLOOKUP($A74,BASIC_TAB!$C$11:$AU$151,8,0)="",VLOOKUP($A74,BASIC_TAB!$C$11:$AU$151,9,0)=""),"",IF(VLOOKUP($A74,BASIC_TAB!$C$11:$AU$151,37,0)="*",0,VLOOKUP($A74,BASIC_TAB!$C$11:$AU$151,37,0)))</f>
        <v/>
      </c>
      <c r="R74" s="111" t="str">
        <f>IF(AND(VLOOKUP($A74,BASIC_TAB!$C$11:$AU$151,8,0)="",VLOOKUP($A74,BASIC_TAB!$C$11:$AU$151,9,0)=""),"",IF(VLOOKUP($A74,BASIC_TAB!$C$11:$AU$151,38,0)="*",0,VLOOKUP($A74,BASIC_TAB!$C$11:$AU$151,38,0)))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VLOOKUP(LARGE(BASIC_TAB!$A$11:$A$151,ROW(A75)-5),BASIC_TAB!$A$11:$C$151,3,0)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IF(AND(VLOOKUP($A75,BASIC_TAB!$C$11:$AU$151,8,0)="",VLOOKUP($A75,BASIC_TAB!$C$11:$AU$151,9,0)=""),"",IF(VLOOKUP($A75,BASIC_TAB!$C$11:$AU$151,35,0)="*",0,VLOOKUP($A75,BASIC_TAB!$C$11:$AU$151,35,0)))</f>
        <v/>
      </c>
      <c r="P75" s="111" t="str">
        <f>IF(AND(VLOOKUP($A75,BASIC_TAB!$C$11:$AU$151,8,0)="",VLOOKUP($A75,BASIC_TAB!$C$11:$AU$151,9,0)=""),"",IF(VLOOKUP($A75,BASIC_TAB!$C$11:$AU$151,36,0)="*",0,VLOOKUP($A75,BASIC_TAB!$C$11:$AU$151,36,0)))</f>
        <v/>
      </c>
      <c r="Q75" s="111" t="str">
        <f>IF(AND(VLOOKUP($A75,BASIC_TAB!$C$11:$AU$151,8,0)="",VLOOKUP($A75,BASIC_TAB!$C$11:$AU$151,9,0)=""),"",IF(VLOOKUP($A75,BASIC_TAB!$C$11:$AU$151,37,0)="*",0,VLOOKUP($A75,BASIC_TAB!$C$11:$AU$151,37,0)))</f>
        <v/>
      </c>
      <c r="R75" s="111" t="str">
        <f>IF(AND(VLOOKUP($A75,BASIC_TAB!$C$11:$AU$151,8,0)="",VLOOKUP($A75,BASIC_TAB!$C$11:$AU$151,9,0)=""),"",IF(VLOOKUP($A75,BASIC_TAB!$C$11:$AU$151,38,0)="*",0,VLOOKUP($A75,BASIC_TAB!$C$11:$AU$151,38,0)))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VLOOKUP(LARGE(BASIC_TAB!$A$11:$A$151,ROW(A76)-5),BASIC_TAB!$A$11:$C$151,3,0)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IF(AND(VLOOKUP($A76,BASIC_TAB!$C$11:$AU$151,8,0)="",VLOOKUP($A76,BASIC_TAB!$C$11:$AU$151,9,0)=""),"",IF(VLOOKUP($A76,BASIC_TAB!$C$11:$AU$151,35,0)="*",0,VLOOKUP($A76,BASIC_TAB!$C$11:$AU$151,35,0)))</f>
        <v/>
      </c>
      <c r="P76" s="111" t="str">
        <f>IF(AND(VLOOKUP($A76,BASIC_TAB!$C$11:$AU$151,8,0)="",VLOOKUP($A76,BASIC_TAB!$C$11:$AU$151,9,0)=""),"",IF(VLOOKUP($A76,BASIC_TAB!$C$11:$AU$151,36,0)="*",0,VLOOKUP($A76,BASIC_TAB!$C$11:$AU$151,36,0)))</f>
        <v/>
      </c>
      <c r="Q76" s="111" t="str">
        <f>IF(AND(VLOOKUP($A76,BASIC_TAB!$C$11:$AU$151,8,0)="",VLOOKUP($A76,BASIC_TAB!$C$11:$AU$151,9,0)=""),"",IF(VLOOKUP($A76,BASIC_TAB!$C$11:$AU$151,37,0)="*",0,VLOOKUP($A76,BASIC_TAB!$C$11:$AU$151,37,0)))</f>
        <v/>
      </c>
      <c r="R76" s="111" t="str">
        <f>IF(AND(VLOOKUP($A76,BASIC_TAB!$C$11:$AU$151,8,0)="",VLOOKUP($A76,BASIC_TAB!$C$11:$AU$151,9,0)=""),"",IF(VLOOKUP($A76,BASIC_TAB!$C$11:$AU$151,38,0)="*",0,VLOOKUP($A76,BASIC_TAB!$C$11:$AU$151,38,0)))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VLOOKUP(LARGE(BASIC_TAB!$A$11:$A$151,ROW(A77)-5),BASIC_TAB!$A$11:$C$151,3,0)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IF(AND(VLOOKUP($A77,BASIC_TAB!$C$11:$AU$151,8,0)="",VLOOKUP($A77,BASIC_TAB!$C$11:$AU$151,9,0)=""),"",IF(VLOOKUP($A77,BASIC_TAB!$C$11:$AU$151,35,0)="*",0,VLOOKUP($A77,BASIC_TAB!$C$11:$AU$151,35,0)))</f>
        <v/>
      </c>
      <c r="P77" s="111" t="str">
        <f>IF(AND(VLOOKUP($A77,BASIC_TAB!$C$11:$AU$151,8,0)="",VLOOKUP($A77,BASIC_TAB!$C$11:$AU$151,9,0)=""),"",IF(VLOOKUP($A77,BASIC_TAB!$C$11:$AU$151,36,0)="*",0,VLOOKUP($A77,BASIC_TAB!$C$11:$AU$151,36,0)))</f>
        <v/>
      </c>
      <c r="Q77" s="111" t="str">
        <f>IF(AND(VLOOKUP($A77,BASIC_TAB!$C$11:$AU$151,8,0)="",VLOOKUP($A77,BASIC_TAB!$C$11:$AU$151,9,0)=""),"",IF(VLOOKUP($A77,BASIC_TAB!$C$11:$AU$151,37,0)="*",0,VLOOKUP($A77,BASIC_TAB!$C$11:$AU$151,37,0)))</f>
        <v/>
      </c>
      <c r="R77" s="111" t="str">
        <f>IF(AND(VLOOKUP($A77,BASIC_TAB!$C$11:$AU$151,8,0)="",VLOOKUP($A77,BASIC_TAB!$C$11:$AU$151,9,0)=""),"",IF(VLOOKUP($A77,BASIC_TAB!$C$11:$AU$151,38,0)="*",0,VLOOKUP($A77,BASIC_TAB!$C$11:$AU$151,38,0)))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VLOOKUP(LARGE(BASIC_TAB!$A$11:$A$151,ROW(A78)-5),BASIC_TAB!$A$11:$C$151,3,0)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IF(AND(VLOOKUP($A78,BASIC_TAB!$C$11:$AU$151,8,0)="",VLOOKUP($A78,BASIC_TAB!$C$11:$AU$151,9,0)=""),"",IF(VLOOKUP($A78,BASIC_TAB!$C$11:$AU$151,35,0)="*",0,VLOOKUP($A78,BASIC_TAB!$C$11:$AU$151,35,0)))</f>
        <v/>
      </c>
      <c r="P78" s="111" t="str">
        <f>IF(AND(VLOOKUP($A78,BASIC_TAB!$C$11:$AU$151,8,0)="",VLOOKUP($A78,BASIC_TAB!$C$11:$AU$151,9,0)=""),"",IF(VLOOKUP($A78,BASIC_TAB!$C$11:$AU$151,36,0)="*",0,VLOOKUP($A78,BASIC_TAB!$C$11:$AU$151,36,0)))</f>
        <v/>
      </c>
      <c r="Q78" s="111" t="str">
        <f>IF(AND(VLOOKUP($A78,BASIC_TAB!$C$11:$AU$151,8,0)="",VLOOKUP($A78,BASIC_TAB!$C$11:$AU$151,9,0)=""),"",IF(VLOOKUP($A78,BASIC_TAB!$C$11:$AU$151,37,0)="*",0,VLOOKUP($A78,BASIC_TAB!$C$11:$AU$151,37,0)))</f>
        <v/>
      </c>
      <c r="R78" s="111" t="str">
        <f>IF(AND(VLOOKUP($A78,BASIC_TAB!$C$11:$AU$151,8,0)="",VLOOKUP($A78,BASIC_TAB!$C$11:$AU$151,9,0)=""),"",IF(VLOOKUP($A78,BASIC_TAB!$C$11:$AU$151,38,0)="*",0,VLOOKUP($A78,BASIC_TAB!$C$11:$AU$151,38,0)))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VLOOKUP(LARGE(BASIC_TAB!$A$11:$A$151,ROW(A79)-5),BASIC_TAB!$A$11:$C$151,3,0)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IF(AND(VLOOKUP($A79,BASIC_TAB!$C$11:$AU$151,8,0)="",VLOOKUP($A79,BASIC_TAB!$C$11:$AU$151,9,0)=""),"",IF(VLOOKUP($A79,BASIC_TAB!$C$11:$AU$151,35,0)="*",0,VLOOKUP($A79,BASIC_TAB!$C$11:$AU$151,35,0)))</f>
        <v/>
      </c>
      <c r="P79" s="111" t="str">
        <f>IF(AND(VLOOKUP($A79,BASIC_TAB!$C$11:$AU$151,8,0)="",VLOOKUP($A79,BASIC_TAB!$C$11:$AU$151,9,0)=""),"",IF(VLOOKUP($A79,BASIC_TAB!$C$11:$AU$151,36,0)="*",0,VLOOKUP($A79,BASIC_TAB!$C$11:$AU$151,36,0)))</f>
        <v/>
      </c>
      <c r="Q79" s="111" t="str">
        <f>IF(AND(VLOOKUP($A79,BASIC_TAB!$C$11:$AU$151,8,0)="",VLOOKUP($A79,BASIC_TAB!$C$11:$AU$151,9,0)=""),"",IF(VLOOKUP($A79,BASIC_TAB!$C$11:$AU$151,37,0)="*",0,VLOOKUP($A79,BASIC_TAB!$C$11:$AU$151,37,0)))</f>
        <v/>
      </c>
      <c r="R79" s="111" t="str">
        <f>IF(AND(VLOOKUP($A79,BASIC_TAB!$C$11:$AU$151,8,0)="",VLOOKUP($A79,BASIC_TAB!$C$11:$AU$151,9,0)=""),"",IF(VLOOKUP($A79,BASIC_TAB!$C$11:$AU$151,38,0)="*",0,VLOOKUP($A79,BASIC_TAB!$C$11:$AU$151,38,0)))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VLOOKUP(LARGE(BASIC_TAB!$A$11:$A$151,ROW(A80)-5),BASIC_TAB!$A$11:$C$151,3,0)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IF(AND(VLOOKUP($A80,BASIC_TAB!$C$11:$AU$151,8,0)="",VLOOKUP($A80,BASIC_TAB!$C$11:$AU$151,9,0)=""),"",IF(VLOOKUP($A80,BASIC_TAB!$C$11:$AU$151,35,0)="*",0,VLOOKUP($A80,BASIC_TAB!$C$11:$AU$151,35,0)))</f>
        <v/>
      </c>
      <c r="P80" s="111" t="str">
        <f>IF(AND(VLOOKUP($A80,BASIC_TAB!$C$11:$AU$151,8,0)="",VLOOKUP($A80,BASIC_TAB!$C$11:$AU$151,9,0)=""),"",IF(VLOOKUP($A80,BASIC_TAB!$C$11:$AU$151,36,0)="*",0,VLOOKUP($A80,BASIC_TAB!$C$11:$AU$151,36,0)))</f>
        <v/>
      </c>
      <c r="Q80" s="111" t="str">
        <f>IF(AND(VLOOKUP($A80,BASIC_TAB!$C$11:$AU$151,8,0)="",VLOOKUP($A80,BASIC_TAB!$C$11:$AU$151,9,0)=""),"",IF(VLOOKUP($A80,BASIC_TAB!$C$11:$AU$151,37,0)="*",0,VLOOKUP($A80,BASIC_TAB!$C$11:$AU$151,37,0)))</f>
        <v/>
      </c>
      <c r="R80" s="111" t="str">
        <f>IF(AND(VLOOKUP($A80,BASIC_TAB!$C$11:$AU$151,8,0)="",VLOOKUP($A80,BASIC_TAB!$C$11:$AU$151,9,0)=""),"",IF(VLOOKUP($A80,BASIC_TAB!$C$11:$AU$151,38,0)="*",0,VLOOKUP($A80,BASIC_TAB!$C$11:$AU$151,38,0)))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VLOOKUP(LARGE(BASIC_TAB!$A$11:$A$151,ROW(A81)-5),BASIC_TAB!$A$11:$C$151,3,0)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IF(AND(VLOOKUP($A81,BASIC_TAB!$C$11:$AU$151,8,0)="",VLOOKUP($A81,BASIC_TAB!$C$11:$AU$151,9,0)=""),"",IF(VLOOKUP($A81,BASIC_TAB!$C$11:$AU$151,35,0)="*",0,VLOOKUP($A81,BASIC_TAB!$C$11:$AU$151,35,0)))</f>
        <v/>
      </c>
      <c r="P81" s="111" t="str">
        <f>IF(AND(VLOOKUP($A81,BASIC_TAB!$C$11:$AU$151,8,0)="",VLOOKUP($A81,BASIC_TAB!$C$11:$AU$151,9,0)=""),"",IF(VLOOKUP($A81,BASIC_TAB!$C$11:$AU$151,36,0)="*",0,VLOOKUP($A81,BASIC_TAB!$C$11:$AU$151,36,0)))</f>
        <v/>
      </c>
      <c r="Q81" s="111" t="str">
        <f>IF(AND(VLOOKUP($A81,BASIC_TAB!$C$11:$AU$151,8,0)="",VLOOKUP($A81,BASIC_TAB!$C$11:$AU$151,9,0)=""),"",IF(VLOOKUP($A81,BASIC_TAB!$C$11:$AU$151,37,0)="*",0,VLOOKUP($A81,BASIC_TAB!$C$11:$AU$151,37,0)))</f>
        <v/>
      </c>
      <c r="R81" s="111" t="str">
        <f>IF(AND(VLOOKUP($A81,BASIC_TAB!$C$11:$AU$151,8,0)="",VLOOKUP($A81,BASIC_TAB!$C$11:$AU$151,9,0)=""),"",IF(VLOOKUP($A81,BASIC_TAB!$C$11:$AU$151,38,0)="*",0,VLOOKUP($A81,BASIC_TAB!$C$11:$AU$151,38,0)))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VLOOKUP(LARGE(BASIC_TAB!$A$11:$A$151,ROW(A82)-5),BASIC_TAB!$A$11:$C$151,3,0)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IF(AND(VLOOKUP($A82,BASIC_TAB!$C$11:$AU$151,8,0)="",VLOOKUP($A82,BASIC_TAB!$C$11:$AU$151,9,0)=""),"",IF(VLOOKUP($A82,BASIC_TAB!$C$11:$AU$151,35,0)="*",0,VLOOKUP($A82,BASIC_TAB!$C$11:$AU$151,35,0)))</f>
        <v/>
      </c>
      <c r="P82" s="111" t="str">
        <f>IF(AND(VLOOKUP($A82,BASIC_TAB!$C$11:$AU$151,8,0)="",VLOOKUP($A82,BASIC_TAB!$C$11:$AU$151,9,0)=""),"",IF(VLOOKUP($A82,BASIC_TAB!$C$11:$AU$151,36,0)="*",0,VLOOKUP($A82,BASIC_TAB!$C$11:$AU$151,36,0)))</f>
        <v/>
      </c>
      <c r="Q82" s="111" t="str">
        <f>IF(AND(VLOOKUP($A82,BASIC_TAB!$C$11:$AU$151,8,0)="",VLOOKUP($A82,BASIC_TAB!$C$11:$AU$151,9,0)=""),"",IF(VLOOKUP($A82,BASIC_TAB!$C$11:$AU$151,37,0)="*",0,VLOOKUP($A82,BASIC_TAB!$C$11:$AU$151,37,0)))</f>
        <v/>
      </c>
      <c r="R82" s="111" t="str">
        <f>IF(AND(VLOOKUP($A82,BASIC_TAB!$C$11:$AU$151,8,0)="",VLOOKUP($A82,BASIC_TAB!$C$11:$AU$151,9,0)=""),"",IF(VLOOKUP($A82,BASIC_TAB!$C$11:$AU$151,38,0)="*",0,VLOOKUP($A82,BASIC_TAB!$C$11:$AU$151,38,0)))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VLOOKUP(LARGE(BASIC_TAB!$A$11:$A$151,ROW(A83)-5),BASIC_TAB!$A$11:$C$151,3,0)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IF(AND(VLOOKUP($A83,BASIC_TAB!$C$11:$AU$151,8,0)="",VLOOKUP($A83,BASIC_TAB!$C$11:$AU$151,9,0)=""),"",IF(VLOOKUP($A83,BASIC_TAB!$C$11:$AU$151,35,0)="*",0,VLOOKUP($A83,BASIC_TAB!$C$11:$AU$151,35,0)))</f>
        <v/>
      </c>
      <c r="P83" s="111" t="str">
        <f>IF(AND(VLOOKUP($A83,BASIC_TAB!$C$11:$AU$151,8,0)="",VLOOKUP($A83,BASIC_TAB!$C$11:$AU$151,9,0)=""),"",IF(VLOOKUP($A83,BASIC_TAB!$C$11:$AU$151,36,0)="*",0,VLOOKUP($A83,BASIC_TAB!$C$11:$AU$151,36,0)))</f>
        <v/>
      </c>
      <c r="Q83" s="111" t="str">
        <f>IF(AND(VLOOKUP($A83,BASIC_TAB!$C$11:$AU$151,8,0)="",VLOOKUP($A83,BASIC_TAB!$C$11:$AU$151,9,0)=""),"",IF(VLOOKUP($A83,BASIC_TAB!$C$11:$AU$151,37,0)="*",0,VLOOKUP($A83,BASIC_TAB!$C$11:$AU$151,37,0)))</f>
        <v/>
      </c>
      <c r="R83" s="111" t="str">
        <f>IF(AND(VLOOKUP($A83,BASIC_TAB!$C$11:$AU$151,8,0)="",VLOOKUP($A83,BASIC_TAB!$C$11:$AU$151,9,0)=""),"",IF(VLOOKUP($A83,BASIC_TAB!$C$11:$AU$151,38,0)="*",0,VLOOKUP($A83,BASIC_TAB!$C$11:$AU$151,38,0)))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VLOOKUP(LARGE(BASIC_TAB!$A$11:$A$151,ROW(A84)-5),BASIC_TAB!$A$11:$C$151,3,0)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IF(AND(VLOOKUP($A84,BASIC_TAB!$C$11:$AU$151,8,0)="",VLOOKUP($A84,BASIC_TAB!$C$11:$AU$151,9,0)=""),"",IF(VLOOKUP($A84,BASIC_TAB!$C$11:$AU$151,35,0)="*",0,VLOOKUP($A84,BASIC_TAB!$C$11:$AU$151,35,0)))</f>
        <v/>
      </c>
      <c r="P84" s="111" t="str">
        <f>IF(AND(VLOOKUP($A84,BASIC_TAB!$C$11:$AU$151,8,0)="",VLOOKUP($A84,BASIC_TAB!$C$11:$AU$151,9,0)=""),"",IF(VLOOKUP($A84,BASIC_TAB!$C$11:$AU$151,36,0)="*",0,VLOOKUP($A84,BASIC_TAB!$C$11:$AU$151,36,0)))</f>
        <v/>
      </c>
      <c r="Q84" s="111" t="str">
        <f>IF(AND(VLOOKUP($A84,BASIC_TAB!$C$11:$AU$151,8,0)="",VLOOKUP($A84,BASIC_TAB!$C$11:$AU$151,9,0)=""),"",IF(VLOOKUP($A84,BASIC_TAB!$C$11:$AU$151,37,0)="*",0,VLOOKUP($A84,BASIC_TAB!$C$11:$AU$151,37,0)))</f>
        <v/>
      </c>
      <c r="R84" s="111" t="str">
        <f>IF(AND(VLOOKUP($A84,BASIC_TAB!$C$11:$AU$151,8,0)="",VLOOKUP($A84,BASIC_TAB!$C$11:$AU$151,9,0)=""),"",IF(VLOOKUP($A84,BASIC_TAB!$C$11:$AU$151,38,0)="*",0,VLOOKUP($A84,BASIC_TAB!$C$11:$AU$151,38,0)))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VLOOKUP(LARGE(BASIC_TAB!$A$11:$A$151,ROW(A85)-5),BASIC_TAB!$A$11:$C$151,3,0)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IF(AND(VLOOKUP($A85,BASIC_TAB!$C$11:$AU$151,8,0)="",VLOOKUP($A85,BASIC_TAB!$C$11:$AU$151,9,0)=""),"",IF(VLOOKUP($A85,BASIC_TAB!$C$11:$AU$151,35,0)="*",0,VLOOKUP($A85,BASIC_TAB!$C$11:$AU$151,35,0)))</f>
        <v/>
      </c>
      <c r="P85" s="111" t="str">
        <f>IF(AND(VLOOKUP($A85,BASIC_TAB!$C$11:$AU$151,8,0)="",VLOOKUP($A85,BASIC_TAB!$C$11:$AU$151,9,0)=""),"",IF(VLOOKUP($A85,BASIC_TAB!$C$11:$AU$151,36,0)="*",0,VLOOKUP($A85,BASIC_TAB!$C$11:$AU$151,36,0)))</f>
        <v/>
      </c>
      <c r="Q85" s="111" t="str">
        <f>IF(AND(VLOOKUP($A85,BASIC_TAB!$C$11:$AU$151,8,0)="",VLOOKUP($A85,BASIC_TAB!$C$11:$AU$151,9,0)=""),"",IF(VLOOKUP($A85,BASIC_TAB!$C$11:$AU$151,37,0)="*",0,VLOOKUP($A85,BASIC_TAB!$C$11:$AU$151,37,0)))</f>
        <v/>
      </c>
      <c r="R85" s="111" t="str">
        <f>IF(AND(VLOOKUP($A85,BASIC_TAB!$C$11:$AU$151,8,0)="",VLOOKUP($A85,BASIC_TAB!$C$11:$AU$151,9,0)=""),"",IF(VLOOKUP($A85,BASIC_TAB!$C$11:$AU$151,38,0)="*",0,VLOOKUP($A85,BASIC_TAB!$C$11:$AU$151,38,0)))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VLOOKUP(LARGE(BASIC_TAB!$A$11:$A$151,ROW(A86)-5),BASIC_TAB!$A$11:$C$151,3,0)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IF(AND(VLOOKUP($A86,BASIC_TAB!$C$11:$AU$151,8,0)="",VLOOKUP($A86,BASIC_TAB!$C$11:$AU$151,9,0)=""),"",IF(VLOOKUP($A86,BASIC_TAB!$C$11:$AU$151,35,0)="*",0,VLOOKUP($A86,BASIC_TAB!$C$11:$AU$151,35,0)))</f>
        <v/>
      </c>
      <c r="P86" s="111" t="str">
        <f>IF(AND(VLOOKUP($A86,BASIC_TAB!$C$11:$AU$151,8,0)="",VLOOKUP($A86,BASIC_TAB!$C$11:$AU$151,9,0)=""),"",IF(VLOOKUP($A86,BASIC_TAB!$C$11:$AU$151,36,0)="*",0,VLOOKUP($A86,BASIC_TAB!$C$11:$AU$151,36,0)))</f>
        <v/>
      </c>
      <c r="Q86" s="111" t="str">
        <f>IF(AND(VLOOKUP($A86,BASIC_TAB!$C$11:$AU$151,8,0)="",VLOOKUP($A86,BASIC_TAB!$C$11:$AU$151,9,0)=""),"",IF(VLOOKUP($A86,BASIC_TAB!$C$11:$AU$151,37,0)="*",0,VLOOKUP($A86,BASIC_TAB!$C$11:$AU$151,37,0)))</f>
        <v/>
      </c>
      <c r="R86" s="111" t="str">
        <f>IF(AND(VLOOKUP($A86,BASIC_TAB!$C$11:$AU$151,8,0)="",VLOOKUP($A86,BASIC_TAB!$C$11:$AU$151,9,0)=""),"",IF(VLOOKUP($A86,BASIC_TAB!$C$11:$AU$151,38,0)="*",0,VLOOKUP($A86,BASIC_TAB!$C$11:$AU$151,38,0)))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VLOOKUP(LARGE(BASIC_TAB!$A$11:$A$151,ROW(A87)-5),BASIC_TAB!$A$11:$C$151,3,0)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IF(AND(VLOOKUP($A87,BASIC_TAB!$C$11:$AU$151,8,0)="",VLOOKUP($A87,BASIC_TAB!$C$11:$AU$151,9,0)=""),"",IF(VLOOKUP($A87,BASIC_TAB!$C$11:$AU$151,35,0)="*",0,VLOOKUP($A87,BASIC_TAB!$C$11:$AU$151,35,0)))</f>
        <v/>
      </c>
      <c r="P87" s="111" t="str">
        <f>IF(AND(VLOOKUP($A87,BASIC_TAB!$C$11:$AU$151,8,0)="",VLOOKUP($A87,BASIC_TAB!$C$11:$AU$151,9,0)=""),"",IF(VLOOKUP($A87,BASIC_TAB!$C$11:$AU$151,36,0)="*",0,VLOOKUP($A87,BASIC_TAB!$C$11:$AU$151,36,0)))</f>
        <v/>
      </c>
      <c r="Q87" s="111" t="str">
        <f>IF(AND(VLOOKUP($A87,BASIC_TAB!$C$11:$AU$151,8,0)="",VLOOKUP($A87,BASIC_TAB!$C$11:$AU$151,9,0)=""),"",IF(VLOOKUP($A87,BASIC_TAB!$C$11:$AU$151,37,0)="*",0,VLOOKUP($A87,BASIC_TAB!$C$11:$AU$151,37,0)))</f>
        <v/>
      </c>
      <c r="R87" s="111" t="str">
        <f>IF(AND(VLOOKUP($A87,BASIC_TAB!$C$11:$AU$151,8,0)="",VLOOKUP($A87,BASIC_TAB!$C$11:$AU$151,9,0)=""),"",IF(VLOOKUP($A87,BASIC_TAB!$C$11:$AU$151,38,0)="*",0,VLOOKUP($A87,BASIC_TAB!$C$11:$AU$151,38,0)))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VLOOKUP(LARGE(BASIC_TAB!$A$11:$A$151,ROW(A88)-5),BASIC_TAB!$A$11:$C$151,3,0)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IF(AND(VLOOKUP($A88,BASIC_TAB!$C$11:$AU$151,8,0)="",VLOOKUP($A88,BASIC_TAB!$C$11:$AU$151,9,0)=""),"",IF(VLOOKUP($A88,BASIC_TAB!$C$11:$AU$151,35,0)="*",0,VLOOKUP($A88,BASIC_TAB!$C$11:$AU$151,35,0)))</f>
        <v/>
      </c>
      <c r="P88" s="111" t="str">
        <f>IF(AND(VLOOKUP($A88,BASIC_TAB!$C$11:$AU$151,8,0)="",VLOOKUP($A88,BASIC_TAB!$C$11:$AU$151,9,0)=""),"",IF(VLOOKUP($A88,BASIC_TAB!$C$11:$AU$151,36,0)="*",0,VLOOKUP($A88,BASIC_TAB!$C$11:$AU$151,36,0)))</f>
        <v/>
      </c>
      <c r="Q88" s="111" t="str">
        <f>IF(AND(VLOOKUP($A88,BASIC_TAB!$C$11:$AU$151,8,0)="",VLOOKUP($A88,BASIC_TAB!$C$11:$AU$151,9,0)=""),"",IF(VLOOKUP($A88,BASIC_TAB!$C$11:$AU$151,37,0)="*",0,VLOOKUP($A88,BASIC_TAB!$C$11:$AU$151,37,0)))</f>
        <v/>
      </c>
      <c r="R88" s="111" t="str">
        <f>IF(AND(VLOOKUP($A88,BASIC_TAB!$C$11:$AU$151,8,0)="",VLOOKUP($A88,BASIC_TAB!$C$11:$AU$151,9,0)=""),"",IF(VLOOKUP($A88,BASIC_TAB!$C$11:$AU$151,38,0)="*",0,VLOOKUP($A88,BASIC_TAB!$C$11:$AU$151,38,0)))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VLOOKUP(LARGE(BASIC_TAB!$A$11:$A$151,ROW(A89)-5),BASIC_TAB!$A$11:$C$151,3,0)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IF(AND(VLOOKUP($A89,BASIC_TAB!$C$11:$AU$151,8,0)="",VLOOKUP($A89,BASIC_TAB!$C$11:$AU$151,9,0)=""),"",IF(VLOOKUP($A89,BASIC_TAB!$C$11:$AU$151,35,0)="*",0,VLOOKUP($A89,BASIC_TAB!$C$11:$AU$151,35,0)))</f>
        <v/>
      </c>
      <c r="P89" s="111" t="str">
        <f>IF(AND(VLOOKUP($A89,BASIC_TAB!$C$11:$AU$151,8,0)="",VLOOKUP($A89,BASIC_TAB!$C$11:$AU$151,9,0)=""),"",IF(VLOOKUP($A89,BASIC_TAB!$C$11:$AU$151,36,0)="*",0,VLOOKUP($A89,BASIC_TAB!$C$11:$AU$151,36,0)))</f>
        <v/>
      </c>
      <c r="Q89" s="111" t="str">
        <f>IF(AND(VLOOKUP($A89,BASIC_TAB!$C$11:$AU$151,8,0)="",VLOOKUP($A89,BASIC_TAB!$C$11:$AU$151,9,0)=""),"",IF(VLOOKUP($A89,BASIC_TAB!$C$11:$AU$151,37,0)="*",0,VLOOKUP($A89,BASIC_TAB!$C$11:$AU$151,37,0)))</f>
        <v/>
      </c>
      <c r="R89" s="111" t="str">
        <f>IF(AND(VLOOKUP($A89,BASIC_TAB!$C$11:$AU$151,8,0)="",VLOOKUP($A89,BASIC_TAB!$C$11:$AU$151,9,0)=""),"",IF(VLOOKUP($A89,BASIC_TAB!$C$11:$AU$151,38,0)="*",0,VLOOKUP($A89,BASIC_TAB!$C$11:$AU$151,38,0)))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VLOOKUP(LARGE(BASIC_TAB!$A$11:$A$151,ROW(A90)-5),BASIC_TAB!$A$11:$C$151,3,0)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IF(AND(VLOOKUP($A90,BASIC_TAB!$C$11:$AU$151,8,0)="",VLOOKUP($A90,BASIC_TAB!$C$11:$AU$151,9,0)=""),"",IF(VLOOKUP($A90,BASIC_TAB!$C$11:$AU$151,35,0)="*",0,VLOOKUP($A90,BASIC_TAB!$C$11:$AU$151,35,0)))</f>
        <v/>
      </c>
      <c r="P90" s="111" t="str">
        <f>IF(AND(VLOOKUP($A90,BASIC_TAB!$C$11:$AU$151,8,0)="",VLOOKUP($A90,BASIC_TAB!$C$11:$AU$151,9,0)=""),"",IF(VLOOKUP($A90,BASIC_TAB!$C$11:$AU$151,36,0)="*",0,VLOOKUP($A90,BASIC_TAB!$C$11:$AU$151,36,0)))</f>
        <v/>
      </c>
      <c r="Q90" s="111" t="str">
        <f>IF(AND(VLOOKUP($A90,BASIC_TAB!$C$11:$AU$151,8,0)="",VLOOKUP($A90,BASIC_TAB!$C$11:$AU$151,9,0)=""),"",IF(VLOOKUP($A90,BASIC_TAB!$C$11:$AU$151,37,0)="*",0,VLOOKUP($A90,BASIC_TAB!$C$11:$AU$151,37,0)))</f>
        <v/>
      </c>
      <c r="R90" s="111" t="str">
        <f>IF(AND(VLOOKUP($A90,BASIC_TAB!$C$11:$AU$151,8,0)="",VLOOKUP($A90,BASIC_TAB!$C$11:$AU$151,9,0)=""),"",IF(VLOOKUP($A90,BASIC_TAB!$C$11:$AU$151,38,0)="*",0,VLOOKUP($A90,BASIC_TAB!$C$11:$AU$151,38,0)))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VLOOKUP(LARGE(BASIC_TAB!$A$11:$A$151,ROW(A91)-5),BASIC_TAB!$A$11:$C$151,3,0)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IF(AND(VLOOKUP($A91,BASIC_TAB!$C$11:$AU$151,8,0)="",VLOOKUP($A91,BASIC_TAB!$C$11:$AU$151,9,0)=""),"",IF(VLOOKUP($A91,BASIC_TAB!$C$11:$AU$151,35,0)="*",0,VLOOKUP($A91,BASIC_TAB!$C$11:$AU$151,35,0)))</f>
        <v/>
      </c>
      <c r="P91" s="111" t="str">
        <f>IF(AND(VLOOKUP($A91,BASIC_TAB!$C$11:$AU$151,8,0)="",VLOOKUP($A91,BASIC_TAB!$C$11:$AU$151,9,0)=""),"",IF(VLOOKUP($A91,BASIC_TAB!$C$11:$AU$151,36,0)="*",0,VLOOKUP($A91,BASIC_TAB!$C$11:$AU$151,36,0)))</f>
        <v/>
      </c>
      <c r="Q91" s="111" t="str">
        <f>IF(AND(VLOOKUP($A91,BASIC_TAB!$C$11:$AU$151,8,0)="",VLOOKUP($A91,BASIC_TAB!$C$11:$AU$151,9,0)=""),"",IF(VLOOKUP($A91,BASIC_TAB!$C$11:$AU$151,37,0)="*",0,VLOOKUP($A91,BASIC_TAB!$C$11:$AU$151,37,0)))</f>
        <v/>
      </c>
      <c r="R91" s="111" t="str">
        <f>IF(AND(VLOOKUP($A91,BASIC_TAB!$C$11:$AU$151,8,0)="",VLOOKUP($A91,BASIC_TAB!$C$11:$AU$151,9,0)=""),"",IF(VLOOKUP($A91,BASIC_TAB!$C$11:$AU$151,38,0)="*",0,VLOOKUP($A91,BASIC_TAB!$C$11:$AU$151,38,0)))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VLOOKUP(LARGE(BASIC_TAB!$A$11:$A$151,ROW(A92)-5),BASIC_TAB!$A$11:$C$151,3,0)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IF(AND(VLOOKUP($A92,BASIC_TAB!$C$11:$AU$151,8,0)="",VLOOKUP($A92,BASIC_TAB!$C$11:$AU$151,9,0)=""),"",IF(VLOOKUP($A92,BASIC_TAB!$C$11:$AU$151,35,0)="*",0,VLOOKUP($A92,BASIC_TAB!$C$11:$AU$151,35,0)))</f>
        <v/>
      </c>
      <c r="P92" s="111" t="str">
        <f>IF(AND(VLOOKUP($A92,BASIC_TAB!$C$11:$AU$151,8,0)="",VLOOKUP($A92,BASIC_TAB!$C$11:$AU$151,9,0)=""),"",IF(VLOOKUP($A92,BASIC_TAB!$C$11:$AU$151,36,0)="*",0,VLOOKUP($A92,BASIC_TAB!$C$11:$AU$151,36,0)))</f>
        <v/>
      </c>
      <c r="Q92" s="111" t="str">
        <f>IF(AND(VLOOKUP($A92,BASIC_TAB!$C$11:$AU$151,8,0)="",VLOOKUP($A92,BASIC_TAB!$C$11:$AU$151,9,0)=""),"",IF(VLOOKUP($A92,BASIC_TAB!$C$11:$AU$151,37,0)="*",0,VLOOKUP($A92,BASIC_TAB!$C$11:$AU$151,37,0)))</f>
        <v/>
      </c>
      <c r="R92" s="111" t="str">
        <f>IF(AND(VLOOKUP($A92,BASIC_TAB!$C$11:$AU$151,8,0)="",VLOOKUP($A92,BASIC_TAB!$C$11:$AU$151,9,0)=""),"",IF(VLOOKUP($A92,BASIC_TAB!$C$11:$AU$151,38,0)="*",0,VLOOKUP($A92,BASIC_TAB!$C$11:$AU$151,38,0)))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VLOOKUP(LARGE(BASIC_TAB!$A$11:$A$151,ROW(A93)-5),BASIC_TAB!$A$11:$C$151,3,0)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IF(AND(VLOOKUP($A93,BASIC_TAB!$C$11:$AU$151,8,0)="",VLOOKUP($A93,BASIC_TAB!$C$11:$AU$151,9,0)=""),"",IF(VLOOKUP($A93,BASIC_TAB!$C$11:$AU$151,35,0)="*",0,VLOOKUP($A93,BASIC_TAB!$C$11:$AU$151,35,0)))</f>
        <v/>
      </c>
      <c r="P93" s="111" t="str">
        <f>IF(AND(VLOOKUP($A93,BASIC_TAB!$C$11:$AU$151,8,0)="",VLOOKUP($A93,BASIC_TAB!$C$11:$AU$151,9,0)=""),"",IF(VLOOKUP($A93,BASIC_TAB!$C$11:$AU$151,36,0)="*",0,VLOOKUP($A93,BASIC_TAB!$C$11:$AU$151,36,0)))</f>
        <v/>
      </c>
      <c r="Q93" s="111" t="str">
        <f>IF(AND(VLOOKUP($A93,BASIC_TAB!$C$11:$AU$151,8,0)="",VLOOKUP($A93,BASIC_TAB!$C$11:$AU$151,9,0)=""),"",IF(VLOOKUP($A93,BASIC_TAB!$C$11:$AU$151,37,0)="*",0,VLOOKUP($A93,BASIC_TAB!$C$11:$AU$151,37,0)))</f>
        <v/>
      </c>
      <c r="R93" s="111" t="str">
        <f>IF(AND(VLOOKUP($A93,BASIC_TAB!$C$11:$AU$151,8,0)="",VLOOKUP($A93,BASIC_TAB!$C$11:$AU$151,9,0)=""),"",IF(VLOOKUP($A93,BASIC_TAB!$C$11:$AU$151,38,0)="*",0,VLOOKUP($A93,BASIC_TAB!$C$11:$AU$151,38,0)))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VLOOKUP(LARGE(BASIC_TAB!$A$11:$A$151,ROW(A94)-5),BASIC_TAB!$A$11:$C$151,3,0)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IF(AND(VLOOKUP($A94,BASIC_TAB!$C$11:$AU$151,8,0)="",VLOOKUP($A94,BASIC_TAB!$C$11:$AU$151,9,0)=""),"",IF(VLOOKUP($A94,BASIC_TAB!$C$11:$AU$151,35,0)="*",0,VLOOKUP($A94,BASIC_TAB!$C$11:$AU$151,35,0)))</f>
        <v/>
      </c>
      <c r="P94" s="111" t="str">
        <f>IF(AND(VLOOKUP($A94,BASIC_TAB!$C$11:$AU$151,8,0)="",VLOOKUP($A94,BASIC_TAB!$C$11:$AU$151,9,0)=""),"",IF(VLOOKUP($A94,BASIC_TAB!$C$11:$AU$151,36,0)="*",0,VLOOKUP($A94,BASIC_TAB!$C$11:$AU$151,36,0)))</f>
        <v/>
      </c>
      <c r="Q94" s="111" t="str">
        <f>IF(AND(VLOOKUP($A94,BASIC_TAB!$C$11:$AU$151,8,0)="",VLOOKUP($A94,BASIC_TAB!$C$11:$AU$151,9,0)=""),"",IF(VLOOKUP($A94,BASIC_TAB!$C$11:$AU$151,37,0)="*",0,VLOOKUP($A94,BASIC_TAB!$C$11:$AU$151,37,0)))</f>
        <v/>
      </c>
      <c r="R94" s="111" t="str">
        <f>IF(AND(VLOOKUP($A94,BASIC_TAB!$C$11:$AU$151,8,0)="",VLOOKUP($A94,BASIC_TAB!$C$11:$AU$151,9,0)=""),"",IF(VLOOKUP($A94,BASIC_TAB!$C$11:$AU$151,38,0)="*",0,VLOOKUP($A94,BASIC_TAB!$C$11:$AU$151,38,0)))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VLOOKUP(LARGE(BASIC_TAB!$A$11:$A$151,ROW(A95)-5),BASIC_TAB!$A$11:$C$151,3,0)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IF(AND(VLOOKUP($A95,BASIC_TAB!$C$11:$AU$151,8,0)="",VLOOKUP($A95,BASIC_TAB!$C$11:$AU$151,9,0)=""),"",IF(VLOOKUP($A95,BASIC_TAB!$C$11:$AU$151,35,0)="*",0,VLOOKUP($A95,BASIC_TAB!$C$11:$AU$151,35,0)))</f>
        <v/>
      </c>
      <c r="P95" s="111" t="str">
        <f>IF(AND(VLOOKUP($A95,BASIC_TAB!$C$11:$AU$151,8,0)="",VLOOKUP($A95,BASIC_TAB!$C$11:$AU$151,9,0)=""),"",IF(VLOOKUP($A95,BASIC_TAB!$C$11:$AU$151,36,0)="*",0,VLOOKUP($A95,BASIC_TAB!$C$11:$AU$151,36,0)))</f>
        <v/>
      </c>
      <c r="Q95" s="111" t="str">
        <f>IF(AND(VLOOKUP($A95,BASIC_TAB!$C$11:$AU$151,8,0)="",VLOOKUP($A95,BASIC_TAB!$C$11:$AU$151,9,0)=""),"",IF(VLOOKUP($A95,BASIC_TAB!$C$11:$AU$151,37,0)="*",0,VLOOKUP($A95,BASIC_TAB!$C$11:$AU$151,37,0)))</f>
        <v/>
      </c>
      <c r="R95" s="111" t="str">
        <f>IF(AND(VLOOKUP($A95,BASIC_TAB!$C$11:$AU$151,8,0)="",VLOOKUP($A95,BASIC_TAB!$C$11:$AU$151,9,0)=""),"",IF(VLOOKUP($A95,BASIC_TAB!$C$11:$AU$151,38,0)="*",0,VLOOKUP($A95,BASIC_TAB!$C$11:$AU$151,38,0)))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VLOOKUP(LARGE(BASIC_TAB!$A$11:$A$151,ROW(A96)-5),BASIC_TAB!$A$11:$C$151,3,0)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IF(AND(VLOOKUP($A96,BASIC_TAB!$C$11:$AU$151,8,0)="",VLOOKUP($A96,BASIC_TAB!$C$11:$AU$151,9,0)=""),"",IF(VLOOKUP($A96,BASIC_TAB!$C$11:$AU$151,35,0)="*",0,VLOOKUP($A96,BASIC_TAB!$C$11:$AU$151,35,0)))</f>
        <v/>
      </c>
      <c r="P96" s="111" t="str">
        <f>IF(AND(VLOOKUP($A96,BASIC_TAB!$C$11:$AU$151,8,0)="",VLOOKUP($A96,BASIC_TAB!$C$11:$AU$151,9,0)=""),"",IF(VLOOKUP($A96,BASIC_TAB!$C$11:$AU$151,36,0)="*",0,VLOOKUP($A96,BASIC_TAB!$C$11:$AU$151,36,0)))</f>
        <v/>
      </c>
      <c r="Q96" s="111" t="str">
        <f>IF(AND(VLOOKUP($A96,BASIC_TAB!$C$11:$AU$151,8,0)="",VLOOKUP($A96,BASIC_TAB!$C$11:$AU$151,9,0)=""),"",IF(VLOOKUP($A96,BASIC_TAB!$C$11:$AU$151,37,0)="*",0,VLOOKUP($A96,BASIC_TAB!$C$11:$AU$151,37,0)))</f>
        <v/>
      </c>
      <c r="R96" s="111" t="str">
        <f>IF(AND(VLOOKUP($A96,BASIC_TAB!$C$11:$AU$151,8,0)="",VLOOKUP($A96,BASIC_TAB!$C$11:$AU$151,9,0)=""),"",IF(VLOOKUP($A96,BASIC_TAB!$C$11:$AU$151,38,0)="*",0,VLOOKUP($A96,BASIC_TAB!$C$11:$AU$151,38,0)))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VLOOKUP(LARGE(BASIC_TAB!$A$11:$A$151,ROW(A97)-5),BASIC_TAB!$A$11:$C$151,3,0)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IF(AND(VLOOKUP($A97,BASIC_TAB!$C$11:$AU$151,8,0)="",VLOOKUP($A97,BASIC_TAB!$C$11:$AU$151,9,0)=""),"",IF(VLOOKUP($A97,BASIC_TAB!$C$11:$AU$151,35,0)="*",0,VLOOKUP($A97,BASIC_TAB!$C$11:$AU$151,35,0)))</f>
        <v/>
      </c>
      <c r="P97" s="111" t="str">
        <f>IF(AND(VLOOKUP($A97,BASIC_TAB!$C$11:$AU$151,8,0)="",VLOOKUP($A97,BASIC_TAB!$C$11:$AU$151,9,0)=""),"",IF(VLOOKUP($A97,BASIC_TAB!$C$11:$AU$151,36,0)="*",0,VLOOKUP($A97,BASIC_TAB!$C$11:$AU$151,36,0)))</f>
        <v/>
      </c>
      <c r="Q97" s="111" t="str">
        <f>IF(AND(VLOOKUP($A97,BASIC_TAB!$C$11:$AU$151,8,0)="",VLOOKUP($A97,BASIC_TAB!$C$11:$AU$151,9,0)=""),"",IF(VLOOKUP($A97,BASIC_TAB!$C$11:$AU$151,37,0)="*",0,VLOOKUP($A97,BASIC_TAB!$C$11:$AU$151,37,0)))</f>
        <v/>
      </c>
      <c r="R97" s="111" t="str">
        <f>IF(AND(VLOOKUP($A97,BASIC_TAB!$C$11:$AU$151,8,0)="",VLOOKUP($A97,BASIC_TAB!$C$11:$AU$151,9,0)=""),"",IF(VLOOKUP($A97,BASIC_TAB!$C$11:$AU$151,38,0)="*",0,VLOOKUP($A97,BASIC_TAB!$C$11:$AU$151,38,0)))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VLOOKUP(LARGE(BASIC_TAB!$A$11:$A$151,ROW(A98)-5),BASIC_TAB!$A$11:$C$151,3,0)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IF(AND(VLOOKUP($A98,BASIC_TAB!$C$11:$AU$151,8,0)="",VLOOKUP($A98,BASIC_TAB!$C$11:$AU$151,9,0)=""),"",IF(VLOOKUP($A98,BASIC_TAB!$C$11:$AU$151,35,0)="*",0,VLOOKUP($A98,BASIC_TAB!$C$11:$AU$151,35,0)))</f>
        <v/>
      </c>
      <c r="P98" s="111" t="str">
        <f>IF(AND(VLOOKUP($A98,BASIC_TAB!$C$11:$AU$151,8,0)="",VLOOKUP($A98,BASIC_TAB!$C$11:$AU$151,9,0)=""),"",IF(VLOOKUP($A98,BASIC_TAB!$C$11:$AU$151,36,0)="*",0,VLOOKUP($A98,BASIC_TAB!$C$11:$AU$151,36,0)))</f>
        <v/>
      </c>
      <c r="Q98" s="111" t="str">
        <f>IF(AND(VLOOKUP($A98,BASIC_TAB!$C$11:$AU$151,8,0)="",VLOOKUP($A98,BASIC_TAB!$C$11:$AU$151,9,0)=""),"",IF(VLOOKUP($A98,BASIC_TAB!$C$11:$AU$151,37,0)="*",0,VLOOKUP($A98,BASIC_TAB!$C$11:$AU$151,37,0)))</f>
        <v/>
      </c>
      <c r="R98" s="111" t="str">
        <f>IF(AND(VLOOKUP($A98,BASIC_TAB!$C$11:$AU$151,8,0)="",VLOOKUP($A98,BASIC_TAB!$C$11:$AU$151,9,0)=""),"",IF(VLOOKUP($A98,BASIC_TAB!$C$11:$AU$151,38,0)="*",0,VLOOKUP($A98,BASIC_TAB!$C$11:$AU$151,38,0)))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VLOOKUP(LARGE(BASIC_TAB!$A$11:$A$151,ROW(A99)-5),BASIC_TAB!$A$11:$C$151,3,0)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IF(AND(VLOOKUP($A99,BASIC_TAB!$C$11:$AU$151,8,0)="",VLOOKUP($A99,BASIC_TAB!$C$11:$AU$151,9,0)=""),"",IF(VLOOKUP($A99,BASIC_TAB!$C$11:$AU$151,35,0)="*",0,VLOOKUP($A99,BASIC_TAB!$C$11:$AU$151,35,0)))</f>
        <v/>
      </c>
      <c r="P99" s="111" t="str">
        <f>IF(AND(VLOOKUP($A99,BASIC_TAB!$C$11:$AU$151,8,0)="",VLOOKUP($A99,BASIC_TAB!$C$11:$AU$151,9,0)=""),"",IF(VLOOKUP($A99,BASIC_TAB!$C$11:$AU$151,36,0)="*",0,VLOOKUP($A99,BASIC_TAB!$C$11:$AU$151,36,0)))</f>
        <v/>
      </c>
      <c r="Q99" s="111" t="str">
        <f>IF(AND(VLOOKUP($A99,BASIC_TAB!$C$11:$AU$151,8,0)="",VLOOKUP($A99,BASIC_TAB!$C$11:$AU$151,9,0)=""),"",IF(VLOOKUP($A99,BASIC_TAB!$C$11:$AU$151,37,0)="*",0,VLOOKUP($A99,BASIC_TAB!$C$11:$AU$151,37,0)))</f>
        <v/>
      </c>
      <c r="R99" s="111" t="str">
        <f>IF(AND(VLOOKUP($A99,BASIC_TAB!$C$11:$AU$151,8,0)="",VLOOKUP($A99,BASIC_TAB!$C$11:$AU$151,9,0)=""),"",IF(VLOOKUP($A99,BASIC_TAB!$C$11:$AU$151,38,0)="*",0,VLOOKUP($A99,BASIC_TAB!$C$11:$AU$151,38,0)))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VLOOKUP(LARGE(BASIC_TAB!$A$11:$A$151,ROW(A100)-5),BASIC_TAB!$A$11:$C$151,3,0)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IF(AND(VLOOKUP($A100,BASIC_TAB!$C$11:$AU$151,8,0)="",VLOOKUP($A100,BASIC_TAB!$C$11:$AU$151,9,0)=""),"",IF(VLOOKUP($A100,BASIC_TAB!$C$11:$AU$151,35,0)="*",0,VLOOKUP($A100,BASIC_TAB!$C$11:$AU$151,35,0)))</f>
        <v/>
      </c>
      <c r="P100" s="111" t="str">
        <f>IF(AND(VLOOKUP($A100,BASIC_TAB!$C$11:$AU$151,8,0)="",VLOOKUP($A100,BASIC_TAB!$C$11:$AU$151,9,0)=""),"",IF(VLOOKUP($A100,BASIC_TAB!$C$11:$AU$151,36,0)="*",0,VLOOKUP($A100,BASIC_TAB!$C$11:$AU$151,36,0)))</f>
        <v/>
      </c>
      <c r="Q100" s="111" t="str">
        <f>IF(AND(VLOOKUP($A100,BASIC_TAB!$C$11:$AU$151,8,0)="",VLOOKUP($A100,BASIC_TAB!$C$11:$AU$151,9,0)=""),"",IF(VLOOKUP($A100,BASIC_TAB!$C$11:$AU$151,37,0)="*",0,VLOOKUP($A100,BASIC_TAB!$C$11:$AU$151,37,0)))</f>
        <v/>
      </c>
      <c r="R100" s="111" t="str">
        <f>IF(AND(VLOOKUP($A100,BASIC_TAB!$C$11:$AU$151,8,0)="",VLOOKUP($A100,BASIC_TAB!$C$11:$AU$151,9,0)=""),"",IF(VLOOKUP($A100,BASIC_TAB!$C$11:$AU$151,38,0)="*",0,VLOOKUP($A100,BASIC_TAB!$C$11:$AU$151,38,0)))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VLOOKUP(LARGE(BASIC_TAB!$A$11:$A$151,ROW(A101)-5),BASIC_TAB!$A$11:$C$151,3,0)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IF(AND(VLOOKUP($A101,BASIC_TAB!$C$11:$AU$151,8,0)="",VLOOKUP($A101,BASIC_TAB!$C$11:$AU$151,9,0)=""),"",IF(VLOOKUP($A101,BASIC_TAB!$C$11:$AU$151,35,0)="*",0,VLOOKUP($A101,BASIC_TAB!$C$11:$AU$151,35,0)))</f>
        <v/>
      </c>
      <c r="P101" s="111" t="str">
        <f>IF(AND(VLOOKUP($A101,BASIC_TAB!$C$11:$AU$151,8,0)="",VLOOKUP($A101,BASIC_TAB!$C$11:$AU$151,9,0)=""),"",IF(VLOOKUP($A101,BASIC_TAB!$C$11:$AU$151,36,0)="*",0,VLOOKUP($A101,BASIC_TAB!$C$11:$AU$151,36,0)))</f>
        <v/>
      </c>
      <c r="Q101" s="111" t="str">
        <f>IF(AND(VLOOKUP($A101,BASIC_TAB!$C$11:$AU$151,8,0)="",VLOOKUP($A101,BASIC_TAB!$C$11:$AU$151,9,0)=""),"",IF(VLOOKUP($A101,BASIC_TAB!$C$11:$AU$151,37,0)="*",0,VLOOKUP($A101,BASIC_TAB!$C$11:$AU$151,37,0)))</f>
        <v/>
      </c>
      <c r="R101" s="111" t="str">
        <f>IF(AND(VLOOKUP($A101,BASIC_TAB!$C$11:$AU$151,8,0)="",VLOOKUP($A101,BASIC_TAB!$C$11:$AU$151,9,0)=""),"",IF(VLOOKUP($A101,BASIC_TAB!$C$11:$AU$151,38,0)="*",0,VLOOKUP($A101,BASIC_TAB!$C$11:$AU$151,38,0)))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VLOOKUP(LARGE(BASIC_TAB!$A$11:$A$151,ROW(A102)-5),BASIC_TAB!$A$11:$C$151,3,0)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IF(AND(VLOOKUP($A102,BASIC_TAB!$C$11:$AU$151,8,0)="",VLOOKUP($A102,BASIC_TAB!$C$11:$AU$151,9,0)=""),"",IF(VLOOKUP($A102,BASIC_TAB!$C$11:$AU$151,35,0)="*",0,VLOOKUP($A102,BASIC_TAB!$C$11:$AU$151,35,0)))</f>
        <v/>
      </c>
      <c r="P102" s="111" t="str">
        <f>IF(AND(VLOOKUP($A102,BASIC_TAB!$C$11:$AU$151,8,0)="",VLOOKUP($A102,BASIC_TAB!$C$11:$AU$151,9,0)=""),"",IF(VLOOKUP($A102,BASIC_TAB!$C$11:$AU$151,36,0)="*",0,VLOOKUP($A102,BASIC_TAB!$C$11:$AU$151,36,0)))</f>
        <v/>
      </c>
      <c r="Q102" s="111" t="str">
        <f>IF(AND(VLOOKUP($A102,BASIC_TAB!$C$11:$AU$151,8,0)="",VLOOKUP($A102,BASIC_TAB!$C$11:$AU$151,9,0)=""),"",IF(VLOOKUP($A102,BASIC_TAB!$C$11:$AU$151,37,0)="*",0,VLOOKUP($A102,BASIC_TAB!$C$11:$AU$151,37,0)))</f>
        <v/>
      </c>
      <c r="R102" s="111" t="str">
        <f>IF(AND(VLOOKUP($A102,BASIC_TAB!$C$11:$AU$151,8,0)="",VLOOKUP($A102,BASIC_TAB!$C$11:$AU$151,9,0)=""),"",IF(VLOOKUP($A102,BASIC_TAB!$C$11:$AU$151,38,0)="*",0,VLOOKUP($A102,BASIC_TAB!$C$11:$AU$151,38,0)))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VLOOKUP(LARGE(BASIC_TAB!$A$11:$A$151,ROW(A103)-5),BASIC_TAB!$A$11:$C$151,3,0)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IF(AND(VLOOKUP($A103,BASIC_TAB!$C$11:$AU$151,8,0)="",VLOOKUP($A103,BASIC_TAB!$C$11:$AU$151,9,0)=""),"",IF(VLOOKUP($A103,BASIC_TAB!$C$11:$AU$151,35,0)="*",0,VLOOKUP($A103,BASIC_TAB!$C$11:$AU$151,35,0)))</f>
        <v/>
      </c>
      <c r="P103" s="111" t="str">
        <f>IF(AND(VLOOKUP($A103,BASIC_TAB!$C$11:$AU$151,8,0)="",VLOOKUP($A103,BASIC_TAB!$C$11:$AU$151,9,0)=""),"",IF(VLOOKUP($A103,BASIC_TAB!$C$11:$AU$151,36,0)="*",0,VLOOKUP($A103,BASIC_TAB!$C$11:$AU$151,36,0)))</f>
        <v/>
      </c>
      <c r="Q103" s="111" t="str">
        <f>IF(AND(VLOOKUP($A103,BASIC_TAB!$C$11:$AU$151,8,0)="",VLOOKUP($A103,BASIC_TAB!$C$11:$AU$151,9,0)=""),"",IF(VLOOKUP($A103,BASIC_TAB!$C$11:$AU$151,37,0)="*",0,VLOOKUP($A103,BASIC_TAB!$C$11:$AU$151,37,0)))</f>
        <v/>
      </c>
      <c r="R103" s="111" t="str">
        <f>IF(AND(VLOOKUP($A103,BASIC_TAB!$C$11:$AU$151,8,0)="",VLOOKUP($A103,BASIC_TAB!$C$11:$AU$151,9,0)=""),"",IF(VLOOKUP($A103,BASIC_TAB!$C$11:$AU$151,38,0)="*",0,VLOOKUP($A103,BASIC_TAB!$C$11:$AU$151,38,0)))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VLOOKUP(LARGE(BASIC_TAB!$A$11:$A$151,ROW(A104)-5),BASIC_TAB!$A$11:$C$151,3,0)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IF(AND(VLOOKUP($A104,BASIC_TAB!$C$11:$AU$151,8,0)="",VLOOKUP($A104,BASIC_TAB!$C$11:$AU$151,9,0)=""),"",IF(VLOOKUP($A104,BASIC_TAB!$C$11:$AU$151,35,0)="*",0,VLOOKUP($A104,BASIC_TAB!$C$11:$AU$151,35,0)))</f>
        <v/>
      </c>
      <c r="P104" s="111" t="str">
        <f>IF(AND(VLOOKUP($A104,BASIC_TAB!$C$11:$AU$151,8,0)="",VLOOKUP($A104,BASIC_TAB!$C$11:$AU$151,9,0)=""),"",IF(VLOOKUP($A104,BASIC_TAB!$C$11:$AU$151,36,0)="*",0,VLOOKUP($A104,BASIC_TAB!$C$11:$AU$151,36,0)))</f>
        <v/>
      </c>
      <c r="Q104" s="111" t="str">
        <f>IF(AND(VLOOKUP($A104,BASIC_TAB!$C$11:$AU$151,8,0)="",VLOOKUP($A104,BASIC_TAB!$C$11:$AU$151,9,0)=""),"",IF(VLOOKUP($A104,BASIC_TAB!$C$11:$AU$151,37,0)="*",0,VLOOKUP($A104,BASIC_TAB!$C$11:$AU$151,37,0)))</f>
        <v/>
      </c>
      <c r="R104" s="111" t="str">
        <f>IF(AND(VLOOKUP($A104,BASIC_TAB!$C$11:$AU$151,8,0)="",VLOOKUP($A104,BASIC_TAB!$C$11:$AU$151,9,0)=""),"",IF(VLOOKUP($A104,BASIC_TAB!$C$11:$AU$151,38,0)="*",0,VLOOKUP($A104,BASIC_TAB!$C$11:$AU$151,38,0)))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VLOOKUP(LARGE(BASIC_TAB!$A$11:$A$151,ROW(A105)-5),BASIC_TAB!$A$11:$C$151,3,0)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IF(AND(VLOOKUP($A105,BASIC_TAB!$C$11:$AU$151,8,0)="",VLOOKUP($A105,BASIC_TAB!$C$11:$AU$151,9,0)=""),"",IF(VLOOKUP($A105,BASIC_TAB!$C$11:$AU$151,35,0)="*",0,VLOOKUP($A105,BASIC_TAB!$C$11:$AU$151,35,0)))</f>
        <v/>
      </c>
      <c r="P105" s="111" t="str">
        <f>IF(AND(VLOOKUP($A105,BASIC_TAB!$C$11:$AU$151,8,0)="",VLOOKUP($A105,BASIC_TAB!$C$11:$AU$151,9,0)=""),"",IF(VLOOKUP($A105,BASIC_TAB!$C$11:$AU$151,36,0)="*",0,VLOOKUP($A105,BASIC_TAB!$C$11:$AU$151,36,0)))</f>
        <v/>
      </c>
      <c r="Q105" s="111" t="str">
        <f>IF(AND(VLOOKUP($A105,BASIC_TAB!$C$11:$AU$151,8,0)="",VLOOKUP($A105,BASIC_TAB!$C$11:$AU$151,9,0)=""),"",IF(VLOOKUP($A105,BASIC_TAB!$C$11:$AU$151,37,0)="*",0,VLOOKUP($A105,BASIC_TAB!$C$11:$AU$151,37,0)))</f>
        <v/>
      </c>
      <c r="R105" s="111" t="str">
        <f>IF(AND(VLOOKUP($A105,BASIC_TAB!$C$11:$AU$151,8,0)="",VLOOKUP($A105,BASIC_TAB!$C$11:$AU$151,9,0)=""),"",IF(VLOOKUP($A105,BASIC_TAB!$C$11:$AU$151,38,0)="*",0,VLOOKUP($A105,BASIC_TAB!$C$11:$AU$151,38,0)))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VLOOKUP(LARGE(BASIC_TAB!$A$11:$A$151,ROW(A106)-5),BASIC_TAB!$A$11:$C$151,3,0)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IF(AND(VLOOKUP($A106,BASIC_TAB!$C$11:$AU$151,8,0)="",VLOOKUP($A106,BASIC_TAB!$C$11:$AU$151,9,0)=""),"",IF(VLOOKUP($A106,BASIC_TAB!$C$11:$AU$151,35,0)="*",0,VLOOKUP($A106,BASIC_TAB!$C$11:$AU$151,35,0)))</f>
        <v/>
      </c>
      <c r="P106" s="111" t="str">
        <f>IF(AND(VLOOKUP($A106,BASIC_TAB!$C$11:$AU$151,8,0)="",VLOOKUP($A106,BASIC_TAB!$C$11:$AU$151,9,0)=""),"",IF(VLOOKUP($A106,BASIC_TAB!$C$11:$AU$151,36,0)="*",0,VLOOKUP($A106,BASIC_TAB!$C$11:$AU$151,36,0)))</f>
        <v/>
      </c>
      <c r="Q106" s="111" t="str">
        <f>IF(AND(VLOOKUP($A106,BASIC_TAB!$C$11:$AU$151,8,0)="",VLOOKUP($A106,BASIC_TAB!$C$11:$AU$151,9,0)=""),"",IF(VLOOKUP($A106,BASIC_TAB!$C$11:$AU$151,37,0)="*",0,VLOOKUP($A106,BASIC_TAB!$C$11:$AU$151,37,0)))</f>
        <v/>
      </c>
      <c r="R106" s="111" t="str">
        <f>IF(AND(VLOOKUP($A106,BASIC_TAB!$C$11:$AU$151,8,0)="",VLOOKUP($A106,BASIC_TAB!$C$11:$AU$151,9,0)=""),"",IF(VLOOKUP($A106,BASIC_TAB!$C$11:$AU$151,38,0)="*",0,VLOOKUP($A106,BASIC_TAB!$C$11:$AU$151,38,0)))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VLOOKUP(LARGE(BASIC_TAB!$A$11:$A$151,ROW(A107)-5),BASIC_TAB!$A$11:$C$151,3,0)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IF(AND(VLOOKUP($A107,BASIC_TAB!$C$11:$AU$151,8,0)="",VLOOKUP($A107,BASIC_TAB!$C$11:$AU$151,9,0)=""),"",IF(VLOOKUP($A107,BASIC_TAB!$C$11:$AU$151,35,0)="*",0,VLOOKUP($A107,BASIC_TAB!$C$11:$AU$151,35,0)))</f>
        <v/>
      </c>
      <c r="P107" s="111" t="str">
        <f>IF(AND(VLOOKUP($A107,BASIC_TAB!$C$11:$AU$151,8,0)="",VLOOKUP($A107,BASIC_TAB!$C$11:$AU$151,9,0)=""),"",IF(VLOOKUP($A107,BASIC_TAB!$C$11:$AU$151,36,0)="*",0,VLOOKUP($A107,BASIC_TAB!$C$11:$AU$151,36,0)))</f>
        <v/>
      </c>
      <c r="Q107" s="111" t="str">
        <f>IF(AND(VLOOKUP($A107,BASIC_TAB!$C$11:$AU$151,8,0)="",VLOOKUP($A107,BASIC_TAB!$C$11:$AU$151,9,0)=""),"",IF(VLOOKUP($A107,BASIC_TAB!$C$11:$AU$151,37,0)="*",0,VLOOKUP($A107,BASIC_TAB!$C$11:$AU$151,37,0)))</f>
        <v/>
      </c>
      <c r="R107" s="111" t="str">
        <f>IF(AND(VLOOKUP($A107,BASIC_TAB!$C$11:$AU$151,8,0)="",VLOOKUP($A107,BASIC_TAB!$C$11:$AU$151,9,0)=""),"",IF(VLOOKUP($A107,BASIC_TAB!$C$11:$AU$151,38,0)="*",0,VLOOKUP($A107,BASIC_TAB!$C$11:$AU$151,38,0)))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VLOOKUP(LARGE(BASIC_TAB!$A$11:$A$151,ROW(A108)-5),BASIC_TAB!$A$11:$C$151,3,0)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IF(AND(VLOOKUP($A108,BASIC_TAB!$C$11:$AU$151,8,0)="",VLOOKUP($A108,BASIC_TAB!$C$11:$AU$151,9,0)=""),"",IF(VLOOKUP($A108,BASIC_TAB!$C$11:$AU$151,35,0)="*",0,VLOOKUP($A108,BASIC_TAB!$C$11:$AU$151,35,0)))</f>
        <v/>
      </c>
      <c r="P108" s="111" t="str">
        <f>IF(AND(VLOOKUP($A108,BASIC_TAB!$C$11:$AU$151,8,0)="",VLOOKUP($A108,BASIC_TAB!$C$11:$AU$151,9,0)=""),"",IF(VLOOKUP($A108,BASIC_TAB!$C$11:$AU$151,36,0)="*",0,VLOOKUP($A108,BASIC_TAB!$C$11:$AU$151,36,0)))</f>
        <v/>
      </c>
      <c r="Q108" s="111" t="str">
        <f>IF(AND(VLOOKUP($A108,BASIC_TAB!$C$11:$AU$151,8,0)="",VLOOKUP($A108,BASIC_TAB!$C$11:$AU$151,9,0)=""),"",IF(VLOOKUP($A108,BASIC_TAB!$C$11:$AU$151,37,0)="*",0,VLOOKUP($A108,BASIC_TAB!$C$11:$AU$151,37,0)))</f>
        <v/>
      </c>
      <c r="R108" s="111" t="str">
        <f>IF(AND(VLOOKUP($A108,BASIC_TAB!$C$11:$AU$151,8,0)="",VLOOKUP($A108,BASIC_TAB!$C$11:$AU$151,9,0)=""),"",IF(VLOOKUP($A108,BASIC_TAB!$C$11:$AU$151,38,0)="*",0,VLOOKUP($A108,BASIC_TAB!$C$11:$AU$151,38,0)))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VLOOKUP(LARGE(BASIC_TAB!$A$11:$A$151,ROW(A109)-5),BASIC_TAB!$A$11:$C$151,3,0)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IF(AND(VLOOKUP($A109,BASIC_TAB!$C$11:$AU$151,8,0)="",VLOOKUP($A109,BASIC_TAB!$C$11:$AU$151,9,0)=""),"",IF(VLOOKUP($A109,BASIC_TAB!$C$11:$AU$151,35,0)="*",0,VLOOKUP($A109,BASIC_TAB!$C$11:$AU$151,35,0)))</f>
        <v/>
      </c>
      <c r="P109" s="111" t="str">
        <f>IF(AND(VLOOKUP($A109,BASIC_TAB!$C$11:$AU$151,8,0)="",VLOOKUP($A109,BASIC_TAB!$C$11:$AU$151,9,0)=""),"",IF(VLOOKUP($A109,BASIC_TAB!$C$11:$AU$151,36,0)="*",0,VLOOKUP($A109,BASIC_TAB!$C$11:$AU$151,36,0)))</f>
        <v/>
      </c>
      <c r="Q109" s="111" t="str">
        <f>IF(AND(VLOOKUP($A109,BASIC_TAB!$C$11:$AU$151,8,0)="",VLOOKUP($A109,BASIC_TAB!$C$11:$AU$151,9,0)=""),"",IF(VLOOKUP($A109,BASIC_TAB!$C$11:$AU$151,37,0)="*",0,VLOOKUP($A109,BASIC_TAB!$C$11:$AU$151,37,0)))</f>
        <v/>
      </c>
      <c r="R109" s="111" t="str">
        <f>IF(AND(VLOOKUP($A109,BASIC_TAB!$C$11:$AU$151,8,0)="",VLOOKUP($A109,BASIC_TAB!$C$11:$AU$151,9,0)=""),"",IF(VLOOKUP($A109,BASIC_TAB!$C$11:$AU$151,38,0)="*",0,VLOOKUP($A109,BASIC_TAB!$C$11:$AU$151,38,0)))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VLOOKUP(LARGE(BASIC_TAB!$A$11:$A$151,ROW(A110)-5),BASIC_TAB!$A$11:$C$151,3,0)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IF(AND(VLOOKUP($A110,BASIC_TAB!$C$11:$AU$151,8,0)="",VLOOKUP($A110,BASIC_TAB!$C$11:$AU$151,9,0)=""),"",IF(VLOOKUP($A110,BASIC_TAB!$C$11:$AU$151,35,0)="*",0,VLOOKUP($A110,BASIC_TAB!$C$11:$AU$151,35,0)))</f>
        <v/>
      </c>
      <c r="P110" s="111" t="str">
        <f>IF(AND(VLOOKUP($A110,BASIC_TAB!$C$11:$AU$151,8,0)="",VLOOKUP($A110,BASIC_TAB!$C$11:$AU$151,9,0)=""),"",IF(VLOOKUP($A110,BASIC_TAB!$C$11:$AU$151,36,0)="*",0,VLOOKUP($A110,BASIC_TAB!$C$11:$AU$151,36,0)))</f>
        <v/>
      </c>
      <c r="Q110" s="111" t="str">
        <f>IF(AND(VLOOKUP($A110,BASIC_TAB!$C$11:$AU$151,8,0)="",VLOOKUP($A110,BASIC_TAB!$C$11:$AU$151,9,0)=""),"",IF(VLOOKUP($A110,BASIC_TAB!$C$11:$AU$151,37,0)="*",0,VLOOKUP($A110,BASIC_TAB!$C$11:$AU$151,37,0)))</f>
        <v/>
      </c>
      <c r="R110" s="111" t="str">
        <f>IF(AND(VLOOKUP($A110,BASIC_TAB!$C$11:$AU$151,8,0)="",VLOOKUP($A110,BASIC_TAB!$C$11:$AU$151,9,0)=""),"",IF(VLOOKUP($A110,BASIC_TAB!$C$11:$AU$151,38,0)="*",0,VLOOKUP($A110,BASIC_TAB!$C$11:$AU$151,38,0)))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VLOOKUP(LARGE(BASIC_TAB!$A$11:$A$151,ROW(A111)-5),BASIC_TAB!$A$11:$C$151,3,0)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IF(AND(VLOOKUP($A111,BASIC_TAB!$C$11:$AU$151,8,0)="",VLOOKUP($A111,BASIC_TAB!$C$11:$AU$151,9,0)=""),"",IF(VLOOKUP($A111,BASIC_TAB!$C$11:$AU$151,35,0)="*",0,VLOOKUP($A111,BASIC_TAB!$C$11:$AU$151,35,0)))</f>
        <v/>
      </c>
      <c r="P111" s="111" t="str">
        <f>IF(AND(VLOOKUP($A111,BASIC_TAB!$C$11:$AU$151,8,0)="",VLOOKUP($A111,BASIC_TAB!$C$11:$AU$151,9,0)=""),"",IF(VLOOKUP($A111,BASIC_TAB!$C$11:$AU$151,36,0)="*",0,VLOOKUP($A111,BASIC_TAB!$C$11:$AU$151,36,0)))</f>
        <v/>
      </c>
      <c r="Q111" s="111" t="str">
        <f>IF(AND(VLOOKUP($A111,BASIC_TAB!$C$11:$AU$151,8,0)="",VLOOKUP($A111,BASIC_TAB!$C$11:$AU$151,9,0)=""),"",IF(VLOOKUP($A111,BASIC_TAB!$C$11:$AU$151,37,0)="*",0,VLOOKUP($A111,BASIC_TAB!$C$11:$AU$151,37,0)))</f>
        <v/>
      </c>
      <c r="R111" s="111" t="str">
        <f>IF(AND(VLOOKUP($A111,BASIC_TAB!$C$11:$AU$151,8,0)="",VLOOKUP($A111,BASIC_TAB!$C$11:$AU$151,9,0)=""),"",IF(VLOOKUP($A111,BASIC_TAB!$C$11:$AU$151,38,0)="*",0,VLOOKUP($A111,BASIC_TAB!$C$11:$AU$151,38,0)))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VLOOKUP(LARGE(BASIC_TAB!$A$11:$A$151,ROW(A112)-5),BASIC_TAB!$A$11:$C$151,3,0)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IF(AND(VLOOKUP($A112,BASIC_TAB!$C$11:$AU$151,8,0)="",VLOOKUP($A112,BASIC_TAB!$C$11:$AU$151,9,0)=""),"",IF(VLOOKUP($A112,BASIC_TAB!$C$11:$AU$151,35,0)="*",0,VLOOKUP($A112,BASIC_TAB!$C$11:$AU$151,35,0)))</f>
        <v/>
      </c>
      <c r="P112" s="111" t="str">
        <f>IF(AND(VLOOKUP($A112,BASIC_TAB!$C$11:$AU$151,8,0)="",VLOOKUP($A112,BASIC_TAB!$C$11:$AU$151,9,0)=""),"",IF(VLOOKUP($A112,BASIC_TAB!$C$11:$AU$151,36,0)="*",0,VLOOKUP($A112,BASIC_TAB!$C$11:$AU$151,36,0)))</f>
        <v/>
      </c>
      <c r="Q112" s="111" t="str">
        <f>IF(AND(VLOOKUP($A112,BASIC_TAB!$C$11:$AU$151,8,0)="",VLOOKUP($A112,BASIC_TAB!$C$11:$AU$151,9,0)=""),"",IF(VLOOKUP($A112,BASIC_TAB!$C$11:$AU$151,37,0)="*",0,VLOOKUP($A112,BASIC_TAB!$C$11:$AU$151,37,0)))</f>
        <v/>
      </c>
      <c r="R112" s="111" t="str">
        <f>IF(AND(VLOOKUP($A112,BASIC_TAB!$C$11:$AU$151,8,0)="",VLOOKUP($A112,BASIC_TAB!$C$11:$AU$151,9,0)=""),"",IF(VLOOKUP($A112,BASIC_TAB!$C$11:$AU$151,38,0)="*",0,VLOOKUP($A112,BASIC_TAB!$C$11:$AU$151,38,0)))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VLOOKUP(LARGE(BASIC_TAB!$A$11:$A$151,ROW(A113)-5),BASIC_TAB!$A$11:$C$151,3,0)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IF(AND(VLOOKUP($A113,BASIC_TAB!$C$11:$AU$151,8,0)="",VLOOKUP($A113,BASIC_TAB!$C$11:$AU$151,9,0)=""),"",IF(VLOOKUP($A113,BASIC_TAB!$C$11:$AU$151,35,0)="*",0,VLOOKUP($A113,BASIC_TAB!$C$11:$AU$151,35,0)))</f>
        <v/>
      </c>
      <c r="P113" s="111" t="str">
        <f>IF(AND(VLOOKUP($A113,BASIC_TAB!$C$11:$AU$151,8,0)="",VLOOKUP($A113,BASIC_TAB!$C$11:$AU$151,9,0)=""),"",IF(VLOOKUP($A113,BASIC_TAB!$C$11:$AU$151,36,0)="*",0,VLOOKUP($A113,BASIC_TAB!$C$11:$AU$151,36,0)))</f>
        <v/>
      </c>
      <c r="Q113" s="111" t="str">
        <f>IF(AND(VLOOKUP($A113,BASIC_TAB!$C$11:$AU$151,8,0)="",VLOOKUP($A113,BASIC_TAB!$C$11:$AU$151,9,0)=""),"",IF(VLOOKUP($A113,BASIC_TAB!$C$11:$AU$151,37,0)="*",0,VLOOKUP($A113,BASIC_TAB!$C$11:$AU$151,37,0)))</f>
        <v/>
      </c>
      <c r="R113" s="111" t="str">
        <f>IF(AND(VLOOKUP($A113,BASIC_TAB!$C$11:$AU$151,8,0)="",VLOOKUP($A113,BASIC_TAB!$C$11:$AU$151,9,0)=""),"",IF(VLOOKUP($A113,BASIC_TAB!$C$11:$AU$151,38,0)="*",0,VLOOKUP($A113,BASIC_TAB!$C$11:$AU$151,38,0)))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VLOOKUP(LARGE(BASIC_TAB!$A$11:$A$151,ROW(A114)-5),BASIC_TAB!$A$11:$C$151,3,0)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IF(AND(VLOOKUP($A114,BASIC_TAB!$C$11:$AU$151,8,0)="",VLOOKUP($A114,BASIC_TAB!$C$11:$AU$151,9,0)=""),"",IF(VLOOKUP($A114,BASIC_TAB!$C$11:$AU$151,35,0)="*",0,VLOOKUP($A114,BASIC_TAB!$C$11:$AU$151,35,0)))</f>
        <v/>
      </c>
      <c r="P114" s="111" t="str">
        <f>IF(AND(VLOOKUP($A114,BASIC_TAB!$C$11:$AU$151,8,0)="",VLOOKUP($A114,BASIC_TAB!$C$11:$AU$151,9,0)=""),"",IF(VLOOKUP($A114,BASIC_TAB!$C$11:$AU$151,36,0)="*",0,VLOOKUP($A114,BASIC_TAB!$C$11:$AU$151,36,0)))</f>
        <v/>
      </c>
      <c r="Q114" s="111" t="str">
        <f>IF(AND(VLOOKUP($A114,BASIC_TAB!$C$11:$AU$151,8,0)="",VLOOKUP($A114,BASIC_TAB!$C$11:$AU$151,9,0)=""),"",IF(VLOOKUP($A114,BASIC_TAB!$C$11:$AU$151,37,0)="*",0,VLOOKUP($A114,BASIC_TAB!$C$11:$AU$151,37,0)))</f>
        <v/>
      </c>
      <c r="R114" s="111" t="str">
        <f>IF(AND(VLOOKUP($A114,BASIC_TAB!$C$11:$AU$151,8,0)="",VLOOKUP($A114,BASIC_TAB!$C$11:$AU$151,9,0)=""),"",IF(VLOOKUP($A114,BASIC_TAB!$C$11:$AU$151,38,0)="*",0,VLOOKUP($A114,BASIC_TAB!$C$11:$AU$151,38,0)))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VLOOKUP(LARGE(BASIC_TAB!$A$11:$A$151,ROW(A115)-5),BASIC_TAB!$A$11:$C$151,3,0)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IF(AND(VLOOKUP($A115,BASIC_TAB!$C$11:$AU$151,8,0)="",VLOOKUP($A115,BASIC_TAB!$C$11:$AU$151,9,0)=""),"",IF(VLOOKUP($A115,BASIC_TAB!$C$11:$AU$151,35,0)="*",0,VLOOKUP($A115,BASIC_TAB!$C$11:$AU$151,35,0)))</f>
        <v/>
      </c>
      <c r="P115" s="111" t="str">
        <f>IF(AND(VLOOKUP($A115,BASIC_TAB!$C$11:$AU$151,8,0)="",VLOOKUP($A115,BASIC_TAB!$C$11:$AU$151,9,0)=""),"",IF(VLOOKUP($A115,BASIC_TAB!$C$11:$AU$151,36,0)="*",0,VLOOKUP($A115,BASIC_TAB!$C$11:$AU$151,36,0)))</f>
        <v/>
      </c>
      <c r="Q115" s="111" t="str">
        <f>IF(AND(VLOOKUP($A115,BASIC_TAB!$C$11:$AU$151,8,0)="",VLOOKUP($A115,BASIC_TAB!$C$11:$AU$151,9,0)=""),"",IF(VLOOKUP($A115,BASIC_TAB!$C$11:$AU$151,37,0)="*",0,VLOOKUP($A115,BASIC_TAB!$C$11:$AU$151,37,0)))</f>
        <v/>
      </c>
      <c r="R115" s="111" t="str">
        <f>IF(AND(VLOOKUP($A115,BASIC_TAB!$C$11:$AU$151,8,0)="",VLOOKUP($A115,BASIC_TAB!$C$11:$AU$151,9,0)=""),"",IF(VLOOKUP($A115,BASIC_TAB!$C$11:$AU$151,38,0)="*",0,VLOOKUP($A115,BASIC_TAB!$C$11:$AU$151,38,0)))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VLOOKUP(LARGE(BASIC_TAB!$A$11:$A$151,ROW(A116)-5),BASIC_TAB!$A$11:$C$151,3,0)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IF(AND(VLOOKUP($A116,BASIC_TAB!$C$11:$AU$151,8,0)="",VLOOKUP($A116,BASIC_TAB!$C$11:$AU$151,9,0)=""),"",IF(VLOOKUP($A116,BASIC_TAB!$C$11:$AU$151,35,0)="*",0,VLOOKUP($A116,BASIC_TAB!$C$11:$AU$151,35,0)))</f>
        <v/>
      </c>
      <c r="P116" s="111" t="str">
        <f>IF(AND(VLOOKUP($A116,BASIC_TAB!$C$11:$AU$151,8,0)="",VLOOKUP($A116,BASIC_TAB!$C$11:$AU$151,9,0)=""),"",IF(VLOOKUP($A116,BASIC_TAB!$C$11:$AU$151,36,0)="*",0,VLOOKUP($A116,BASIC_TAB!$C$11:$AU$151,36,0)))</f>
        <v/>
      </c>
      <c r="Q116" s="111" t="str">
        <f>IF(AND(VLOOKUP($A116,BASIC_TAB!$C$11:$AU$151,8,0)="",VLOOKUP($A116,BASIC_TAB!$C$11:$AU$151,9,0)=""),"",IF(VLOOKUP($A116,BASIC_TAB!$C$11:$AU$151,37,0)="*",0,VLOOKUP($A116,BASIC_TAB!$C$11:$AU$151,37,0)))</f>
        <v/>
      </c>
      <c r="R116" s="111" t="str">
        <f>IF(AND(VLOOKUP($A116,BASIC_TAB!$C$11:$AU$151,8,0)="",VLOOKUP($A116,BASIC_TAB!$C$11:$AU$151,9,0)=""),"",IF(VLOOKUP($A116,BASIC_TAB!$C$11:$AU$151,38,0)="*",0,VLOOKUP($A116,BASIC_TAB!$C$11:$AU$151,38,0)))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VLOOKUP(LARGE(BASIC_TAB!$A$11:$A$151,ROW(A117)-5),BASIC_TAB!$A$11:$C$151,3,0)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IF(AND(VLOOKUP($A117,BASIC_TAB!$C$11:$AU$151,8,0)="",VLOOKUP($A117,BASIC_TAB!$C$11:$AU$151,9,0)=""),"",IF(VLOOKUP($A117,BASIC_TAB!$C$11:$AU$151,35,0)="*",0,VLOOKUP($A117,BASIC_TAB!$C$11:$AU$151,35,0)))</f>
        <v/>
      </c>
      <c r="P117" s="111" t="str">
        <f>IF(AND(VLOOKUP($A117,BASIC_TAB!$C$11:$AU$151,8,0)="",VLOOKUP($A117,BASIC_TAB!$C$11:$AU$151,9,0)=""),"",IF(VLOOKUP($A117,BASIC_TAB!$C$11:$AU$151,36,0)="*",0,VLOOKUP($A117,BASIC_TAB!$C$11:$AU$151,36,0)))</f>
        <v/>
      </c>
      <c r="Q117" s="111" t="str">
        <f>IF(AND(VLOOKUP($A117,BASIC_TAB!$C$11:$AU$151,8,0)="",VLOOKUP($A117,BASIC_TAB!$C$11:$AU$151,9,0)=""),"",IF(VLOOKUP($A117,BASIC_TAB!$C$11:$AU$151,37,0)="*",0,VLOOKUP($A117,BASIC_TAB!$C$11:$AU$151,37,0)))</f>
        <v/>
      </c>
      <c r="R117" s="111" t="str">
        <f>IF(AND(VLOOKUP($A117,BASIC_TAB!$C$11:$AU$151,8,0)="",VLOOKUP($A117,BASIC_TAB!$C$11:$AU$151,9,0)=""),"",IF(VLOOKUP($A117,BASIC_TAB!$C$11:$AU$151,38,0)="*",0,VLOOKUP($A117,BASIC_TAB!$C$11:$AU$151,38,0)))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VLOOKUP(LARGE(BASIC_TAB!$A$11:$A$151,ROW(A118)-5),BASIC_TAB!$A$11:$C$151,3,0)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IF(AND(VLOOKUP($A118,BASIC_TAB!$C$11:$AU$151,8,0)="",VLOOKUP($A118,BASIC_TAB!$C$11:$AU$151,9,0)=""),"",IF(VLOOKUP($A118,BASIC_TAB!$C$11:$AU$151,35,0)="*",0,VLOOKUP($A118,BASIC_TAB!$C$11:$AU$151,35,0)))</f>
        <v/>
      </c>
      <c r="P118" s="111" t="str">
        <f>IF(AND(VLOOKUP($A118,BASIC_TAB!$C$11:$AU$151,8,0)="",VLOOKUP($A118,BASIC_TAB!$C$11:$AU$151,9,0)=""),"",IF(VLOOKUP($A118,BASIC_TAB!$C$11:$AU$151,36,0)="*",0,VLOOKUP($A118,BASIC_TAB!$C$11:$AU$151,36,0)))</f>
        <v/>
      </c>
      <c r="Q118" s="111" t="str">
        <f>IF(AND(VLOOKUP($A118,BASIC_TAB!$C$11:$AU$151,8,0)="",VLOOKUP($A118,BASIC_TAB!$C$11:$AU$151,9,0)=""),"",IF(VLOOKUP($A118,BASIC_TAB!$C$11:$AU$151,37,0)="*",0,VLOOKUP($A118,BASIC_TAB!$C$11:$AU$151,37,0)))</f>
        <v/>
      </c>
      <c r="R118" s="111" t="str">
        <f>IF(AND(VLOOKUP($A118,BASIC_TAB!$C$11:$AU$151,8,0)="",VLOOKUP($A118,BASIC_TAB!$C$11:$AU$151,9,0)=""),"",IF(VLOOKUP($A118,BASIC_TAB!$C$11:$AU$151,38,0)="*",0,VLOOKUP($A118,BASIC_TAB!$C$11:$AU$151,38,0)))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VLOOKUP(LARGE(BASIC_TAB!$A$11:$A$151,ROW(A119)-5),BASIC_TAB!$A$11:$C$151,3,0)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IF(AND(VLOOKUP($A119,BASIC_TAB!$C$11:$AU$151,8,0)="",VLOOKUP($A119,BASIC_TAB!$C$11:$AU$151,9,0)=""),"",IF(VLOOKUP($A119,BASIC_TAB!$C$11:$AU$151,35,0)="*",0,VLOOKUP($A119,BASIC_TAB!$C$11:$AU$151,35,0)))</f>
        <v/>
      </c>
      <c r="P119" s="111" t="str">
        <f>IF(AND(VLOOKUP($A119,BASIC_TAB!$C$11:$AU$151,8,0)="",VLOOKUP($A119,BASIC_TAB!$C$11:$AU$151,9,0)=""),"",IF(VLOOKUP($A119,BASIC_TAB!$C$11:$AU$151,36,0)="*",0,VLOOKUP($A119,BASIC_TAB!$C$11:$AU$151,36,0)))</f>
        <v/>
      </c>
      <c r="Q119" s="111" t="str">
        <f>IF(AND(VLOOKUP($A119,BASIC_TAB!$C$11:$AU$151,8,0)="",VLOOKUP($A119,BASIC_TAB!$C$11:$AU$151,9,0)=""),"",IF(VLOOKUP($A119,BASIC_TAB!$C$11:$AU$151,37,0)="*",0,VLOOKUP($A119,BASIC_TAB!$C$11:$AU$151,37,0)))</f>
        <v/>
      </c>
      <c r="R119" s="111" t="str">
        <f>IF(AND(VLOOKUP($A119,BASIC_TAB!$C$11:$AU$151,8,0)="",VLOOKUP($A119,BASIC_TAB!$C$11:$AU$151,9,0)=""),"",IF(VLOOKUP($A119,BASIC_TAB!$C$11:$AU$151,38,0)="*",0,VLOOKUP($A119,BASIC_TAB!$C$11:$AU$151,38,0)))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VLOOKUP(LARGE(BASIC_TAB!$A$11:$A$151,ROW(A120)-5),BASIC_TAB!$A$11:$C$151,3,0)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IF(AND(VLOOKUP($A120,BASIC_TAB!$C$11:$AU$151,8,0)="",VLOOKUP($A120,BASIC_TAB!$C$11:$AU$151,9,0)=""),"",IF(VLOOKUP($A120,BASIC_TAB!$C$11:$AU$151,35,0)="*",0,VLOOKUP($A120,BASIC_TAB!$C$11:$AU$151,35,0)))</f>
        <v/>
      </c>
      <c r="P120" s="111" t="str">
        <f>IF(AND(VLOOKUP($A120,BASIC_TAB!$C$11:$AU$151,8,0)="",VLOOKUP($A120,BASIC_TAB!$C$11:$AU$151,9,0)=""),"",IF(VLOOKUP($A120,BASIC_TAB!$C$11:$AU$151,36,0)="*",0,VLOOKUP($A120,BASIC_TAB!$C$11:$AU$151,36,0)))</f>
        <v/>
      </c>
      <c r="Q120" s="111" t="str">
        <f>IF(AND(VLOOKUP($A120,BASIC_TAB!$C$11:$AU$151,8,0)="",VLOOKUP($A120,BASIC_TAB!$C$11:$AU$151,9,0)=""),"",IF(VLOOKUP($A120,BASIC_TAB!$C$11:$AU$151,37,0)="*",0,VLOOKUP($A120,BASIC_TAB!$C$11:$AU$151,37,0)))</f>
        <v/>
      </c>
      <c r="R120" s="111" t="str">
        <f>IF(AND(VLOOKUP($A120,BASIC_TAB!$C$11:$AU$151,8,0)="",VLOOKUP($A120,BASIC_TAB!$C$11:$AU$151,9,0)=""),"",IF(VLOOKUP($A120,BASIC_TAB!$C$11:$AU$151,38,0)="*",0,VLOOKUP($A120,BASIC_TAB!$C$11:$AU$151,38,0)))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VLOOKUP(LARGE(BASIC_TAB!$A$11:$A$151,ROW(A121)-5),BASIC_TAB!$A$11:$C$151,3,0)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IF(AND(VLOOKUP($A121,BASIC_TAB!$C$11:$AU$151,8,0)="",VLOOKUP($A121,BASIC_TAB!$C$11:$AU$151,9,0)=""),"",IF(VLOOKUP($A121,BASIC_TAB!$C$11:$AU$151,35,0)="*",0,VLOOKUP($A121,BASIC_TAB!$C$11:$AU$151,35,0)))</f>
        <v/>
      </c>
      <c r="P121" s="111" t="str">
        <f>IF(AND(VLOOKUP($A121,BASIC_TAB!$C$11:$AU$151,8,0)="",VLOOKUP($A121,BASIC_TAB!$C$11:$AU$151,9,0)=""),"",IF(VLOOKUP($A121,BASIC_TAB!$C$11:$AU$151,36,0)="*",0,VLOOKUP($A121,BASIC_TAB!$C$11:$AU$151,36,0)))</f>
        <v/>
      </c>
      <c r="Q121" s="111" t="str">
        <f>IF(AND(VLOOKUP($A121,BASIC_TAB!$C$11:$AU$151,8,0)="",VLOOKUP($A121,BASIC_TAB!$C$11:$AU$151,9,0)=""),"",IF(VLOOKUP($A121,BASIC_TAB!$C$11:$AU$151,37,0)="*",0,VLOOKUP($A121,BASIC_TAB!$C$11:$AU$151,37,0)))</f>
        <v/>
      </c>
      <c r="R121" s="111" t="str">
        <f>IF(AND(VLOOKUP($A121,BASIC_TAB!$C$11:$AU$151,8,0)="",VLOOKUP($A121,BASIC_TAB!$C$11:$AU$151,9,0)=""),"",IF(VLOOKUP($A121,BASIC_TAB!$C$11:$AU$151,38,0)="*",0,VLOOKUP($A121,BASIC_TAB!$C$11:$AU$151,38,0)))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VLOOKUP(LARGE(BASIC_TAB!$A$11:$A$151,ROW(A122)-5),BASIC_TAB!$A$11:$C$151,3,0)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IF(AND(VLOOKUP($A122,BASIC_TAB!$C$11:$AU$151,8,0)="",VLOOKUP($A122,BASIC_TAB!$C$11:$AU$151,9,0)=""),"",IF(VLOOKUP($A122,BASIC_TAB!$C$11:$AU$151,35,0)="*",0,VLOOKUP($A122,BASIC_TAB!$C$11:$AU$151,35,0)))</f>
        <v/>
      </c>
      <c r="P122" s="111" t="str">
        <f>IF(AND(VLOOKUP($A122,BASIC_TAB!$C$11:$AU$151,8,0)="",VLOOKUP($A122,BASIC_TAB!$C$11:$AU$151,9,0)=""),"",IF(VLOOKUP($A122,BASIC_TAB!$C$11:$AU$151,36,0)="*",0,VLOOKUP($A122,BASIC_TAB!$C$11:$AU$151,36,0)))</f>
        <v/>
      </c>
      <c r="Q122" s="111" t="str">
        <f>IF(AND(VLOOKUP($A122,BASIC_TAB!$C$11:$AU$151,8,0)="",VLOOKUP($A122,BASIC_TAB!$C$11:$AU$151,9,0)=""),"",IF(VLOOKUP($A122,BASIC_TAB!$C$11:$AU$151,37,0)="*",0,VLOOKUP($A122,BASIC_TAB!$C$11:$AU$151,37,0)))</f>
        <v/>
      </c>
      <c r="R122" s="111" t="str">
        <f>IF(AND(VLOOKUP($A122,BASIC_TAB!$C$11:$AU$151,8,0)="",VLOOKUP($A122,BASIC_TAB!$C$11:$AU$151,9,0)=""),"",IF(VLOOKUP($A122,BASIC_TAB!$C$11:$AU$151,38,0)="*",0,VLOOKUP($A122,BASIC_TAB!$C$11:$AU$151,38,0)))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VLOOKUP(LARGE(BASIC_TAB!$A$11:$A$151,ROW(A123)-5),BASIC_TAB!$A$11:$C$151,3,0)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IF(AND(VLOOKUP($A123,BASIC_TAB!$C$11:$AU$151,8,0)="",VLOOKUP($A123,BASIC_TAB!$C$11:$AU$151,9,0)=""),"",IF(VLOOKUP($A123,BASIC_TAB!$C$11:$AU$151,35,0)="*",0,VLOOKUP($A123,BASIC_TAB!$C$11:$AU$151,35,0)))</f>
        <v/>
      </c>
      <c r="P123" s="111" t="str">
        <f>IF(AND(VLOOKUP($A123,BASIC_TAB!$C$11:$AU$151,8,0)="",VLOOKUP($A123,BASIC_TAB!$C$11:$AU$151,9,0)=""),"",IF(VLOOKUP($A123,BASIC_TAB!$C$11:$AU$151,36,0)="*",0,VLOOKUP($A123,BASIC_TAB!$C$11:$AU$151,36,0)))</f>
        <v/>
      </c>
      <c r="Q123" s="111" t="str">
        <f>IF(AND(VLOOKUP($A123,BASIC_TAB!$C$11:$AU$151,8,0)="",VLOOKUP($A123,BASIC_TAB!$C$11:$AU$151,9,0)=""),"",IF(VLOOKUP($A123,BASIC_TAB!$C$11:$AU$151,37,0)="*",0,VLOOKUP($A123,BASIC_TAB!$C$11:$AU$151,37,0)))</f>
        <v/>
      </c>
      <c r="R123" s="111" t="str">
        <f>IF(AND(VLOOKUP($A123,BASIC_TAB!$C$11:$AU$151,8,0)="",VLOOKUP($A123,BASIC_TAB!$C$11:$AU$151,9,0)=""),"",IF(VLOOKUP($A123,BASIC_TAB!$C$11:$AU$151,38,0)="*",0,VLOOKUP($A123,BASIC_TAB!$C$11:$AU$151,38,0)))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VLOOKUP(LARGE(BASIC_TAB!$A$11:$A$151,ROW(A124)-5),BASIC_TAB!$A$11:$C$151,3,0)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IF(AND(VLOOKUP($A124,BASIC_TAB!$C$11:$AU$151,8,0)="",VLOOKUP($A124,BASIC_TAB!$C$11:$AU$151,9,0)=""),"",IF(VLOOKUP($A124,BASIC_TAB!$C$11:$AU$151,35,0)="*",0,VLOOKUP($A124,BASIC_TAB!$C$11:$AU$151,35,0)))</f>
        <v/>
      </c>
      <c r="P124" s="111" t="str">
        <f>IF(AND(VLOOKUP($A124,BASIC_TAB!$C$11:$AU$151,8,0)="",VLOOKUP($A124,BASIC_TAB!$C$11:$AU$151,9,0)=""),"",IF(VLOOKUP($A124,BASIC_TAB!$C$11:$AU$151,36,0)="*",0,VLOOKUP($A124,BASIC_TAB!$C$11:$AU$151,36,0)))</f>
        <v/>
      </c>
      <c r="Q124" s="111" t="str">
        <f>IF(AND(VLOOKUP($A124,BASIC_TAB!$C$11:$AU$151,8,0)="",VLOOKUP($A124,BASIC_TAB!$C$11:$AU$151,9,0)=""),"",IF(VLOOKUP($A124,BASIC_TAB!$C$11:$AU$151,37,0)="*",0,VLOOKUP($A124,BASIC_TAB!$C$11:$AU$151,37,0)))</f>
        <v/>
      </c>
      <c r="R124" s="111" t="str">
        <f>IF(AND(VLOOKUP($A124,BASIC_TAB!$C$11:$AU$151,8,0)="",VLOOKUP($A124,BASIC_TAB!$C$11:$AU$151,9,0)=""),"",IF(VLOOKUP($A124,BASIC_TAB!$C$11:$AU$151,38,0)="*",0,VLOOKUP($A124,BASIC_TAB!$C$11:$AU$151,38,0)))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VLOOKUP(LARGE(BASIC_TAB!$A$11:$A$151,ROW(A125)-5),BASIC_TAB!$A$11:$C$151,3,0)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IF(AND(VLOOKUP($A125,BASIC_TAB!$C$11:$AU$151,8,0)="",VLOOKUP($A125,BASIC_TAB!$C$11:$AU$151,9,0)=""),"",IF(VLOOKUP($A125,BASIC_TAB!$C$11:$AU$151,35,0)="*",0,VLOOKUP($A125,BASIC_TAB!$C$11:$AU$151,35,0)))</f>
        <v/>
      </c>
      <c r="P125" s="111" t="str">
        <f>IF(AND(VLOOKUP($A125,BASIC_TAB!$C$11:$AU$151,8,0)="",VLOOKUP($A125,BASIC_TAB!$C$11:$AU$151,9,0)=""),"",IF(VLOOKUP($A125,BASIC_TAB!$C$11:$AU$151,36,0)="*",0,VLOOKUP($A125,BASIC_TAB!$C$11:$AU$151,36,0)))</f>
        <v/>
      </c>
      <c r="Q125" s="111" t="str">
        <f>IF(AND(VLOOKUP($A125,BASIC_TAB!$C$11:$AU$151,8,0)="",VLOOKUP($A125,BASIC_TAB!$C$11:$AU$151,9,0)=""),"",IF(VLOOKUP($A125,BASIC_TAB!$C$11:$AU$151,37,0)="*",0,VLOOKUP($A125,BASIC_TAB!$C$11:$AU$151,37,0)))</f>
        <v/>
      </c>
      <c r="R125" s="111" t="str">
        <f>IF(AND(VLOOKUP($A125,BASIC_TAB!$C$11:$AU$151,8,0)="",VLOOKUP($A125,BASIC_TAB!$C$11:$AU$151,9,0)=""),"",IF(VLOOKUP($A125,BASIC_TAB!$C$11:$AU$151,38,0)="*",0,VLOOKUP($A125,BASIC_TAB!$C$11:$AU$151,38,0)))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VLOOKUP(LARGE(BASIC_TAB!$A$11:$A$151,ROW(A126)-5),BASIC_TAB!$A$11:$C$151,3,0)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IF(AND(VLOOKUP($A126,BASIC_TAB!$C$11:$AU$151,8,0)="",VLOOKUP($A126,BASIC_TAB!$C$11:$AU$151,9,0)=""),"",IF(VLOOKUP($A126,BASIC_TAB!$C$11:$AU$151,35,0)="*",0,VLOOKUP($A126,BASIC_TAB!$C$11:$AU$151,35,0)))</f>
        <v/>
      </c>
      <c r="P126" s="111" t="str">
        <f>IF(AND(VLOOKUP($A126,BASIC_TAB!$C$11:$AU$151,8,0)="",VLOOKUP($A126,BASIC_TAB!$C$11:$AU$151,9,0)=""),"",IF(VLOOKUP($A126,BASIC_TAB!$C$11:$AU$151,36,0)="*",0,VLOOKUP($A126,BASIC_TAB!$C$11:$AU$151,36,0)))</f>
        <v/>
      </c>
      <c r="Q126" s="111" t="str">
        <f>IF(AND(VLOOKUP($A126,BASIC_TAB!$C$11:$AU$151,8,0)="",VLOOKUP($A126,BASIC_TAB!$C$11:$AU$151,9,0)=""),"",IF(VLOOKUP($A126,BASIC_TAB!$C$11:$AU$151,37,0)="*",0,VLOOKUP($A126,BASIC_TAB!$C$11:$AU$151,37,0)))</f>
        <v/>
      </c>
      <c r="R126" s="111" t="str">
        <f>IF(AND(VLOOKUP($A126,BASIC_TAB!$C$11:$AU$151,8,0)="",VLOOKUP($A126,BASIC_TAB!$C$11:$AU$151,9,0)=""),"",IF(VLOOKUP($A126,BASIC_TAB!$C$11:$AU$151,38,0)="*",0,VLOOKUP($A126,BASIC_TAB!$C$11:$AU$151,38,0)))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VLOOKUP(LARGE(BASIC_TAB!$A$11:$A$151,ROW(A127)-5),BASIC_TAB!$A$11:$C$151,3,0)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IF(AND(VLOOKUP($A127,BASIC_TAB!$C$11:$AU$151,8,0)="",VLOOKUP($A127,BASIC_TAB!$C$11:$AU$151,9,0)=""),"",IF(VLOOKUP($A127,BASIC_TAB!$C$11:$AU$151,35,0)="*",0,VLOOKUP($A127,BASIC_TAB!$C$11:$AU$151,35,0)))</f>
        <v/>
      </c>
      <c r="P127" s="111" t="str">
        <f>IF(AND(VLOOKUP($A127,BASIC_TAB!$C$11:$AU$151,8,0)="",VLOOKUP($A127,BASIC_TAB!$C$11:$AU$151,9,0)=""),"",IF(VLOOKUP($A127,BASIC_TAB!$C$11:$AU$151,36,0)="*",0,VLOOKUP($A127,BASIC_TAB!$C$11:$AU$151,36,0)))</f>
        <v/>
      </c>
      <c r="Q127" s="111" t="str">
        <f>IF(AND(VLOOKUP($A127,BASIC_TAB!$C$11:$AU$151,8,0)="",VLOOKUP($A127,BASIC_TAB!$C$11:$AU$151,9,0)=""),"",IF(VLOOKUP($A127,BASIC_TAB!$C$11:$AU$151,37,0)="*",0,VLOOKUP($A127,BASIC_TAB!$C$11:$AU$151,37,0)))</f>
        <v/>
      </c>
      <c r="R127" s="111" t="str">
        <f>IF(AND(VLOOKUP($A127,BASIC_TAB!$C$11:$AU$151,8,0)="",VLOOKUP($A127,BASIC_TAB!$C$11:$AU$151,9,0)=""),"",IF(VLOOKUP($A127,BASIC_TAB!$C$11:$AU$151,38,0)="*",0,VLOOKUP($A127,BASIC_TAB!$C$11:$AU$151,38,0)))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VLOOKUP(LARGE(BASIC_TAB!$A$11:$A$151,ROW(A128)-5),BASIC_TAB!$A$11:$C$151,3,0)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IF(AND(VLOOKUP($A128,BASIC_TAB!$C$11:$AU$151,8,0)="",VLOOKUP($A128,BASIC_TAB!$C$11:$AU$151,9,0)=""),"",IF(VLOOKUP($A128,BASIC_TAB!$C$11:$AU$151,35,0)="*",0,VLOOKUP($A128,BASIC_TAB!$C$11:$AU$151,35,0)))</f>
        <v/>
      </c>
      <c r="P128" s="111" t="str">
        <f>IF(AND(VLOOKUP($A128,BASIC_TAB!$C$11:$AU$151,8,0)="",VLOOKUP($A128,BASIC_TAB!$C$11:$AU$151,9,0)=""),"",IF(VLOOKUP($A128,BASIC_TAB!$C$11:$AU$151,36,0)="*",0,VLOOKUP($A128,BASIC_TAB!$C$11:$AU$151,36,0)))</f>
        <v/>
      </c>
      <c r="Q128" s="111" t="str">
        <f>IF(AND(VLOOKUP($A128,BASIC_TAB!$C$11:$AU$151,8,0)="",VLOOKUP($A128,BASIC_TAB!$C$11:$AU$151,9,0)=""),"",IF(VLOOKUP($A128,BASIC_TAB!$C$11:$AU$151,37,0)="*",0,VLOOKUP($A128,BASIC_TAB!$C$11:$AU$151,37,0)))</f>
        <v/>
      </c>
      <c r="R128" s="111" t="str">
        <f>IF(AND(VLOOKUP($A128,BASIC_TAB!$C$11:$AU$151,8,0)="",VLOOKUP($A128,BASIC_TAB!$C$11:$AU$151,9,0)=""),"",IF(VLOOKUP($A128,BASIC_TAB!$C$11:$AU$151,38,0)="*",0,VLOOKUP($A128,BASIC_TAB!$C$11:$AU$151,38,0)))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VLOOKUP(LARGE(BASIC_TAB!$A$11:$A$151,ROW(A129)-5),BASIC_TAB!$A$11:$C$151,3,0)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IF(AND(VLOOKUP($A129,BASIC_TAB!$C$11:$AU$151,8,0)="",VLOOKUP($A129,BASIC_TAB!$C$11:$AU$151,9,0)=""),"",IF(VLOOKUP($A129,BASIC_TAB!$C$11:$AU$151,35,0)="*",0,VLOOKUP($A129,BASIC_TAB!$C$11:$AU$151,35,0)))</f>
        <v/>
      </c>
      <c r="P129" s="111" t="str">
        <f>IF(AND(VLOOKUP($A129,BASIC_TAB!$C$11:$AU$151,8,0)="",VLOOKUP($A129,BASIC_TAB!$C$11:$AU$151,9,0)=""),"",IF(VLOOKUP($A129,BASIC_TAB!$C$11:$AU$151,36,0)="*",0,VLOOKUP($A129,BASIC_TAB!$C$11:$AU$151,36,0)))</f>
        <v/>
      </c>
      <c r="Q129" s="111" t="str">
        <f>IF(AND(VLOOKUP($A129,BASIC_TAB!$C$11:$AU$151,8,0)="",VLOOKUP($A129,BASIC_TAB!$C$11:$AU$151,9,0)=""),"",IF(VLOOKUP($A129,BASIC_TAB!$C$11:$AU$151,37,0)="*",0,VLOOKUP($A129,BASIC_TAB!$C$11:$AU$151,37,0)))</f>
        <v/>
      </c>
      <c r="R129" s="111" t="str">
        <f>IF(AND(VLOOKUP($A129,BASIC_TAB!$C$11:$AU$151,8,0)="",VLOOKUP($A129,BASIC_TAB!$C$11:$AU$151,9,0)=""),"",IF(VLOOKUP($A129,BASIC_TAB!$C$11:$AU$151,38,0)="*",0,VLOOKUP($A129,BASIC_TAB!$C$11:$AU$151,38,0)))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VLOOKUP(LARGE(BASIC_TAB!$A$11:$A$151,ROW(A130)-5),BASIC_TAB!$A$11:$C$151,3,0)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IF(AND(VLOOKUP($A130,BASIC_TAB!$C$11:$AU$151,8,0)="",VLOOKUP($A130,BASIC_TAB!$C$11:$AU$151,9,0)=""),"",IF(VLOOKUP($A130,BASIC_TAB!$C$11:$AU$151,35,0)="*",0,VLOOKUP($A130,BASIC_TAB!$C$11:$AU$151,35,0)))</f>
        <v/>
      </c>
      <c r="P130" s="111" t="str">
        <f>IF(AND(VLOOKUP($A130,BASIC_TAB!$C$11:$AU$151,8,0)="",VLOOKUP($A130,BASIC_TAB!$C$11:$AU$151,9,0)=""),"",IF(VLOOKUP($A130,BASIC_TAB!$C$11:$AU$151,36,0)="*",0,VLOOKUP($A130,BASIC_TAB!$C$11:$AU$151,36,0)))</f>
        <v/>
      </c>
      <c r="Q130" s="111" t="str">
        <f>IF(AND(VLOOKUP($A130,BASIC_TAB!$C$11:$AU$151,8,0)="",VLOOKUP($A130,BASIC_TAB!$C$11:$AU$151,9,0)=""),"",IF(VLOOKUP($A130,BASIC_TAB!$C$11:$AU$151,37,0)="*",0,VLOOKUP($A130,BASIC_TAB!$C$11:$AU$151,37,0)))</f>
        <v/>
      </c>
      <c r="R130" s="111" t="str">
        <f>IF(AND(VLOOKUP($A130,BASIC_TAB!$C$11:$AU$151,8,0)="",VLOOKUP($A130,BASIC_TAB!$C$11:$AU$151,9,0)=""),"",IF(VLOOKUP($A130,BASIC_TAB!$C$11:$AU$151,38,0)="*",0,VLOOKUP($A130,BASIC_TAB!$C$11:$AU$151,38,0)))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VLOOKUP(LARGE(BASIC_TAB!$A$11:$A$151,ROW(A131)-5),BASIC_TAB!$A$11:$C$151,3,0)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IF(AND(VLOOKUP($A131,BASIC_TAB!$C$11:$AU$151,8,0)="",VLOOKUP($A131,BASIC_TAB!$C$11:$AU$151,9,0)=""),"",IF(VLOOKUP($A131,BASIC_TAB!$C$11:$AU$151,35,0)="*",0,VLOOKUP($A131,BASIC_TAB!$C$11:$AU$151,35,0)))</f>
        <v/>
      </c>
      <c r="P131" s="111" t="str">
        <f>IF(AND(VLOOKUP($A131,BASIC_TAB!$C$11:$AU$151,8,0)="",VLOOKUP($A131,BASIC_TAB!$C$11:$AU$151,9,0)=""),"",IF(VLOOKUP($A131,BASIC_TAB!$C$11:$AU$151,36,0)="*",0,VLOOKUP($A131,BASIC_TAB!$C$11:$AU$151,36,0)))</f>
        <v/>
      </c>
      <c r="Q131" s="111" t="str">
        <f>IF(AND(VLOOKUP($A131,BASIC_TAB!$C$11:$AU$151,8,0)="",VLOOKUP($A131,BASIC_TAB!$C$11:$AU$151,9,0)=""),"",IF(VLOOKUP($A131,BASIC_TAB!$C$11:$AU$151,37,0)="*",0,VLOOKUP($A131,BASIC_TAB!$C$11:$AU$151,37,0)))</f>
        <v/>
      </c>
      <c r="R131" s="111" t="str">
        <f>IF(AND(VLOOKUP($A131,BASIC_TAB!$C$11:$AU$151,8,0)="",VLOOKUP($A131,BASIC_TAB!$C$11:$AU$151,9,0)=""),"",IF(VLOOKUP($A131,BASIC_TAB!$C$11:$AU$151,38,0)="*",0,VLOOKUP($A131,BASIC_TAB!$C$11:$AU$151,38,0)))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VLOOKUP(LARGE(BASIC_TAB!$A$11:$A$151,ROW(A132)-5),BASIC_TAB!$A$11:$C$151,3,0)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IF(AND(VLOOKUP($A132,BASIC_TAB!$C$11:$AU$151,8,0)="",VLOOKUP($A132,BASIC_TAB!$C$11:$AU$151,9,0)=""),"",IF(VLOOKUP($A132,BASIC_TAB!$C$11:$AU$151,35,0)="*",0,VLOOKUP($A132,BASIC_TAB!$C$11:$AU$151,35,0)))</f>
        <v/>
      </c>
      <c r="P132" s="111" t="str">
        <f>IF(AND(VLOOKUP($A132,BASIC_TAB!$C$11:$AU$151,8,0)="",VLOOKUP($A132,BASIC_TAB!$C$11:$AU$151,9,0)=""),"",IF(VLOOKUP($A132,BASIC_TAB!$C$11:$AU$151,36,0)="*",0,VLOOKUP($A132,BASIC_TAB!$C$11:$AU$151,36,0)))</f>
        <v/>
      </c>
      <c r="Q132" s="111" t="str">
        <f>IF(AND(VLOOKUP($A132,BASIC_TAB!$C$11:$AU$151,8,0)="",VLOOKUP($A132,BASIC_TAB!$C$11:$AU$151,9,0)=""),"",IF(VLOOKUP($A132,BASIC_TAB!$C$11:$AU$151,37,0)="*",0,VLOOKUP($A132,BASIC_TAB!$C$11:$AU$151,37,0)))</f>
        <v/>
      </c>
      <c r="R132" s="111" t="str">
        <f>IF(AND(VLOOKUP($A132,BASIC_TAB!$C$11:$AU$151,8,0)="",VLOOKUP($A132,BASIC_TAB!$C$11:$AU$151,9,0)=""),"",IF(VLOOKUP($A132,BASIC_TAB!$C$11:$AU$151,38,0)="*",0,VLOOKUP($A132,BASIC_TAB!$C$11:$AU$151,38,0)))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VLOOKUP(LARGE(BASIC_TAB!$A$11:$A$151,ROW(A133)-5),BASIC_TAB!$A$11:$C$151,3,0)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IF(AND(VLOOKUP($A133,BASIC_TAB!$C$11:$AU$151,8,0)="",VLOOKUP($A133,BASIC_TAB!$C$11:$AU$151,9,0)=""),"",IF(VLOOKUP($A133,BASIC_TAB!$C$11:$AU$151,35,0)="*",0,VLOOKUP($A133,BASIC_TAB!$C$11:$AU$151,35,0)))</f>
        <v/>
      </c>
      <c r="P133" s="111" t="str">
        <f>IF(AND(VLOOKUP($A133,BASIC_TAB!$C$11:$AU$151,8,0)="",VLOOKUP($A133,BASIC_TAB!$C$11:$AU$151,9,0)=""),"",IF(VLOOKUP($A133,BASIC_TAB!$C$11:$AU$151,36,0)="*",0,VLOOKUP($A133,BASIC_TAB!$C$11:$AU$151,36,0)))</f>
        <v/>
      </c>
      <c r="Q133" s="111" t="str">
        <f>IF(AND(VLOOKUP($A133,BASIC_TAB!$C$11:$AU$151,8,0)="",VLOOKUP($A133,BASIC_TAB!$C$11:$AU$151,9,0)=""),"",IF(VLOOKUP($A133,BASIC_TAB!$C$11:$AU$151,37,0)="*",0,VLOOKUP($A133,BASIC_TAB!$C$11:$AU$151,37,0)))</f>
        <v/>
      </c>
      <c r="R133" s="111" t="str">
        <f>IF(AND(VLOOKUP($A133,BASIC_TAB!$C$11:$AU$151,8,0)="",VLOOKUP($A133,BASIC_TAB!$C$11:$AU$151,9,0)=""),"",IF(VLOOKUP($A133,BASIC_TAB!$C$11:$AU$151,38,0)="*",0,VLOOKUP($A133,BASIC_TAB!$C$11:$AU$151,38,0)))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VLOOKUP(LARGE(BASIC_TAB!$A$11:$A$151,ROW(A134)-5),BASIC_TAB!$A$11:$C$151,3,0)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IF(AND(VLOOKUP($A134,BASIC_TAB!$C$11:$AU$151,8,0)="",VLOOKUP($A134,BASIC_TAB!$C$11:$AU$151,9,0)=""),"",IF(VLOOKUP($A134,BASIC_TAB!$C$11:$AU$151,35,0)="*",0,VLOOKUP($A134,BASIC_TAB!$C$11:$AU$151,35,0)))</f>
        <v/>
      </c>
      <c r="P134" s="111" t="str">
        <f>IF(AND(VLOOKUP($A134,BASIC_TAB!$C$11:$AU$151,8,0)="",VLOOKUP($A134,BASIC_TAB!$C$11:$AU$151,9,0)=""),"",IF(VLOOKUP($A134,BASIC_TAB!$C$11:$AU$151,36,0)="*",0,VLOOKUP($A134,BASIC_TAB!$C$11:$AU$151,36,0)))</f>
        <v/>
      </c>
      <c r="Q134" s="111" t="str">
        <f>IF(AND(VLOOKUP($A134,BASIC_TAB!$C$11:$AU$151,8,0)="",VLOOKUP($A134,BASIC_TAB!$C$11:$AU$151,9,0)=""),"",IF(VLOOKUP($A134,BASIC_TAB!$C$11:$AU$151,37,0)="*",0,VLOOKUP($A134,BASIC_TAB!$C$11:$AU$151,37,0)))</f>
        <v/>
      </c>
      <c r="R134" s="111" t="str">
        <f>IF(AND(VLOOKUP($A134,BASIC_TAB!$C$11:$AU$151,8,0)="",VLOOKUP($A134,BASIC_TAB!$C$11:$AU$151,9,0)=""),"",IF(VLOOKUP($A134,BASIC_TAB!$C$11:$AU$151,38,0)="*",0,VLOOKUP($A134,BASIC_TAB!$C$11:$AU$151,38,0)))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VLOOKUP(LARGE(BASIC_TAB!$A$11:$A$151,ROW(A135)-5),BASIC_TAB!$A$11:$C$151,3,0)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IF(AND(VLOOKUP($A135,BASIC_TAB!$C$11:$AU$151,8,0)="",VLOOKUP($A135,BASIC_TAB!$C$11:$AU$151,9,0)=""),"",IF(VLOOKUP($A135,BASIC_TAB!$C$11:$AU$151,35,0)="*",0,VLOOKUP($A135,BASIC_TAB!$C$11:$AU$151,35,0)))</f>
        <v/>
      </c>
      <c r="P135" s="111" t="str">
        <f>IF(AND(VLOOKUP($A135,BASIC_TAB!$C$11:$AU$151,8,0)="",VLOOKUP($A135,BASIC_TAB!$C$11:$AU$151,9,0)=""),"",IF(VLOOKUP($A135,BASIC_TAB!$C$11:$AU$151,36,0)="*",0,VLOOKUP($A135,BASIC_TAB!$C$11:$AU$151,36,0)))</f>
        <v/>
      </c>
      <c r="Q135" s="111" t="str">
        <f>IF(AND(VLOOKUP($A135,BASIC_TAB!$C$11:$AU$151,8,0)="",VLOOKUP($A135,BASIC_TAB!$C$11:$AU$151,9,0)=""),"",IF(VLOOKUP($A135,BASIC_TAB!$C$11:$AU$151,37,0)="*",0,VLOOKUP($A135,BASIC_TAB!$C$11:$AU$151,37,0)))</f>
        <v/>
      </c>
      <c r="R135" s="111" t="str">
        <f>IF(AND(VLOOKUP($A135,BASIC_TAB!$C$11:$AU$151,8,0)="",VLOOKUP($A135,BASIC_TAB!$C$11:$AU$151,9,0)=""),"",IF(VLOOKUP($A135,BASIC_TAB!$C$11:$AU$151,38,0)="*",0,VLOOKUP($A135,BASIC_TAB!$C$11:$AU$151,38,0)))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VLOOKUP(LARGE(BASIC_TAB!$A$11:$A$151,ROW(A136)-5),BASIC_TAB!$A$11:$C$151,3,0)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IF(AND(VLOOKUP($A136,BASIC_TAB!$C$11:$AU$151,8,0)="",VLOOKUP($A136,BASIC_TAB!$C$11:$AU$151,9,0)=""),"",IF(VLOOKUP($A136,BASIC_TAB!$C$11:$AU$151,35,0)="*",0,VLOOKUP($A136,BASIC_TAB!$C$11:$AU$151,35,0)))</f>
        <v/>
      </c>
      <c r="P136" s="111" t="str">
        <f>IF(AND(VLOOKUP($A136,BASIC_TAB!$C$11:$AU$151,8,0)="",VLOOKUP($A136,BASIC_TAB!$C$11:$AU$151,9,0)=""),"",IF(VLOOKUP($A136,BASIC_TAB!$C$11:$AU$151,36,0)="*",0,VLOOKUP($A136,BASIC_TAB!$C$11:$AU$151,36,0)))</f>
        <v/>
      </c>
      <c r="Q136" s="111" t="str">
        <f>IF(AND(VLOOKUP($A136,BASIC_TAB!$C$11:$AU$151,8,0)="",VLOOKUP($A136,BASIC_TAB!$C$11:$AU$151,9,0)=""),"",IF(VLOOKUP($A136,BASIC_TAB!$C$11:$AU$151,37,0)="*",0,VLOOKUP($A136,BASIC_TAB!$C$11:$AU$151,37,0)))</f>
        <v/>
      </c>
      <c r="R136" s="111" t="str">
        <f>IF(AND(VLOOKUP($A136,BASIC_TAB!$C$11:$AU$151,8,0)="",VLOOKUP($A136,BASIC_TAB!$C$11:$AU$151,9,0)=""),"",IF(VLOOKUP($A136,BASIC_TAB!$C$11:$AU$151,38,0)="*",0,VLOOKUP($A136,BASIC_TAB!$C$11:$AU$151,38,0)))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VLOOKUP(LARGE(BASIC_TAB!$A$11:$A$151,ROW(A137)-5),BASIC_TAB!$A$11:$C$151,3,0)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IF(AND(VLOOKUP($A137,BASIC_TAB!$C$11:$AU$151,8,0)="",VLOOKUP($A137,BASIC_TAB!$C$11:$AU$151,9,0)=""),"",IF(VLOOKUP($A137,BASIC_TAB!$C$11:$AU$151,35,0)="*",0,VLOOKUP($A137,BASIC_TAB!$C$11:$AU$151,35,0)))</f>
        <v/>
      </c>
      <c r="P137" s="111" t="str">
        <f>IF(AND(VLOOKUP($A137,BASIC_TAB!$C$11:$AU$151,8,0)="",VLOOKUP($A137,BASIC_TAB!$C$11:$AU$151,9,0)=""),"",IF(VLOOKUP($A137,BASIC_TAB!$C$11:$AU$151,36,0)="*",0,VLOOKUP($A137,BASIC_TAB!$C$11:$AU$151,36,0)))</f>
        <v/>
      </c>
      <c r="Q137" s="111" t="str">
        <f>IF(AND(VLOOKUP($A137,BASIC_TAB!$C$11:$AU$151,8,0)="",VLOOKUP($A137,BASIC_TAB!$C$11:$AU$151,9,0)=""),"",IF(VLOOKUP($A137,BASIC_TAB!$C$11:$AU$151,37,0)="*",0,VLOOKUP($A137,BASIC_TAB!$C$11:$AU$151,37,0)))</f>
        <v/>
      </c>
      <c r="R137" s="111" t="str">
        <f>IF(AND(VLOOKUP($A137,BASIC_TAB!$C$11:$AU$151,8,0)="",VLOOKUP($A137,BASIC_TAB!$C$11:$AU$151,9,0)=""),"",IF(VLOOKUP($A137,BASIC_TAB!$C$11:$AU$151,38,0)="*",0,VLOOKUP($A137,BASIC_TAB!$C$11:$AU$151,38,0)))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VLOOKUP(LARGE(BASIC_TAB!$A$11:$A$151,ROW(A138)-5),BASIC_TAB!$A$11:$C$151,3,0)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IF(AND(VLOOKUP($A138,BASIC_TAB!$C$11:$AU$151,8,0)="",VLOOKUP($A138,BASIC_TAB!$C$11:$AU$151,9,0)=""),"",IF(VLOOKUP($A138,BASIC_TAB!$C$11:$AU$151,35,0)="*",0,VLOOKUP($A138,BASIC_TAB!$C$11:$AU$151,35,0)))</f>
        <v/>
      </c>
      <c r="P138" s="111" t="str">
        <f>IF(AND(VLOOKUP($A138,BASIC_TAB!$C$11:$AU$151,8,0)="",VLOOKUP($A138,BASIC_TAB!$C$11:$AU$151,9,0)=""),"",IF(VLOOKUP($A138,BASIC_TAB!$C$11:$AU$151,36,0)="*",0,VLOOKUP($A138,BASIC_TAB!$C$11:$AU$151,36,0)))</f>
        <v/>
      </c>
      <c r="Q138" s="111" t="str">
        <f>IF(AND(VLOOKUP($A138,BASIC_TAB!$C$11:$AU$151,8,0)="",VLOOKUP($A138,BASIC_TAB!$C$11:$AU$151,9,0)=""),"",IF(VLOOKUP($A138,BASIC_TAB!$C$11:$AU$151,37,0)="*",0,VLOOKUP($A138,BASIC_TAB!$C$11:$AU$151,37,0)))</f>
        <v/>
      </c>
      <c r="R138" s="111" t="str">
        <f>IF(AND(VLOOKUP($A138,BASIC_TAB!$C$11:$AU$151,8,0)="",VLOOKUP($A138,BASIC_TAB!$C$11:$AU$151,9,0)=""),"",IF(VLOOKUP($A138,BASIC_TAB!$C$11:$AU$151,38,0)="*",0,VLOOKUP($A138,BASIC_TAB!$C$11:$AU$151,38,0)))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VLOOKUP(LARGE(BASIC_TAB!$A$11:$A$151,ROW(A139)-5),BASIC_TAB!$A$11:$C$151,3,0)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IF(AND(VLOOKUP($A139,BASIC_TAB!$C$11:$AU$151,8,0)="",VLOOKUP($A139,BASIC_TAB!$C$11:$AU$151,9,0)=""),"",IF(VLOOKUP($A139,BASIC_TAB!$C$11:$AU$151,35,0)="*",0,VLOOKUP($A139,BASIC_TAB!$C$11:$AU$151,35,0)))</f>
        <v/>
      </c>
      <c r="P139" s="111" t="str">
        <f>IF(AND(VLOOKUP($A139,BASIC_TAB!$C$11:$AU$151,8,0)="",VLOOKUP($A139,BASIC_TAB!$C$11:$AU$151,9,0)=""),"",IF(VLOOKUP($A139,BASIC_TAB!$C$11:$AU$151,36,0)="*",0,VLOOKUP($A139,BASIC_TAB!$C$11:$AU$151,36,0)))</f>
        <v/>
      </c>
      <c r="Q139" s="111" t="str">
        <f>IF(AND(VLOOKUP($A139,BASIC_TAB!$C$11:$AU$151,8,0)="",VLOOKUP($A139,BASIC_TAB!$C$11:$AU$151,9,0)=""),"",IF(VLOOKUP($A139,BASIC_TAB!$C$11:$AU$151,37,0)="*",0,VLOOKUP($A139,BASIC_TAB!$C$11:$AU$151,37,0)))</f>
        <v/>
      </c>
      <c r="R139" s="111" t="str">
        <f>IF(AND(VLOOKUP($A139,BASIC_TAB!$C$11:$AU$151,8,0)="",VLOOKUP($A139,BASIC_TAB!$C$11:$AU$151,9,0)=""),"",IF(VLOOKUP($A139,BASIC_TAB!$C$11:$AU$151,38,0)="*",0,VLOOKUP($A139,BASIC_TAB!$C$11:$AU$151,38,0)))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VLOOKUP(LARGE(BASIC_TAB!$A$11:$A$151,ROW(A140)-5),BASIC_TAB!$A$11:$C$151,3,0)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IF(AND(VLOOKUP($A140,BASIC_TAB!$C$11:$AU$151,8,0)="",VLOOKUP($A140,BASIC_TAB!$C$11:$AU$151,9,0)=""),"",IF(VLOOKUP($A140,BASIC_TAB!$C$11:$AU$151,35,0)="*",0,VLOOKUP($A140,BASIC_TAB!$C$11:$AU$151,35,0)))</f>
        <v/>
      </c>
      <c r="P140" s="111" t="str">
        <f>IF(AND(VLOOKUP($A140,BASIC_TAB!$C$11:$AU$151,8,0)="",VLOOKUP($A140,BASIC_TAB!$C$11:$AU$151,9,0)=""),"",IF(VLOOKUP($A140,BASIC_TAB!$C$11:$AU$151,36,0)="*",0,VLOOKUP($A140,BASIC_TAB!$C$11:$AU$151,36,0)))</f>
        <v/>
      </c>
      <c r="Q140" s="111" t="str">
        <f>IF(AND(VLOOKUP($A140,BASIC_TAB!$C$11:$AU$151,8,0)="",VLOOKUP($A140,BASIC_TAB!$C$11:$AU$151,9,0)=""),"",IF(VLOOKUP($A140,BASIC_TAB!$C$11:$AU$151,37,0)="*",0,VLOOKUP($A140,BASIC_TAB!$C$11:$AU$151,37,0)))</f>
        <v/>
      </c>
      <c r="R140" s="111" t="str">
        <f>IF(AND(VLOOKUP($A140,BASIC_TAB!$C$11:$AU$151,8,0)="",VLOOKUP($A140,BASIC_TAB!$C$11:$AU$151,9,0)=""),"",IF(VLOOKUP($A140,BASIC_TAB!$C$11:$AU$151,38,0)="*",0,VLOOKUP($A140,BASIC_TAB!$C$11:$AU$151,38,0)))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CT140"/>
  <sheetViews>
    <sheetView topLeftCell="P1" workbookViewId="0">
      <selection activeCell="S7" sqref="S7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29" t="s">
        <v>21</v>
      </c>
      <c r="E1" s="129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6" t="s">
        <v>17</v>
      </c>
      <c r="AB1" s="106" t="s">
        <v>17</v>
      </c>
      <c r="AC1" s="106" t="s">
        <v>17</v>
      </c>
      <c r="AD1" s="106" t="s">
        <v>17</v>
      </c>
      <c r="AE1" s="106" t="s">
        <v>17</v>
      </c>
      <c r="AF1" s="106" t="s">
        <v>17</v>
      </c>
      <c r="AG1" s="106" t="s">
        <v>17</v>
      </c>
      <c r="AH1" s="106" t="s">
        <v>17</v>
      </c>
      <c r="AI1" s="106" t="s">
        <v>17</v>
      </c>
      <c r="AJ1" s="106" t="s">
        <v>17</v>
      </c>
      <c r="AK1" s="106" t="s">
        <v>17</v>
      </c>
      <c r="AL1" s="106" t="s">
        <v>17</v>
      </c>
      <c r="AM1" s="106" t="s">
        <v>17</v>
      </c>
      <c r="AN1" s="106" t="s">
        <v>17</v>
      </c>
      <c r="AO1" s="106" t="s">
        <v>17</v>
      </c>
      <c r="AP1" s="106" t="s">
        <v>17</v>
      </c>
      <c r="AQ1" s="106" t="s">
        <v>17</v>
      </c>
      <c r="AR1" s="106" t="s">
        <v>17</v>
      </c>
      <c r="AS1" s="107" t="s">
        <v>16</v>
      </c>
      <c r="AT1" s="107" t="s">
        <v>16</v>
      </c>
      <c r="AU1" s="107" t="s">
        <v>16</v>
      </c>
      <c r="AV1" s="107" t="s">
        <v>16</v>
      </c>
      <c r="AW1" s="107" t="s">
        <v>16</v>
      </c>
      <c r="AX1" s="107" t="s">
        <v>16</v>
      </c>
      <c r="AY1" s="107" t="s">
        <v>16</v>
      </c>
      <c r="AZ1" s="107" t="s">
        <v>16</v>
      </c>
      <c r="BA1" s="107" t="s">
        <v>16</v>
      </c>
      <c r="BB1" s="107" t="s">
        <v>16</v>
      </c>
      <c r="BC1" s="107" t="s">
        <v>16</v>
      </c>
      <c r="BD1" s="107" t="s">
        <v>16</v>
      </c>
      <c r="BE1" s="107" t="s">
        <v>16</v>
      </c>
      <c r="BF1" s="107" t="s">
        <v>16</v>
      </c>
      <c r="BG1" s="107" t="s">
        <v>16</v>
      </c>
      <c r="BH1" s="107" t="s">
        <v>16</v>
      </c>
      <c r="BI1" s="107" t="s">
        <v>16</v>
      </c>
      <c r="BJ1" s="107" t="s">
        <v>16</v>
      </c>
      <c r="BK1" s="106" t="s">
        <v>18</v>
      </c>
      <c r="BL1" s="106" t="s">
        <v>18</v>
      </c>
      <c r="BM1" s="106" t="s">
        <v>18</v>
      </c>
      <c r="BN1" s="106" t="s">
        <v>18</v>
      </c>
      <c r="BO1" s="106" t="s">
        <v>18</v>
      </c>
      <c r="BP1" s="106" t="s">
        <v>18</v>
      </c>
      <c r="BQ1" s="106" t="s">
        <v>18</v>
      </c>
      <c r="BR1" s="106" t="s">
        <v>18</v>
      </c>
      <c r="BS1" s="106" t="s">
        <v>18</v>
      </c>
      <c r="BT1" s="106" t="s">
        <v>18</v>
      </c>
      <c r="BU1" s="106" t="s">
        <v>18</v>
      </c>
      <c r="BV1" s="106" t="s">
        <v>18</v>
      </c>
      <c r="BW1" s="106" t="s">
        <v>18</v>
      </c>
      <c r="BX1" s="106" t="s">
        <v>18</v>
      </c>
      <c r="BY1" s="106" t="s">
        <v>18</v>
      </c>
      <c r="BZ1" s="106" t="s">
        <v>18</v>
      </c>
      <c r="CA1" s="106" t="s">
        <v>18</v>
      </c>
      <c r="CB1" s="106" t="s">
        <v>18</v>
      </c>
      <c r="CC1" s="107" t="s">
        <v>350</v>
      </c>
      <c r="CD1" s="107" t="s">
        <v>350</v>
      </c>
      <c r="CE1" s="107" t="s">
        <v>350</v>
      </c>
      <c r="CF1" s="107" t="s">
        <v>350</v>
      </c>
      <c r="CG1" s="107" t="s">
        <v>350</v>
      </c>
      <c r="CH1" s="107" t="s">
        <v>350</v>
      </c>
      <c r="CI1" s="107" t="s">
        <v>350</v>
      </c>
      <c r="CJ1" s="107" t="s">
        <v>350</v>
      </c>
      <c r="CK1" s="107" t="s">
        <v>350</v>
      </c>
      <c r="CL1" s="107" t="s">
        <v>350</v>
      </c>
      <c r="CM1" s="107" t="s">
        <v>350</v>
      </c>
      <c r="CN1" s="107" t="s">
        <v>350</v>
      </c>
      <c r="CO1" s="107" t="s">
        <v>350</v>
      </c>
      <c r="CP1" s="107" t="s">
        <v>350</v>
      </c>
      <c r="CQ1" s="107" t="s">
        <v>350</v>
      </c>
      <c r="CR1" s="107" t="s">
        <v>350</v>
      </c>
      <c r="CS1" s="107" t="s">
        <v>350</v>
      </c>
      <c r="CT1" s="107" t="s">
        <v>350</v>
      </c>
    </row>
    <row r="2" spans="1:98" ht="18" x14ac:dyDescent="0.25">
      <c r="A2" s="32"/>
      <c r="B2" s="32"/>
      <c r="D2" s="129"/>
      <c r="E2" s="129"/>
      <c r="F2" s="39"/>
      <c r="G2" s="39"/>
      <c r="H2" s="40"/>
      <c r="I2" s="40"/>
      <c r="J2" s="40"/>
      <c r="K2" s="40"/>
      <c r="L2" s="40"/>
      <c r="M2" s="40"/>
      <c r="N2" s="40"/>
      <c r="O2" s="108" t="s">
        <v>351</v>
      </c>
      <c r="P2" s="108"/>
      <c r="Q2" s="108"/>
      <c r="R2" s="108"/>
      <c r="S2" s="108" t="s">
        <v>352</v>
      </c>
      <c r="T2" s="108"/>
      <c r="U2" s="108"/>
      <c r="V2" s="108"/>
      <c r="W2" s="108" t="s">
        <v>353</v>
      </c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 t="s">
        <v>354</v>
      </c>
      <c r="CD2" s="108" t="s">
        <v>355</v>
      </c>
      <c r="CE2" s="108" t="s">
        <v>356</v>
      </c>
      <c r="CF2" s="108" t="s">
        <v>357</v>
      </c>
      <c r="CG2" s="108" t="s">
        <v>358</v>
      </c>
      <c r="CH2" s="108" t="s">
        <v>359</v>
      </c>
      <c r="CI2" s="108" t="s">
        <v>360</v>
      </c>
      <c r="CJ2" s="108" t="s">
        <v>361</v>
      </c>
      <c r="CK2" s="108" t="s">
        <v>362</v>
      </c>
      <c r="CL2" s="108" t="s">
        <v>363</v>
      </c>
      <c r="CM2" s="108" t="s">
        <v>364</v>
      </c>
      <c r="CN2" s="108" t="s">
        <v>365</v>
      </c>
      <c r="CO2" s="108" t="s">
        <v>366</v>
      </c>
      <c r="CP2" s="108" t="s">
        <v>367</v>
      </c>
      <c r="CQ2" s="108" t="s">
        <v>368</v>
      </c>
      <c r="CR2" s="108" t="s">
        <v>369</v>
      </c>
      <c r="CS2" s="108" t="s">
        <v>370</v>
      </c>
      <c r="CT2" s="108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8" t="s">
        <v>37</v>
      </c>
      <c r="G5" s="29"/>
      <c r="H5" s="78"/>
      <c r="I5" s="109"/>
      <c r="J5" s="109"/>
      <c r="K5" s="109"/>
      <c r="L5" s="109"/>
      <c r="M5" s="78"/>
      <c r="N5" s="78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0">
        <f>VLOOKUP(LARGE(BASIC_TAB!$B$11:$B$151,ROW(B6)-5),BASIC_TAB!$B$11:$C$151,2,0)</f>
        <v>1</v>
      </c>
      <c r="B6" t="str">
        <f t="shared" ref="B6:B37" si="0">LEFT(D6,2)</f>
        <v/>
      </c>
      <c r="C6" s="110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0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0" t="str">
        <f>IF(AND(VLOOKUP($A6,BASIC_TAB!$C$11:$AU$151,8,0)="",VLOOKUP($A6,BASIC_TAB!$C$11:$AU$151,9,0)=""),"",VLOOKUP($A6,BASIC_TAB!$C$11:$AU$151,8,0))</f>
        <v/>
      </c>
      <c r="K6" s="110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0" t="str">
        <f>IF(AND(VLOOKUP($A6,BASIC_TAB!$C$11:$AU$151,8,0)="",VLOOKUP($A6,BASIC_TAB!$C$11:$AU$151,9,0)=""),"",VLOOKUP($A6,BASIC_TAB!$C$11:$AU$151,11,0))</f>
        <v/>
      </c>
      <c r="O6" s="111" t="str">
        <f>IF(AND(VLOOKUP($A6,BASIC_TAB!$C$11:$AU$151,8,0)="",VLOOKUP($A6,BASIC_TAB!$C$11:$AU$151,9,0)=""),"",IF(VLOOKUP($A6,BASIC_TAB!$C$11:$AU$151,35,0)="*",0,VLOOKUP($A6,BASIC_TAB!$C$11:$AU$151,35,0)))</f>
        <v/>
      </c>
      <c r="P6" s="111" t="str">
        <f>IF(AND(VLOOKUP($A6,BASIC_TAB!$C$11:$AU$151,8,0)="",VLOOKUP($A6,BASIC_TAB!$C$11:$AU$151,9,0)=""),"",IF(VLOOKUP($A6,BASIC_TAB!$C$11:$AU$151,36,0)="*",0,VLOOKUP($A6,BASIC_TAB!$C$11:$AU$151,36,0)))</f>
        <v/>
      </c>
      <c r="Q6" s="111" t="str">
        <f>IF(AND(VLOOKUP($A6,BASIC_TAB!$C$11:$AU$151,8,0)="",VLOOKUP($A6,BASIC_TAB!$C$11:$AU$151,9,0)=""),"",IF(VLOOKUP($A6,BASIC_TAB!$C$11:$AU$151,37,0)="*",0,VLOOKUP($A6,BASIC_TAB!$C$11:$AU$151,37,0)))</f>
        <v/>
      </c>
      <c r="R6" s="111" t="str">
        <f>IF(AND(VLOOKUP($A6,BASIC_TAB!$C$11:$AU$151,8,0)="",VLOOKUP($A6,BASIC_TAB!$C$11:$AU$151,9,0)=""),"",IF(VLOOKUP($A6,BASIC_TAB!$C$11:$AU$151,38,0)="*",0,VLOOKUP($A6,BASIC_TAB!$C$11:$AU$151,38,0)))</f>
        <v/>
      </c>
      <c r="S6" s="112" t="str">
        <f>O6</f>
        <v/>
      </c>
      <c r="T6" s="112" t="str">
        <f>P6</f>
        <v/>
      </c>
      <c r="U6" s="112" t="str">
        <f>Q6</f>
        <v/>
      </c>
      <c r="V6" s="112" t="str">
        <f>R6</f>
        <v/>
      </c>
      <c r="W6">
        <v>0</v>
      </c>
      <c r="X6">
        <v>0</v>
      </c>
      <c r="Y6">
        <v>0</v>
      </c>
      <c r="Z6">
        <v>0</v>
      </c>
      <c r="AA6" s="113">
        <f t="shared" ref="AA6:AR6" si="1">IF($B6=AA$5,$U6,0)</f>
        <v>0</v>
      </c>
      <c r="AB6" s="113">
        <f t="shared" si="1"/>
        <v>0</v>
      </c>
      <c r="AC6" s="113">
        <f t="shared" si="1"/>
        <v>0</v>
      </c>
      <c r="AD6" s="113">
        <f t="shared" si="1"/>
        <v>0</v>
      </c>
      <c r="AE6" s="113">
        <f t="shared" si="1"/>
        <v>0</v>
      </c>
      <c r="AF6" s="113">
        <f t="shared" si="1"/>
        <v>0</v>
      </c>
      <c r="AG6" s="113">
        <f t="shared" si="1"/>
        <v>0</v>
      </c>
      <c r="AH6" s="113">
        <f t="shared" si="1"/>
        <v>0</v>
      </c>
      <c r="AI6" s="113">
        <f t="shared" si="1"/>
        <v>0</v>
      </c>
      <c r="AJ6" s="113">
        <f t="shared" si="1"/>
        <v>0</v>
      </c>
      <c r="AK6" s="113">
        <f t="shared" si="1"/>
        <v>0</v>
      </c>
      <c r="AL6" s="113">
        <f t="shared" si="1"/>
        <v>0</v>
      </c>
      <c r="AM6" s="113">
        <f t="shared" si="1"/>
        <v>0</v>
      </c>
      <c r="AN6" s="113">
        <f t="shared" si="1"/>
        <v>0</v>
      </c>
      <c r="AO6" s="113">
        <f t="shared" si="1"/>
        <v>0</v>
      </c>
      <c r="AP6" s="113">
        <f t="shared" si="1"/>
        <v>0</v>
      </c>
      <c r="AQ6" s="113">
        <f t="shared" si="1"/>
        <v>0</v>
      </c>
      <c r="AR6" s="113">
        <f t="shared" si="1"/>
        <v>0</v>
      </c>
      <c r="AS6" s="113">
        <f t="shared" ref="AS6:BJ6" si="2">IF($B6=AS$5,$T6,0)</f>
        <v>0</v>
      </c>
      <c r="AT6" s="113">
        <f t="shared" si="2"/>
        <v>0</v>
      </c>
      <c r="AU6" s="113">
        <f t="shared" si="2"/>
        <v>0</v>
      </c>
      <c r="AV6" s="113">
        <f t="shared" si="2"/>
        <v>0</v>
      </c>
      <c r="AW6" s="113">
        <f t="shared" si="2"/>
        <v>0</v>
      </c>
      <c r="AX6" s="113">
        <f t="shared" si="2"/>
        <v>0</v>
      </c>
      <c r="AY6" s="113">
        <f t="shared" si="2"/>
        <v>0</v>
      </c>
      <c r="AZ6" s="113">
        <f t="shared" si="2"/>
        <v>0</v>
      </c>
      <c r="BA6" s="113">
        <f t="shared" si="2"/>
        <v>0</v>
      </c>
      <c r="BB6" s="113">
        <f t="shared" si="2"/>
        <v>0</v>
      </c>
      <c r="BC6" s="113">
        <f t="shared" si="2"/>
        <v>0</v>
      </c>
      <c r="BD6" s="113">
        <f t="shared" si="2"/>
        <v>0</v>
      </c>
      <c r="BE6" s="113">
        <f t="shared" si="2"/>
        <v>0</v>
      </c>
      <c r="BF6" s="113">
        <f t="shared" si="2"/>
        <v>0</v>
      </c>
      <c r="BG6" s="113">
        <f t="shared" si="2"/>
        <v>0</v>
      </c>
      <c r="BH6" s="113">
        <f t="shared" si="2"/>
        <v>0</v>
      </c>
      <c r="BI6" s="113">
        <f t="shared" si="2"/>
        <v>0</v>
      </c>
      <c r="BJ6" s="113">
        <f t="shared" si="2"/>
        <v>0</v>
      </c>
      <c r="BK6" s="113">
        <f t="shared" ref="BK6:CB6" si="3">IF($B6=BK$5,$V6,0)</f>
        <v>0</v>
      </c>
      <c r="BL6" s="113">
        <f t="shared" si="3"/>
        <v>0</v>
      </c>
      <c r="BM6" s="113">
        <f t="shared" si="3"/>
        <v>0</v>
      </c>
      <c r="BN6" s="113">
        <f t="shared" si="3"/>
        <v>0</v>
      </c>
      <c r="BO6" s="113">
        <f t="shared" si="3"/>
        <v>0</v>
      </c>
      <c r="BP6" s="113">
        <f t="shared" si="3"/>
        <v>0</v>
      </c>
      <c r="BQ6" s="113">
        <f t="shared" si="3"/>
        <v>0</v>
      </c>
      <c r="BR6" s="113">
        <f t="shared" si="3"/>
        <v>0</v>
      </c>
      <c r="BS6" s="113">
        <f t="shared" si="3"/>
        <v>0</v>
      </c>
      <c r="BT6" s="113">
        <f t="shared" si="3"/>
        <v>0</v>
      </c>
      <c r="BU6" s="113">
        <f t="shared" si="3"/>
        <v>0</v>
      </c>
      <c r="BV6" s="113">
        <f t="shared" si="3"/>
        <v>0</v>
      </c>
      <c r="BW6" s="113">
        <f t="shared" si="3"/>
        <v>0</v>
      </c>
      <c r="BX6" s="113">
        <f t="shared" si="3"/>
        <v>0</v>
      </c>
      <c r="BY6" s="113">
        <f t="shared" si="3"/>
        <v>0</v>
      </c>
      <c r="BZ6" s="113">
        <f t="shared" si="3"/>
        <v>0</v>
      </c>
      <c r="CA6" s="113">
        <f t="shared" si="3"/>
        <v>0</v>
      </c>
      <c r="CB6" s="113">
        <f t="shared" si="3"/>
        <v>0</v>
      </c>
      <c r="CC6" s="113">
        <f t="shared" ref="CC6:CT6" si="4">IF($B6=CC$5,$S6,0)</f>
        <v>0</v>
      </c>
      <c r="CD6" s="113">
        <f t="shared" si="4"/>
        <v>0</v>
      </c>
      <c r="CE6" s="113">
        <f t="shared" si="4"/>
        <v>0</v>
      </c>
      <c r="CF6" s="113">
        <f t="shared" si="4"/>
        <v>0</v>
      </c>
      <c r="CG6" s="113">
        <f t="shared" si="4"/>
        <v>0</v>
      </c>
      <c r="CH6" s="113">
        <f t="shared" si="4"/>
        <v>0</v>
      </c>
      <c r="CI6" s="113">
        <f t="shared" si="4"/>
        <v>0</v>
      </c>
      <c r="CJ6" s="113">
        <f t="shared" si="4"/>
        <v>0</v>
      </c>
      <c r="CK6" s="113">
        <f t="shared" si="4"/>
        <v>0</v>
      </c>
      <c r="CL6" s="113">
        <f t="shared" si="4"/>
        <v>0</v>
      </c>
      <c r="CM6" s="113">
        <f t="shared" si="4"/>
        <v>0</v>
      </c>
      <c r="CN6" s="113">
        <f t="shared" si="4"/>
        <v>0</v>
      </c>
      <c r="CO6" s="113">
        <f t="shared" si="4"/>
        <v>0</v>
      </c>
      <c r="CP6" s="113">
        <f t="shared" si="4"/>
        <v>0</v>
      </c>
      <c r="CQ6" s="113">
        <f t="shared" si="4"/>
        <v>0</v>
      </c>
      <c r="CR6" s="113">
        <f t="shared" si="4"/>
        <v>0</v>
      </c>
      <c r="CS6" s="113">
        <f t="shared" si="4"/>
        <v>0</v>
      </c>
      <c r="CT6" s="113">
        <f t="shared" si="4"/>
        <v>0</v>
      </c>
    </row>
    <row r="7" spans="1:98" ht="15" x14ac:dyDescent="0.25">
      <c r="A7" s="110">
        <f>VLOOKUP(LARGE(BASIC_TAB!$B$11:$B$151,ROW(B7)-5),BASIC_TAB!$B$11:$C$151,2,0)</f>
        <v>2</v>
      </c>
      <c r="B7" t="str">
        <f t="shared" si="0"/>
        <v/>
      </c>
      <c r="C7" s="110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0" t="str">
        <f>IF(AND(VLOOKUP($A7,BASIC_TAB!$C$11:$AU$151,8,0)="",VLOOKUP($A7,BASIC_TAB!$C$11:$AU$151,9,0)=""),"",VLOOKUP($A7,BASIC_TAB!$C$11:$AU$151,8,0))</f>
        <v/>
      </c>
      <c r="K7" s="110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0" t="str">
        <f>IF(AND(VLOOKUP($A7,BASIC_TAB!$C$11:$AU$151,8,0)="",VLOOKUP($A7,BASIC_TAB!$C$11:$AU$151,9,0)=""),"",VLOOKUP($A7,BASIC_TAB!$C$11:$AU$151,11,0))</f>
        <v/>
      </c>
      <c r="O7" s="111" t="str">
        <f>IF(AND(VLOOKUP($A7,BASIC_TAB!$C$11:$AU$151,8,0)="",VLOOKUP($A7,BASIC_TAB!$C$11:$AU$151,9,0)=""),"",IF(VLOOKUP($A7,BASIC_TAB!$C$11:$AU$151,35,0)="*",0,VLOOKUP($A7,BASIC_TAB!$C$11:$AU$151,35,0)))</f>
        <v/>
      </c>
      <c r="P7" s="111" t="str">
        <f>IF(AND(VLOOKUP($A7,BASIC_TAB!$C$11:$AU$151,8,0)="",VLOOKUP($A7,BASIC_TAB!$C$11:$AU$151,9,0)=""),"",IF(VLOOKUP($A7,BASIC_TAB!$C$11:$AU$151,36,0)="*",0,VLOOKUP($A7,BASIC_TAB!$C$11:$AU$151,36,0)))</f>
        <v/>
      </c>
      <c r="Q7" s="111" t="str">
        <f>IF(AND(VLOOKUP($A7,BASIC_TAB!$C$11:$AU$151,8,0)="",VLOOKUP($A7,BASIC_TAB!$C$11:$AU$151,9,0)=""),"",IF(VLOOKUP($A7,BASIC_TAB!$C$11:$AU$151,37,0)="*",0,VLOOKUP($A7,BASIC_TAB!$C$11:$AU$151,37,0)))</f>
        <v/>
      </c>
      <c r="R7" s="111" t="str">
        <f>IF(AND(VLOOKUP($A7,BASIC_TAB!$C$11:$AU$151,8,0)="",VLOOKUP($A7,BASIC_TAB!$C$11:$AU$151,9,0)=""),"",IF(VLOOKUP($A7,BASIC_TAB!$C$11:$AU$151,38,0)="*",0,VLOOKUP($A7,BASIC_TAB!$C$11:$AU$151,38,0)))</f>
        <v/>
      </c>
      <c r="S7" s="114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4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4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4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0" t="e">
        <f t="shared" ref="W7:W38" si="5">HLOOKUP($B7,$CC$5:$CT$140,ROW($B7)-5,0)</f>
        <v>#N/A</v>
      </c>
      <c r="X7" s="110" t="e">
        <f t="shared" ref="X7:X38" si="6">HLOOKUP($B7,$AS$5:$BJ$140,ROW($B7)-5,0)</f>
        <v>#N/A</v>
      </c>
      <c r="Y7" s="110" t="e">
        <f t="shared" ref="Y7:Y38" si="7">HLOOKUP($B7,$AA$5:$AR$140,ROW($B7)-5,0)</f>
        <v>#N/A</v>
      </c>
      <c r="Z7" s="110" t="e">
        <f t="shared" ref="Z7:Z38" si="8">HLOOKUP($B7,$BK$5:$CB$140,ROW($B7)-5,0)</f>
        <v>#N/A</v>
      </c>
      <c r="AA7" s="113">
        <f t="shared" ref="AA7:AA38" si="9">IF($B7=AA$5,$U7+AA6,AA6)</f>
        <v>0</v>
      </c>
      <c r="AB7" s="113">
        <f t="shared" ref="AB7:AB38" si="10">IF($B7=AB$5,$U7+AB6,AB6)</f>
        <v>0</v>
      </c>
      <c r="AC7" s="113">
        <f t="shared" ref="AC7:AC38" si="11">IF($B7=AC$5,$U7+AC6,AC6)</f>
        <v>0</v>
      </c>
      <c r="AD7" s="113">
        <f t="shared" ref="AD7:AD38" si="12">IF($B7=AD$5,$U7+AD6,AD6)</f>
        <v>0</v>
      </c>
      <c r="AE7" s="113">
        <f t="shared" ref="AE7:AE38" si="13">IF($B7=AE$5,$U7+AE6,AE6)</f>
        <v>0</v>
      </c>
      <c r="AF7" s="113">
        <f t="shared" ref="AF7:AF38" si="14">IF($B7=AF$5,$U7+AF6,AF6)</f>
        <v>0</v>
      </c>
      <c r="AG7" s="113">
        <f t="shared" ref="AG7:AG38" si="15">IF($B7=AG$5,$U7+AG6,AG6)</f>
        <v>0</v>
      </c>
      <c r="AH7" s="113">
        <f t="shared" ref="AH7:AH38" si="16">IF($B7=AH$5,$U7+AH6,AH6)</f>
        <v>0</v>
      </c>
      <c r="AI7" s="113">
        <f t="shared" ref="AI7:AI38" si="17">IF($B7=AI$5,$U7+AI6,AI6)</f>
        <v>0</v>
      </c>
      <c r="AJ7" s="113">
        <f t="shared" ref="AJ7:AJ38" si="18">IF($B7=AJ$5,$U7+AJ6,AJ6)</f>
        <v>0</v>
      </c>
      <c r="AK7" s="113">
        <f t="shared" ref="AK7:AK38" si="19">IF($B7=AK$5,$U7+AK6,AK6)</f>
        <v>0</v>
      </c>
      <c r="AL7" s="113">
        <f t="shared" ref="AL7:AL38" si="20">IF($B7=AL$5,$U7+AL6,AL6)</f>
        <v>0</v>
      </c>
      <c r="AM7" s="113">
        <f t="shared" ref="AM7:AM38" si="21">IF($B7=AM$5,$U7+AM6,AM6)</f>
        <v>0</v>
      </c>
      <c r="AN7" s="113">
        <f t="shared" ref="AN7:AN38" si="22">IF($B7=AN$5,$U7+AN6,AN6)</f>
        <v>0</v>
      </c>
      <c r="AO7" s="113">
        <f t="shared" ref="AO7:AO38" si="23">IF($B7=AO$5,$U7+AO6,AO6)</f>
        <v>0</v>
      </c>
      <c r="AP7" s="113">
        <f t="shared" ref="AP7:AP38" si="24">IF($B7=AP$5,$U7+AP6,AP6)</f>
        <v>0</v>
      </c>
      <c r="AQ7" s="113">
        <f t="shared" ref="AQ7:AQ38" si="25">IF($B7=AQ$5,$U7+AQ6,AQ6)</f>
        <v>0</v>
      </c>
      <c r="AR7" s="113">
        <f t="shared" ref="AR7:AR38" si="26">IF($B7=AR$5,$U7+AR6,AR6)</f>
        <v>0</v>
      </c>
      <c r="AS7" s="113">
        <f t="shared" ref="AS7:AS38" si="27">IF($B7=AS$5,$T7+AS6,AS6)</f>
        <v>0</v>
      </c>
      <c r="AT7" s="113">
        <f t="shared" ref="AT7:AT38" si="28">IF($B7=AT$5,$T7+AT6,AT6)</f>
        <v>0</v>
      </c>
      <c r="AU7" s="113">
        <f t="shared" ref="AU7:AU38" si="29">IF($B7=AU$5,$T7+AU6,AU6)</f>
        <v>0</v>
      </c>
      <c r="AV7" s="113">
        <f t="shared" ref="AV7:AV38" si="30">IF($B7=AV$5,$T7+AV6,AV6)</f>
        <v>0</v>
      </c>
      <c r="AW7" s="113">
        <f t="shared" ref="AW7:AW38" si="31">IF($B7=AW$5,$T7+AW6,AW6)</f>
        <v>0</v>
      </c>
      <c r="AX7" s="113">
        <f t="shared" ref="AX7:AX38" si="32">IF($B7=AX$5,$T7+AX6,AX6)</f>
        <v>0</v>
      </c>
      <c r="AY7" s="113">
        <f t="shared" ref="AY7:AY38" si="33">IF($B7=AY$5,$T7+AY6,AY6)</f>
        <v>0</v>
      </c>
      <c r="AZ7" s="113">
        <f t="shared" ref="AZ7:AZ38" si="34">IF($B7=AZ$5,$T7+AZ6,AZ6)</f>
        <v>0</v>
      </c>
      <c r="BA7" s="113">
        <f t="shared" ref="BA7:BA38" si="35">IF($B7=BA$5,$T7+BA6,BA6)</f>
        <v>0</v>
      </c>
      <c r="BB7" s="113">
        <f t="shared" ref="BB7:BB38" si="36">IF($B7=BB$5,$T7+BB6,BB6)</f>
        <v>0</v>
      </c>
      <c r="BC7" s="113">
        <f t="shared" ref="BC7:BC38" si="37">IF($B7=BC$5,$T7+BC6,BC6)</f>
        <v>0</v>
      </c>
      <c r="BD7" s="113">
        <f t="shared" ref="BD7:BD38" si="38">IF($B7=BD$5,$T7+BD6,BD6)</f>
        <v>0</v>
      </c>
      <c r="BE7" s="113">
        <f t="shared" ref="BE7:BE38" si="39">IF($B7=BE$5,$T7+BE6,BE6)</f>
        <v>0</v>
      </c>
      <c r="BF7" s="113">
        <f t="shared" ref="BF7:BF38" si="40">IF($B7=BF$5,$T7+BF6,BF6)</f>
        <v>0</v>
      </c>
      <c r="BG7" s="113">
        <f t="shared" ref="BG7:BG38" si="41">IF($B7=BG$5,$T7+BG6,BG6)</f>
        <v>0</v>
      </c>
      <c r="BH7" s="113">
        <f t="shared" ref="BH7:BH38" si="42">IF($B7=BH$5,$T7+BH6,BH6)</f>
        <v>0</v>
      </c>
      <c r="BI7" s="113">
        <f t="shared" ref="BI7:BI38" si="43">IF($B7=BI$5,$T7+BI6,BI6)</f>
        <v>0</v>
      </c>
      <c r="BJ7" s="113">
        <f t="shared" ref="BJ7:BJ38" si="44">IF($B7=BJ$5,$T7+BJ6,BJ6)</f>
        <v>0</v>
      </c>
      <c r="BK7" s="113">
        <f t="shared" ref="BK7:BK38" si="45">IF($B7=BK$5,$V7+BK6,BK6)</f>
        <v>0</v>
      </c>
      <c r="BL7" s="113">
        <f t="shared" ref="BL7:BL38" si="46">IF($B7=BL$5,$V7+BL6,BL6)</f>
        <v>0</v>
      </c>
      <c r="BM7" s="113">
        <f t="shared" ref="BM7:BM38" si="47">IF($B7=BM$5,$V7+BM6,BM6)</f>
        <v>0</v>
      </c>
      <c r="BN7" s="113">
        <f t="shared" ref="BN7:BN38" si="48">IF($B7=BN$5,$V7+BN6,BN6)</f>
        <v>0</v>
      </c>
      <c r="BO7" s="113">
        <f t="shared" ref="BO7:BO38" si="49">IF($B7=BO$5,$V7+BO6,BO6)</f>
        <v>0</v>
      </c>
      <c r="BP7" s="113">
        <f t="shared" ref="BP7:BP38" si="50">IF($B7=BP$5,$V7+BP6,BP6)</f>
        <v>0</v>
      </c>
      <c r="BQ7" s="113">
        <f t="shared" ref="BQ7:BQ38" si="51">IF($B7=BQ$5,$V7+BQ6,BQ6)</f>
        <v>0</v>
      </c>
      <c r="BR7" s="113">
        <f t="shared" ref="BR7:BR38" si="52">IF($B7=BR$5,$V7+BR6,BR6)</f>
        <v>0</v>
      </c>
      <c r="BS7" s="113">
        <f t="shared" ref="BS7:BS38" si="53">IF($B7=BS$5,$V7+BS6,BS6)</f>
        <v>0</v>
      </c>
      <c r="BT7" s="113">
        <f t="shared" ref="BT7:BT38" si="54">IF($B7=BT$5,$V7+BT6,BT6)</f>
        <v>0</v>
      </c>
      <c r="BU7" s="113">
        <f t="shared" ref="BU7:BU38" si="55">IF($B7=BU$5,$V7+BU6,BU6)</f>
        <v>0</v>
      </c>
      <c r="BV7" s="113">
        <f t="shared" ref="BV7:BV38" si="56">IF($B7=BV$5,$V7+BV6,BV6)</f>
        <v>0</v>
      </c>
      <c r="BW7" s="113">
        <f t="shared" ref="BW7:BW38" si="57">IF($B7=BW$5,$V7+BW6,BW6)</f>
        <v>0</v>
      </c>
      <c r="BX7" s="113">
        <f t="shared" ref="BX7:BX38" si="58">IF($B7=BX$5,$V7+BX6,BX6)</f>
        <v>0</v>
      </c>
      <c r="BY7" s="113">
        <f t="shared" ref="BY7:BY38" si="59">IF($B7=BY$5,$V7+BY6,BY6)</f>
        <v>0</v>
      </c>
      <c r="BZ7" s="113">
        <f t="shared" ref="BZ7:BZ38" si="60">IF($B7=BZ$5,$V7+BZ6,BZ6)</f>
        <v>0</v>
      </c>
      <c r="CA7" s="113">
        <f t="shared" ref="CA7:CA38" si="61">IF($B7=CA$5,$V7+CA6,CA6)</f>
        <v>0</v>
      </c>
      <c r="CB7" s="113">
        <f t="shared" ref="CB7:CB38" si="62">IF($B7=CB$5,$V7+CB6,CB6)</f>
        <v>0</v>
      </c>
      <c r="CC7" s="113">
        <f t="shared" ref="CC7:CC38" si="63">IF($B7=CC$5,$S7+CC6,CC6)</f>
        <v>0</v>
      </c>
      <c r="CD7" s="113">
        <f t="shared" ref="CD7:CD38" si="64">IF($B7=CD$5,$S7+CD6,CD6)</f>
        <v>0</v>
      </c>
      <c r="CE7" s="113">
        <f t="shared" ref="CE7:CE38" si="65">IF($B7=CE$5,$S7+CE6,CE6)</f>
        <v>0</v>
      </c>
      <c r="CF7" s="113">
        <f t="shared" ref="CF7:CF38" si="66">IF($B7=CF$5,$S7+CF6,CF6)</f>
        <v>0</v>
      </c>
      <c r="CG7" s="113">
        <f t="shared" ref="CG7:CG38" si="67">IF($B7=CG$5,$S7+CG6,CG6)</f>
        <v>0</v>
      </c>
      <c r="CH7" s="113">
        <f t="shared" ref="CH7:CH38" si="68">IF($B7=CH$5,$S7+CH6,CH6)</f>
        <v>0</v>
      </c>
      <c r="CI7" s="113">
        <f t="shared" ref="CI7:CI38" si="69">IF($B7=CI$5,$S7+CI6,CI6)</f>
        <v>0</v>
      </c>
      <c r="CJ7" s="113">
        <f t="shared" ref="CJ7:CJ38" si="70">IF($B7=CJ$5,$S7+CJ6,CJ6)</f>
        <v>0</v>
      </c>
      <c r="CK7" s="113">
        <f t="shared" ref="CK7:CK38" si="71">IF($B7=CK$5,$S7+CK6,CK6)</f>
        <v>0</v>
      </c>
      <c r="CL7" s="113">
        <f t="shared" ref="CL7:CL38" si="72">IF($B7=CL$5,$S7+CL6,CL6)</f>
        <v>0</v>
      </c>
      <c r="CM7" s="113">
        <f t="shared" ref="CM7:CM38" si="73">IF($B7=CM$5,$S7+CM6,CM6)</f>
        <v>0</v>
      </c>
      <c r="CN7" s="113">
        <f t="shared" ref="CN7:CN38" si="74">IF($B7=CN$5,$S7+CN6,CN6)</f>
        <v>0</v>
      </c>
      <c r="CO7" s="113">
        <f t="shared" ref="CO7:CO38" si="75">IF($B7=CO$5,$S7+CO6,CO6)</f>
        <v>0</v>
      </c>
      <c r="CP7" s="113">
        <f t="shared" ref="CP7:CP38" si="76">IF($B7=CP$5,$S7+CP6,CP6)</f>
        <v>0</v>
      </c>
      <c r="CQ7" s="113">
        <f t="shared" ref="CQ7:CQ38" si="77">IF($B7=CQ$5,$S7+CQ6,CQ6)</f>
        <v>0</v>
      </c>
      <c r="CR7" s="113">
        <f t="shared" ref="CR7:CR38" si="78">IF($B7=CR$5,$S7+CR6,CR6)</f>
        <v>0</v>
      </c>
      <c r="CS7" s="113">
        <f t="shared" ref="CS7:CS38" si="79">IF($B7=CS$5,$S7+CS6,CS6)</f>
        <v>0</v>
      </c>
      <c r="CT7" s="113">
        <f t="shared" ref="CT7:CT38" si="80">IF($B7=CT$5,$S7+CT6,CT6)</f>
        <v>0</v>
      </c>
    </row>
    <row r="8" spans="1:98" ht="15" x14ac:dyDescent="0.25">
      <c r="A8" s="110">
        <f>VLOOKUP(LARGE(BASIC_TAB!$B$11:$B$151,ROW(B8)-5),BASIC_TAB!$B$11:$C$151,2,0)</f>
        <v>3</v>
      </c>
      <c r="B8" t="str">
        <f t="shared" si="0"/>
        <v/>
      </c>
      <c r="C8" s="110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0" t="str">
        <f>IF(AND(VLOOKUP($A8,BASIC_TAB!$C$11:$AU$151,8,0)="",VLOOKUP($A8,BASIC_TAB!$C$11:$AU$151,9,0)=""),"",VLOOKUP($A8,BASIC_TAB!$C$11:$AU$151,8,0))</f>
        <v/>
      </c>
      <c r="K8" s="110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0" t="str">
        <f>IF(AND(VLOOKUP($A8,BASIC_TAB!$C$11:$AU$151,8,0)="",VLOOKUP($A8,BASIC_TAB!$C$11:$AU$151,9,0)=""),"",VLOOKUP($A8,BASIC_TAB!$C$11:$AU$151,11,0))</f>
        <v/>
      </c>
      <c r="O8" s="111" t="str">
        <f>IF(AND(VLOOKUP($A8,BASIC_TAB!$C$11:$AU$151,8,0)="",VLOOKUP($A8,BASIC_TAB!$C$11:$AU$151,9,0)=""),"",IF(VLOOKUP($A8,BASIC_TAB!$C$11:$AU$151,35,0)="*",0,VLOOKUP($A8,BASIC_TAB!$C$11:$AU$151,35,0)))</f>
        <v/>
      </c>
      <c r="P8" s="111" t="str">
        <f>IF(AND(VLOOKUP($A8,BASIC_TAB!$C$11:$AU$151,8,0)="",VLOOKUP($A8,BASIC_TAB!$C$11:$AU$151,9,0)=""),"",IF(VLOOKUP($A8,BASIC_TAB!$C$11:$AU$151,36,0)="*",0,VLOOKUP($A8,BASIC_TAB!$C$11:$AU$151,36,0)))</f>
        <v/>
      </c>
      <c r="Q8" s="111" t="str">
        <f>IF(AND(VLOOKUP($A8,BASIC_TAB!$C$11:$AU$151,8,0)="",VLOOKUP($A8,BASIC_TAB!$C$11:$AU$151,9,0)=""),"",IF(VLOOKUP($A8,BASIC_TAB!$C$11:$AU$151,37,0)="*",0,VLOOKUP($A8,BASIC_TAB!$C$11:$AU$151,37,0)))</f>
        <v/>
      </c>
      <c r="R8" s="111" t="str">
        <f>IF(AND(VLOOKUP($A8,BASIC_TAB!$C$11:$AU$151,8,0)="",VLOOKUP($A8,BASIC_TAB!$C$11:$AU$151,9,0)=""),"",IF(VLOOKUP($A8,BASIC_TAB!$C$11:$AU$151,38,0)="*",0,VLOOKUP($A8,BASIC_TAB!$C$11:$AU$151,38,0)))</f>
        <v/>
      </c>
      <c r="S8" s="114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4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4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4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0" t="e">
        <f t="shared" si="5"/>
        <v>#N/A</v>
      </c>
      <c r="X8" s="110" t="e">
        <f t="shared" si="6"/>
        <v>#N/A</v>
      </c>
      <c r="Y8" s="110" t="e">
        <f t="shared" si="7"/>
        <v>#N/A</v>
      </c>
      <c r="Z8" s="110" t="e">
        <f t="shared" si="8"/>
        <v>#N/A</v>
      </c>
      <c r="AA8" s="113">
        <f t="shared" si="9"/>
        <v>0</v>
      </c>
      <c r="AB8" s="113">
        <f t="shared" si="10"/>
        <v>0</v>
      </c>
      <c r="AC8" s="113">
        <f t="shared" si="11"/>
        <v>0</v>
      </c>
      <c r="AD8" s="113">
        <f t="shared" si="12"/>
        <v>0</v>
      </c>
      <c r="AE8" s="113">
        <f t="shared" si="13"/>
        <v>0</v>
      </c>
      <c r="AF8" s="113">
        <f t="shared" si="14"/>
        <v>0</v>
      </c>
      <c r="AG8" s="113">
        <f t="shared" si="15"/>
        <v>0</v>
      </c>
      <c r="AH8" s="113">
        <f t="shared" si="16"/>
        <v>0</v>
      </c>
      <c r="AI8" s="113">
        <f t="shared" si="17"/>
        <v>0</v>
      </c>
      <c r="AJ8" s="113">
        <f t="shared" si="18"/>
        <v>0</v>
      </c>
      <c r="AK8" s="113">
        <f t="shared" si="19"/>
        <v>0</v>
      </c>
      <c r="AL8" s="113">
        <f t="shared" si="20"/>
        <v>0</v>
      </c>
      <c r="AM8" s="113">
        <f t="shared" si="21"/>
        <v>0</v>
      </c>
      <c r="AN8" s="113">
        <f t="shared" si="22"/>
        <v>0</v>
      </c>
      <c r="AO8" s="113">
        <f t="shared" si="23"/>
        <v>0</v>
      </c>
      <c r="AP8" s="113">
        <f t="shared" si="24"/>
        <v>0</v>
      </c>
      <c r="AQ8" s="113">
        <f t="shared" si="25"/>
        <v>0</v>
      </c>
      <c r="AR8" s="113">
        <f t="shared" si="26"/>
        <v>0</v>
      </c>
      <c r="AS8" s="113">
        <f t="shared" si="27"/>
        <v>0</v>
      </c>
      <c r="AT8" s="113">
        <f t="shared" si="28"/>
        <v>0</v>
      </c>
      <c r="AU8" s="113">
        <f t="shared" si="29"/>
        <v>0</v>
      </c>
      <c r="AV8" s="113">
        <f t="shared" si="30"/>
        <v>0</v>
      </c>
      <c r="AW8" s="113">
        <f t="shared" si="31"/>
        <v>0</v>
      </c>
      <c r="AX8" s="113">
        <f t="shared" si="32"/>
        <v>0</v>
      </c>
      <c r="AY8" s="113">
        <f t="shared" si="33"/>
        <v>0</v>
      </c>
      <c r="AZ8" s="113">
        <f t="shared" si="34"/>
        <v>0</v>
      </c>
      <c r="BA8" s="113">
        <f t="shared" si="35"/>
        <v>0</v>
      </c>
      <c r="BB8" s="113">
        <f t="shared" si="36"/>
        <v>0</v>
      </c>
      <c r="BC8" s="113">
        <f t="shared" si="37"/>
        <v>0</v>
      </c>
      <c r="BD8" s="113">
        <f t="shared" si="38"/>
        <v>0</v>
      </c>
      <c r="BE8" s="113">
        <f t="shared" si="39"/>
        <v>0</v>
      </c>
      <c r="BF8" s="113">
        <f t="shared" si="40"/>
        <v>0</v>
      </c>
      <c r="BG8" s="113">
        <f t="shared" si="41"/>
        <v>0</v>
      </c>
      <c r="BH8" s="113">
        <f t="shared" si="42"/>
        <v>0</v>
      </c>
      <c r="BI8" s="113">
        <f t="shared" si="43"/>
        <v>0</v>
      </c>
      <c r="BJ8" s="113">
        <f t="shared" si="44"/>
        <v>0</v>
      </c>
      <c r="BK8" s="113">
        <f t="shared" si="45"/>
        <v>0</v>
      </c>
      <c r="BL8" s="113">
        <f t="shared" si="46"/>
        <v>0</v>
      </c>
      <c r="BM8" s="113">
        <f t="shared" si="47"/>
        <v>0</v>
      </c>
      <c r="BN8" s="113">
        <f t="shared" si="48"/>
        <v>0</v>
      </c>
      <c r="BO8" s="113">
        <f t="shared" si="49"/>
        <v>0</v>
      </c>
      <c r="BP8" s="113">
        <f t="shared" si="50"/>
        <v>0</v>
      </c>
      <c r="BQ8" s="113">
        <f t="shared" si="51"/>
        <v>0</v>
      </c>
      <c r="BR8" s="113">
        <f t="shared" si="52"/>
        <v>0</v>
      </c>
      <c r="BS8" s="113">
        <f t="shared" si="53"/>
        <v>0</v>
      </c>
      <c r="BT8" s="113">
        <f t="shared" si="54"/>
        <v>0</v>
      </c>
      <c r="BU8" s="113">
        <f t="shared" si="55"/>
        <v>0</v>
      </c>
      <c r="BV8" s="113">
        <f t="shared" si="56"/>
        <v>0</v>
      </c>
      <c r="BW8" s="113">
        <f t="shared" si="57"/>
        <v>0</v>
      </c>
      <c r="BX8" s="113">
        <f t="shared" si="58"/>
        <v>0</v>
      </c>
      <c r="BY8" s="113">
        <f t="shared" si="59"/>
        <v>0</v>
      </c>
      <c r="BZ8" s="113">
        <f t="shared" si="60"/>
        <v>0</v>
      </c>
      <c r="CA8" s="113">
        <f t="shared" si="61"/>
        <v>0</v>
      </c>
      <c r="CB8" s="113">
        <f t="shared" si="62"/>
        <v>0</v>
      </c>
      <c r="CC8" s="113">
        <f t="shared" si="63"/>
        <v>0</v>
      </c>
      <c r="CD8" s="113">
        <f t="shared" si="64"/>
        <v>0</v>
      </c>
      <c r="CE8" s="113">
        <f t="shared" si="65"/>
        <v>0</v>
      </c>
      <c r="CF8" s="113">
        <f t="shared" si="66"/>
        <v>0</v>
      </c>
      <c r="CG8" s="113">
        <f t="shared" si="67"/>
        <v>0</v>
      </c>
      <c r="CH8" s="113">
        <f t="shared" si="68"/>
        <v>0</v>
      </c>
      <c r="CI8" s="113">
        <f t="shared" si="69"/>
        <v>0</v>
      </c>
      <c r="CJ8" s="113">
        <f t="shared" si="70"/>
        <v>0</v>
      </c>
      <c r="CK8" s="113">
        <f t="shared" si="71"/>
        <v>0</v>
      </c>
      <c r="CL8" s="113">
        <f t="shared" si="72"/>
        <v>0</v>
      </c>
      <c r="CM8" s="113">
        <f t="shared" si="73"/>
        <v>0</v>
      </c>
      <c r="CN8" s="113">
        <f t="shared" si="74"/>
        <v>0</v>
      </c>
      <c r="CO8" s="113">
        <f t="shared" si="75"/>
        <v>0</v>
      </c>
      <c r="CP8" s="113">
        <f t="shared" si="76"/>
        <v>0</v>
      </c>
      <c r="CQ8" s="113">
        <f t="shared" si="77"/>
        <v>0</v>
      </c>
      <c r="CR8" s="113">
        <f t="shared" si="78"/>
        <v>0</v>
      </c>
      <c r="CS8" s="113">
        <f t="shared" si="79"/>
        <v>0</v>
      </c>
      <c r="CT8" s="113">
        <f t="shared" si="80"/>
        <v>0</v>
      </c>
    </row>
    <row r="9" spans="1:98" ht="15" x14ac:dyDescent="0.25">
      <c r="A9" s="110">
        <f>VLOOKUP(LARGE(BASIC_TAB!$B$11:$B$151,ROW(B9)-5),BASIC_TAB!$B$11:$C$151,2,0)</f>
        <v>4</v>
      </c>
      <c r="B9" t="str">
        <f t="shared" si="0"/>
        <v/>
      </c>
      <c r="C9" s="110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0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0" t="str">
        <f>IF(AND(VLOOKUP($A9,BASIC_TAB!$C$11:$AU$151,8,0)="",VLOOKUP($A9,BASIC_TAB!$C$11:$AU$151,9,0)=""),"",VLOOKUP($A9,BASIC_TAB!$C$11:$AU$151,8,0))</f>
        <v/>
      </c>
      <c r="K9" s="110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0" t="str">
        <f>IF(AND(VLOOKUP($A9,BASIC_TAB!$C$11:$AU$151,8,0)="",VLOOKUP($A9,BASIC_TAB!$C$11:$AU$151,9,0)=""),"",VLOOKUP($A9,BASIC_TAB!$C$11:$AU$151,11,0))</f>
        <v/>
      </c>
      <c r="O9" s="111" t="str">
        <f>IF(AND(VLOOKUP($A9,BASIC_TAB!$C$11:$AU$151,8,0)="",VLOOKUP($A9,BASIC_TAB!$C$11:$AU$151,9,0)=""),"",IF(VLOOKUP($A9,BASIC_TAB!$C$11:$AU$151,35,0)="*",0,VLOOKUP($A9,BASIC_TAB!$C$11:$AU$151,35,0)))</f>
        <v/>
      </c>
      <c r="P9" s="111" t="str">
        <f>IF(AND(VLOOKUP($A9,BASIC_TAB!$C$11:$AU$151,8,0)="",VLOOKUP($A9,BASIC_TAB!$C$11:$AU$151,9,0)=""),"",IF(VLOOKUP($A9,BASIC_TAB!$C$11:$AU$151,36,0)="*",0,VLOOKUP($A9,BASIC_TAB!$C$11:$AU$151,36,0)))</f>
        <v/>
      </c>
      <c r="Q9" s="111" t="str">
        <f>IF(AND(VLOOKUP($A9,BASIC_TAB!$C$11:$AU$151,8,0)="",VLOOKUP($A9,BASIC_TAB!$C$11:$AU$151,9,0)=""),"",IF(VLOOKUP($A9,BASIC_TAB!$C$11:$AU$151,37,0)="*",0,VLOOKUP($A9,BASIC_TAB!$C$11:$AU$151,37,0)))</f>
        <v/>
      </c>
      <c r="R9" s="111" t="str">
        <f>IF(AND(VLOOKUP($A9,BASIC_TAB!$C$11:$AU$151,8,0)="",VLOOKUP($A9,BASIC_TAB!$C$11:$AU$151,9,0)=""),"",IF(VLOOKUP($A9,BASIC_TAB!$C$11:$AU$151,38,0)="*",0,VLOOKUP($A9,BASIC_TAB!$C$11:$AU$151,38,0)))</f>
        <v/>
      </c>
      <c r="S9" s="114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4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4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4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0" t="e">
        <f t="shared" si="5"/>
        <v>#N/A</v>
      </c>
      <c r="X9" s="110" t="e">
        <f t="shared" si="6"/>
        <v>#N/A</v>
      </c>
      <c r="Y9" s="110" t="e">
        <f t="shared" si="7"/>
        <v>#N/A</v>
      </c>
      <c r="Z9" s="110" t="e">
        <f t="shared" si="8"/>
        <v>#N/A</v>
      </c>
      <c r="AA9" s="113">
        <f t="shared" si="9"/>
        <v>0</v>
      </c>
      <c r="AB9" s="113">
        <f t="shared" si="10"/>
        <v>0</v>
      </c>
      <c r="AC9" s="113">
        <f t="shared" si="11"/>
        <v>0</v>
      </c>
      <c r="AD9" s="113">
        <f t="shared" si="12"/>
        <v>0</v>
      </c>
      <c r="AE9" s="113">
        <f t="shared" si="13"/>
        <v>0</v>
      </c>
      <c r="AF9" s="113">
        <f t="shared" si="14"/>
        <v>0</v>
      </c>
      <c r="AG9" s="113">
        <f t="shared" si="15"/>
        <v>0</v>
      </c>
      <c r="AH9" s="113">
        <f t="shared" si="16"/>
        <v>0</v>
      </c>
      <c r="AI9" s="113">
        <f t="shared" si="17"/>
        <v>0</v>
      </c>
      <c r="AJ9" s="113">
        <f t="shared" si="18"/>
        <v>0</v>
      </c>
      <c r="AK9" s="113">
        <f t="shared" si="19"/>
        <v>0</v>
      </c>
      <c r="AL9" s="113">
        <f t="shared" si="20"/>
        <v>0</v>
      </c>
      <c r="AM9" s="113">
        <f t="shared" si="21"/>
        <v>0</v>
      </c>
      <c r="AN9" s="113">
        <f t="shared" si="22"/>
        <v>0</v>
      </c>
      <c r="AO9" s="113">
        <f t="shared" si="23"/>
        <v>0</v>
      </c>
      <c r="AP9" s="113">
        <f t="shared" si="24"/>
        <v>0</v>
      </c>
      <c r="AQ9" s="113">
        <f t="shared" si="25"/>
        <v>0</v>
      </c>
      <c r="AR9" s="113">
        <f t="shared" si="26"/>
        <v>0</v>
      </c>
      <c r="AS9" s="113">
        <f t="shared" si="27"/>
        <v>0</v>
      </c>
      <c r="AT9" s="113">
        <f t="shared" si="28"/>
        <v>0</v>
      </c>
      <c r="AU9" s="113">
        <f t="shared" si="29"/>
        <v>0</v>
      </c>
      <c r="AV9" s="113">
        <f t="shared" si="30"/>
        <v>0</v>
      </c>
      <c r="AW9" s="113">
        <f t="shared" si="31"/>
        <v>0</v>
      </c>
      <c r="AX9" s="113">
        <f t="shared" si="32"/>
        <v>0</v>
      </c>
      <c r="AY9" s="113">
        <f t="shared" si="33"/>
        <v>0</v>
      </c>
      <c r="AZ9" s="113">
        <f t="shared" si="34"/>
        <v>0</v>
      </c>
      <c r="BA9" s="113">
        <f t="shared" si="35"/>
        <v>0</v>
      </c>
      <c r="BB9" s="113">
        <f t="shared" si="36"/>
        <v>0</v>
      </c>
      <c r="BC9" s="113">
        <f t="shared" si="37"/>
        <v>0</v>
      </c>
      <c r="BD9" s="113">
        <f t="shared" si="38"/>
        <v>0</v>
      </c>
      <c r="BE9" s="113">
        <f t="shared" si="39"/>
        <v>0</v>
      </c>
      <c r="BF9" s="113">
        <f t="shared" si="40"/>
        <v>0</v>
      </c>
      <c r="BG9" s="113">
        <f t="shared" si="41"/>
        <v>0</v>
      </c>
      <c r="BH9" s="113">
        <f t="shared" si="42"/>
        <v>0</v>
      </c>
      <c r="BI9" s="113">
        <f t="shared" si="43"/>
        <v>0</v>
      </c>
      <c r="BJ9" s="113">
        <f t="shared" si="44"/>
        <v>0</v>
      </c>
      <c r="BK9" s="113">
        <f t="shared" si="45"/>
        <v>0</v>
      </c>
      <c r="BL9" s="113">
        <f t="shared" si="46"/>
        <v>0</v>
      </c>
      <c r="BM9" s="113">
        <f t="shared" si="47"/>
        <v>0</v>
      </c>
      <c r="BN9" s="113">
        <f t="shared" si="48"/>
        <v>0</v>
      </c>
      <c r="BO9" s="113">
        <f t="shared" si="49"/>
        <v>0</v>
      </c>
      <c r="BP9" s="113">
        <f t="shared" si="50"/>
        <v>0</v>
      </c>
      <c r="BQ9" s="113">
        <f t="shared" si="51"/>
        <v>0</v>
      </c>
      <c r="BR9" s="113">
        <f t="shared" si="52"/>
        <v>0</v>
      </c>
      <c r="BS9" s="113">
        <f t="shared" si="53"/>
        <v>0</v>
      </c>
      <c r="BT9" s="113">
        <f t="shared" si="54"/>
        <v>0</v>
      </c>
      <c r="BU9" s="113">
        <f t="shared" si="55"/>
        <v>0</v>
      </c>
      <c r="BV9" s="113">
        <f t="shared" si="56"/>
        <v>0</v>
      </c>
      <c r="BW9" s="113">
        <f t="shared" si="57"/>
        <v>0</v>
      </c>
      <c r="BX9" s="113">
        <f t="shared" si="58"/>
        <v>0</v>
      </c>
      <c r="BY9" s="113">
        <f t="shared" si="59"/>
        <v>0</v>
      </c>
      <c r="BZ9" s="113">
        <f t="shared" si="60"/>
        <v>0</v>
      </c>
      <c r="CA9" s="113">
        <f t="shared" si="61"/>
        <v>0</v>
      </c>
      <c r="CB9" s="113">
        <f t="shared" si="62"/>
        <v>0</v>
      </c>
      <c r="CC9" s="113">
        <f t="shared" si="63"/>
        <v>0</v>
      </c>
      <c r="CD9" s="113">
        <f t="shared" si="64"/>
        <v>0</v>
      </c>
      <c r="CE9" s="113">
        <f t="shared" si="65"/>
        <v>0</v>
      </c>
      <c r="CF9" s="113">
        <f t="shared" si="66"/>
        <v>0</v>
      </c>
      <c r="CG9" s="113">
        <f t="shared" si="67"/>
        <v>0</v>
      </c>
      <c r="CH9" s="113">
        <f t="shared" si="68"/>
        <v>0</v>
      </c>
      <c r="CI9" s="113">
        <f t="shared" si="69"/>
        <v>0</v>
      </c>
      <c r="CJ9" s="113">
        <f t="shared" si="70"/>
        <v>0</v>
      </c>
      <c r="CK9" s="113">
        <f t="shared" si="71"/>
        <v>0</v>
      </c>
      <c r="CL9" s="113">
        <f t="shared" si="72"/>
        <v>0</v>
      </c>
      <c r="CM9" s="113">
        <f t="shared" si="73"/>
        <v>0</v>
      </c>
      <c r="CN9" s="113">
        <f t="shared" si="74"/>
        <v>0</v>
      </c>
      <c r="CO9" s="113">
        <f t="shared" si="75"/>
        <v>0</v>
      </c>
      <c r="CP9" s="113">
        <f t="shared" si="76"/>
        <v>0</v>
      </c>
      <c r="CQ9" s="113">
        <f t="shared" si="77"/>
        <v>0</v>
      </c>
      <c r="CR9" s="113">
        <f t="shared" si="78"/>
        <v>0</v>
      </c>
      <c r="CS9" s="113">
        <f t="shared" si="79"/>
        <v>0</v>
      </c>
      <c r="CT9" s="113">
        <f t="shared" si="80"/>
        <v>0</v>
      </c>
    </row>
    <row r="10" spans="1:98" ht="15" x14ac:dyDescent="0.25">
      <c r="A10" s="110">
        <f>VLOOKUP(LARGE(BASIC_TAB!$B$11:$B$151,ROW(B10)-5),BASIC_TAB!$B$11:$C$151,2,0)</f>
        <v>5</v>
      </c>
      <c r="B10" t="str">
        <f t="shared" si="0"/>
        <v/>
      </c>
      <c r="C10" s="110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0" t="str">
        <f>IF(AND(VLOOKUP($A10,BASIC_TAB!$C$11:$AU$151,8,0)="",VLOOKUP($A10,BASIC_TAB!$C$11:$AU$151,9,0)=""),"",VLOOKUP($A10,BASIC_TAB!$C$11:$AU$151,8,0))</f>
        <v/>
      </c>
      <c r="K10" s="110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0" t="str">
        <f>IF(AND(VLOOKUP($A10,BASIC_TAB!$C$11:$AU$151,8,0)="",VLOOKUP($A10,BASIC_TAB!$C$11:$AU$151,9,0)=""),"",VLOOKUP($A10,BASIC_TAB!$C$11:$AU$151,11,0))</f>
        <v/>
      </c>
      <c r="O10" s="111" t="str">
        <f>IF(AND(VLOOKUP($A10,BASIC_TAB!$C$11:$AU$151,8,0)="",VLOOKUP($A10,BASIC_TAB!$C$11:$AU$151,9,0)=""),"",IF(VLOOKUP($A10,BASIC_TAB!$C$11:$AU$151,35,0)="*",0,VLOOKUP($A10,BASIC_TAB!$C$11:$AU$151,35,0)))</f>
        <v/>
      </c>
      <c r="P10" s="111" t="str">
        <f>IF(AND(VLOOKUP($A10,BASIC_TAB!$C$11:$AU$151,8,0)="",VLOOKUP($A10,BASIC_TAB!$C$11:$AU$151,9,0)=""),"",IF(VLOOKUP($A10,BASIC_TAB!$C$11:$AU$151,36,0)="*",0,VLOOKUP($A10,BASIC_TAB!$C$11:$AU$151,36,0)))</f>
        <v/>
      </c>
      <c r="Q10" s="111" t="str">
        <f>IF(AND(VLOOKUP($A10,BASIC_TAB!$C$11:$AU$151,8,0)="",VLOOKUP($A10,BASIC_TAB!$C$11:$AU$151,9,0)=""),"",IF(VLOOKUP($A10,BASIC_TAB!$C$11:$AU$151,37,0)="*",0,VLOOKUP($A10,BASIC_TAB!$C$11:$AU$151,37,0)))</f>
        <v/>
      </c>
      <c r="R10" s="111" t="str">
        <f>IF(AND(VLOOKUP($A10,BASIC_TAB!$C$11:$AU$151,8,0)="",VLOOKUP($A10,BASIC_TAB!$C$11:$AU$151,9,0)=""),"",IF(VLOOKUP($A10,BASIC_TAB!$C$11:$AU$151,38,0)="*",0,VLOOKUP($A10,BASIC_TAB!$C$11:$AU$151,38,0)))</f>
        <v/>
      </c>
      <c r="S10" s="114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4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4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4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0" t="e">
        <f t="shared" si="5"/>
        <v>#N/A</v>
      </c>
      <c r="X10" s="110" t="e">
        <f t="shared" si="6"/>
        <v>#N/A</v>
      </c>
      <c r="Y10" s="110" t="e">
        <f t="shared" si="7"/>
        <v>#N/A</v>
      </c>
      <c r="Z10" s="110" t="e">
        <f t="shared" si="8"/>
        <v>#N/A</v>
      </c>
      <c r="AA10" s="113">
        <f t="shared" si="9"/>
        <v>0</v>
      </c>
      <c r="AB10" s="113">
        <f t="shared" si="10"/>
        <v>0</v>
      </c>
      <c r="AC10" s="113">
        <f t="shared" si="11"/>
        <v>0</v>
      </c>
      <c r="AD10" s="113">
        <f t="shared" si="12"/>
        <v>0</v>
      </c>
      <c r="AE10" s="113">
        <f t="shared" si="13"/>
        <v>0</v>
      </c>
      <c r="AF10" s="113">
        <f t="shared" si="14"/>
        <v>0</v>
      </c>
      <c r="AG10" s="113">
        <f t="shared" si="15"/>
        <v>0</v>
      </c>
      <c r="AH10" s="113">
        <f t="shared" si="16"/>
        <v>0</v>
      </c>
      <c r="AI10" s="113">
        <f t="shared" si="17"/>
        <v>0</v>
      </c>
      <c r="AJ10" s="113">
        <f t="shared" si="18"/>
        <v>0</v>
      </c>
      <c r="AK10" s="113">
        <f t="shared" si="19"/>
        <v>0</v>
      </c>
      <c r="AL10" s="113">
        <f t="shared" si="20"/>
        <v>0</v>
      </c>
      <c r="AM10" s="113">
        <f t="shared" si="21"/>
        <v>0</v>
      </c>
      <c r="AN10" s="113">
        <f t="shared" si="22"/>
        <v>0</v>
      </c>
      <c r="AO10" s="113">
        <f t="shared" si="23"/>
        <v>0</v>
      </c>
      <c r="AP10" s="113">
        <f t="shared" si="24"/>
        <v>0</v>
      </c>
      <c r="AQ10" s="113">
        <f t="shared" si="25"/>
        <v>0</v>
      </c>
      <c r="AR10" s="113">
        <f t="shared" si="26"/>
        <v>0</v>
      </c>
      <c r="AS10" s="113">
        <f t="shared" si="27"/>
        <v>0</v>
      </c>
      <c r="AT10" s="113">
        <f t="shared" si="28"/>
        <v>0</v>
      </c>
      <c r="AU10" s="113">
        <f t="shared" si="29"/>
        <v>0</v>
      </c>
      <c r="AV10" s="113">
        <f t="shared" si="30"/>
        <v>0</v>
      </c>
      <c r="AW10" s="113">
        <f t="shared" si="31"/>
        <v>0</v>
      </c>
      <c r="AX10" s="113">
        <f t="shared" si="32"/>
        <v>0</v>
      </c>
      <c r="AY10" s="113">
        <f t="shared" si="33"/>
        <v>0</v>
      </c>
      <c r="AZ10" s="113">
        <f t="shared" si="34"/>
        <v>0</v>
      </c>
      <c r="BA10" s="113">
        <f t="shared" si="35"/>
        <v>0</v>
      </c>
      <c r="BB10" s="113">
        <f t="shared" si="36"/>
        <v>0</v>
      </c>
      <c r="BC10" s="113">
        <f t="shared" si="37"/>
        <v>0</v>
      </c>
      <c r="BD10" s="113">
        <f t="shared" si="38"/>
        <v>0</v>
      </c>
      <c r="BE10" s="113">
        <f t="shared" si="39"/>
        <v>0</v>
      </c>
      <c r="BF10" s="113">
        <f t="shared" si="40"/>
        <v>0</v>
      </c>
      <c r="BG10" s="113">
        <f t="shared" si="41"/>
        <v>0</v>
      </c>
      <c r="BH10" s="113">
        <f t="shared" si="42"/>
        <v>0</v>
      </c>
      <c r="BI10" s="113">
        <f t="shared" si="43"/>
        <v>0</v>
      </c>
      <c r="BJ10" s="113">
        <f t="shared" si="44"/>
        <v>0</v>
      </c>
      <c r="BK10" s="113">
        <f t="shared" si="45"/>
        <v>0</v>
      </c>
      <c r="BL10" s="113">
        <f t="shared" si="46"/>
        <v>0</v>
      </c>
      <c r="BM10" s="113">
        <f t="shared" si="47"/>
        <v>0</v>
      </c>
      <c r="BN10" s="113">
        <f t="shared" si="48"/>
        <v>0</v>
      </c>
      <c r="BO10" s="113">
        <f t="shared" si="49"/>
        <v>0</v>
      </c>
      <c r="BP10" s="113">
        <f t="shared" si="50"/>
        <v>0</v>
      </c>
      <c r="BQ10" s="113">
        <f t="shared" si="51"/>
        <v>0</v>
      </c>
      <c r="BR10" s="113">
        <f t="shared" si="52"/>
        <v>0</v>
      </c>
      <c r="BS10" s="113">
        <f t="shared" si="53"/>
        <v>0</v>
      </c>
      <c r="BT10" s="113">
        <f t="shared" si="54"/>
        <v>0</v>
      </c>
      <c r="BU10" s="113">
        <f t="shared" si="55"/>
        <v>0</v>
      </c>
      <c r="BV10" s="113">
        <f t="shared" si="56"/>
        <v>0</v>
      </c>
      <c r="BW10" s="113">
        <f t="shared" si="57"/>
        <v>0</v>
      </c>
      <c r="BX10" s="113">
        <f t="shared" si="58"/>
        <v>0</v>
      </c>
      <c r="BY10" s="113">
        <f t="shared" si="59"/>
        <v>0</v>
      </c>
      <c r="BZ10" s="113">
        <f t="shared" si="60"/>
        <v>0</v>
      </c>
      <c r="CA10" s="113">
        <f t="shared" si="61"/>
        <v>0</v>
      </c>
      <c r="CB10" s="113">
        <f t="shared" si="62"/>
        <v>0</v>
      </c>
      <c r="CC10" s="113">
        <f t="shared" si="63"/>
        <v>0</v>
      </c>
      <c r="CD10" s="113">
        <f t="shared" si="64"/>
        <v>0</v>
      </c>
      <c r="CE10" s="113">
        <f t="shared" si="65"/>
        <v>0</v>
      </c>
      <c r="CF10" s="113">
        <f t="shared" si="66"/>
        <v>0</v>
      </c>
      <c r="CG10" s="113">
        <f t="shared" si="67"/>
        <v>0</v>
      </c>
      <c r="CH10" s="113">
        <f t="shared" si="68"/>
        <v>0</v>
      </c>
      <c r="CI10" s="113">
        <f t="shared" si="69"/>
        <v>0</v>
      </c>
      <c r="CJ10" s="113">
        <f t="shared" si="70"/>
        <v>0</v>
      </c>
      <c r="CK10" s="113">
        <f t="shared" si="71"/>
        <v>0</v>
      </c>
      <c r="CL10" s="113">
        <f t="shared" si="72"/>
        <v>0</v>
      </c>
      <c r="CM10" s="113">
        <f t="shared" si="73"/>
        <v>0</v>
      </c>
      <c r="CN10" s="113">
        <f t="shared" si="74"/>
        <v>0</v>
      </c>
      <c r="CO10" s="113">
        <f t="shared" si="75"/>
        <v>0</v>
      </c>
      <c r="CP10" s="113">
        <f t="shared" si="76"/>
        <v>0</v>
      </c>
      <c r="CQ10" s="113">
        <f t="shared" si="77"/>
        <v>0</v>
      </c>
      <c r="CR10" s="113">
        <f t="shared" si="78"/>
        <v>0</v>
      </c>
      <c r="CS10" s="113">
        <f t="shared" si="79"/>
        <v>0</v>
      </c>
      <c r="CT10" s="113">
        <f t="shared" si="80"/>
        <v>0</v>
      </c>
    </row>
    <row r="11" spans="1:98" ht="15" x14ac:dyDescent="0.25">
      <c r="A11" s="110">
        <f>VLOOKUP(LARGE(BASIC_TAB!$B$11:$B$151,ROW(B11)-5),BASIC_TAB!$B$11:$C$151,2,0)</f>
        <v>6</v>
      </c>
      <c r="B11" t="str">
        <f t="shared" si="0"/>
        <v/>
      </c>
      <c r="C11" s="110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0" t="str">
        <f>IF(AND(VLOOKUP($A11,BASIC_TAB!$C$11:$AU$151,8,0)="",VLOOKUP($A11,BASIC_TAB!$C$11:$AU$151,9,0)=""),"",VLOOKUP($A11,BASIC_TAB!$C$11:$AU$151,8,0))</f>
        <v/>
      </c>
      <c r="K11" s="110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0" t="str">
        <f>IF(AND(VLOOKUP($A11,BASIC_TAB!$C$11:$AU$151,8,0)="",VLOOKUP($A11,BASIC_TAB!$C$11:$AU$151,9,0)=""),"",VLOOKUP($A11,BASIC_TAB!$C$11:$AU$151,11,0))</f>
        <v/>
      </c>
      <c r="O11" s="111" t="str">
        <f>IF(AND(VLOOKUP($A11,BASIC_TAB!$C$11:$AU$151,8,0)="",VLOOKUP($A11,BASIC_TAB!$C$11:$AU$151,9,0)=""),"",IF(VLOOKUP($A11,BASIC_TAB!$C$11:$AU$151,35,0)="*",0,VLOOKUP($A11,BASIC_TAB!$C$11:$AU$151,35,0)))</f>
        <v/>
      </c>
      <c r="P11" s="111" t="str">
        <f>IF(AND(VLOOKUP($A11,BASIC_TAB!$C$11:$AU$151,8,0)="",VLOOKUP($A11,BASIC_TAB!$C$11:$AU$151,9,0)=""),"",IF(VLOOKUP($A11,BASIC_TAB!$C$11:$AU$151,36,0)="*",0,VLOOKUP($A11,BASIC_TAB!$C$11:$AU$151,36,0)))</f>
        <v/>
      </c>
      <c r="Q11" s="111" t="str">
        <f>IF(AND(VLOOKUP($A11,BASIC_TAB!$C$11:$AU$151,8,0)="",VLOOKUP($A11,BASIC_TAB!$C$11:$AU$151,9,0)=""),"",IF(VLOOKUP($A11,BASIC_TAB!$C$11:$AU$151,37,0)="*",0,VLOOKUP($A11,BASIC_TAB!$C$11:$AU$151,37,0)))</f>
        <v/>
      </c>
      <c r="R11" s="111" t="str">
        <f>IF(AND(VLOOKUP($A11,BASIC_TAB!$C$11:$AU$151,8,0)="",VLOOKUP($A11,BASIC_TAB!$C$11:$AU$151,9,0)=""),"",IF(VLOOKUP($A11,BASIC_TAB!$C$11:$AU$151,38,0)="*",0,VLOOKUP($A11,BASIC_TAB!$C$11:$AU$151,38,0)))</f>
        <v/>
      </c>
      <c r="S11" s="114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4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4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4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0" t="e">
        <f t="shared" si="5"/>
        <v>#N/A</v>
      </c>
      <c r="X11" s="110" t="e">
        <f t="shared" si="6"/>
        <v>#N/A</v>
      </c>
      <c r="Y11" s="110" t="e">
        <f t="shared" si="7"/>
        <v>#N/A</v>
      </c>
      <c r="Z11" s="110" t="e">
        <f t="shared" si="8"/>
        <v>#N/A</v>
      </c>
      <c r="AA11" s="113">
        <f t="shared" si="9"/>
        <v>0</v>
      </c>
      <c r="AB11" s="113">
        <f t="shared" si="10"/>
        <v>0</v>
      </c>
      <c r="AC11" s="113">
        <f t="shared" si="11"/>
        <v>0</v>
      </c>
      <c r="AD11" s="113">
        <f t="shared" si="12"/>
        <v>0</v>
      </c>
      <c r="AE11" s="113">
        <f t="shared" si="13"/>
        <v>0</v>
      </c>
      <c r="AF11" s="113">
        <f t="shared" si="14"/>
        <v>0</v>
      </c>
      <c r="AG11" s="113">
        <f t="shared" si="15"/>
        <v>0</v>
      </c>
      <c r="AH11" s="113">
        <f t="shared" si="16"/>
        <v>0</v>
      </c>
      <c r="AI11" s="113">
        <f t="shared" si="17"/>
        <v>0</v>
      </c>
      <c r="AJ11" s="113">
        <f t="shared" si="18"/>
        <v>0</v>
      </c>
      <c r="AK11" s="113">
        <f t="shared" si="19"/>
        <v>0</v>
      </c>
      <c r="AL11" s="113">
        <f t="shared" si="20"/>
        <v>0</v>
      </c>
      <c r="AM11" s="113">
        <f t="shared" si="21"/>
        <v>0</v>
      </c>
      <c r="AN11" s="113">
        <f t="shared" si="22"/>
        <v>0</v>
      </c>
      <c r="AO11" s="113">
        <f t="shared" si="23"/>
        <v>0</v>
      </c>
      <c r="AP11" s="113">
        <f t="shared" si="24"/>
        <v>0</v>
      </c>
      <c r="AQ11" s="113">
        <f t="shared" si="25"/>
        <v>0</v>
      </c>
      <c r="AR11" s="113">
        <f t="shared" si="26"/>
        <v>0</v>
      </c>
      <c r="AS11" s="113">
        <f t="shared" si="27"/>
        <v>0</v>
      </c>
      <c r="AT11" s="113">
        <f t="shared" si="28"/>
        <v>0</v>
      </c>
      <c r="AU11" s="113">
        <f t="shared" si="29"/>
        <v>0</v>
      </c>
      <c r="AV11" s="113">
        <f t="shared" si="30"/>
        <v>0</v>
      </c>
      <c r="AW11" s="113">
        <f t="shared" si="31"/>
        <v>0</v>
      </c>
      <c r="AX11" s="113">
        <f t="shared" si="32"/>
        <v>0</v>
      </c>
      <c r="AY11" s="113">
        <f t="shared" si="33"/>
        <v>0</v>
      </c>
      <c r="AZ11" s="113">
        <f t="shared" si="34"/>
        <v>0</v>
      </c>
      <c r="BA11" s="113">
        <f t="shared" si="35"/>
        <v>0</v>
      </c>
      <c r="BB11" s="113">
        <f t="shared" si="36"/>
        <v>0</v>
      </c>
      <c r="BC11" s="113">
        <f t="shared" si="37"/>
        <v>0</v>
      </c>
      <c r="BD11" s="113">
        <f t="shared" si="38"/>
        <v>0</v>
      </c>
      <c r="BE11" s="113">
        <f t="shared" si="39"/>
        <v>0</v>
      </c>
      <c r="BF11" s="113">
        <f t="shared" si="40"/>
        <v>0</v>
      </c>
      <c r="BG11" s="113">
        <f t="shared" si="41"/>
        <v>0</v>
      </c>
      <c r="BH11" s="113">
        <f t="shared" si="42"/>
        <v>0</v>
      </c>
      <c r="BI11" s="113">
        <f t="shared" si="43"/>
        <v>0</v>
      </c>
      <c r="BJ11" s="113">
        <f t="shared" si="44"/>
        <v>0</v>
      </c>
      <c r="BK11" s="113">
        <f t="shared" si="45"/>
        <v>0</v>
      </c>
      <c r="BL11" s="113">
        <f t="shared" si="46"/>
        <v>0</v>
      </c>
      <c r="BM11" s="113">
        <f t="shared" si="47"/>
        <v>0</v>
      </c>
      <c r="BN11" s="113">
        <f t="shared" si="48"/>
        <v>0</v>
      </c>
      <c r="BO11" s="113">
        <f t="shared" si="49"/>
        <v>0</v>
      </c>
      <c r="BP11" s="113">
        <f t="shared" si="50"/>
        <v>0</v>
      </c>
      <c r="BQ11" s="113">
        <f t="shared" si="51"/>
        <v>0</v>
      </c>
      <c r="BR11" s="113">
        <f t="shared" si="52"/>
        <v>0</v>
      </c>
      <c r="BS11" s="113">
        <f t="shared" si="53"/>
        <v>0</v>
      </c>
      <c r="BT11" s="113">
        <f t="shared" si="54"/>
        <v>0</v>
      </c>
      <c r="BU11" s="113">
        <f t="shared" si="55"/>
        <v>0</v>
      </c>
      <c r="BV11" s="113">
        <f t="shared" si="56"/>
        <v>0</v>
      </c>
      <c r="BW11" s="113">
        <f t="shared" si="57"/>
        <v>0</v>
      </c>
      <c r="BX11" s="113">
        <f t="shared" si="58"/>
        <v>0</v>
      </c>
      <c r="BY11" s="113">
        <f t="shared" si="59"/>
        <v>0</v>
      </c>
      <c r="BZ11" s="113">
        <f t="shared" si="60"/>
        <v>0</v>
      </c>
      <c r="CA11" s="113">
        <f t="shared" si="61"/>
        <v>0</v>
      </c>
      <c r="CB11" s="113">
        <f t="shared" si="62"/>
        <v>0</v>
      </c>
      <c r="CC11" s="113">
        <f t="shared" si="63"/>
        <v>0</v>
      </c>
      <c r="CD11" s="113">
        <f t="shared" si="64"/>
        <v>0</v>
      </c>
      <c r="CE11" s="113">
        <f t="shared" si="65"/>
        <v>0</v>
      </c>
      <c r="CF11" s="113">
        <f t="shared" si="66"/>
        <v>0</v>
      </c>
      <c r="CG11" s="113">
        <f t="shared" si="67"/>
        <v>0</v>
      </c>
      <c r="CH11" s="113">
        <f t="shared" si="68"/>
        <v>0</v>
      </c>
      <c r="CI11" s="113">
        <f t="shared" si="69"/>
        <v>0</v>
      </c>
      <c r="CJ11" s="113">
        <f t="shared" si="70"/>
        <v>0</v>
      </c>
      <c r="CK11" s="113">
        <f t="shared" si="71"/>
        <v>0</v>
      </c>
      <c r="CL11" s="113">
        <f t="shared" si="72"/>
        <v>0</v>
      </c>
      <c r="CM11" s="113">
        <f t="shared" si="73"/>
        <v>0</v>
      </c>
      <c r="CN11" s="113">
        <f t="shared" si="74"/>
        <v>0</v>
      </c>
      <c r="CO11" s="113">
        <f t="shared" si="75"/>
        <v>0</v>
      </c>
      <c r="CP11" s="113">
        <f t="shared" si="76"/>
        <v>0</v>
      </c>
      <c r="CQ11" s="113">
        <f t="shared" si="77"/>
        <v>0</v>
      </c>
      <c r="CR11" s="113">
        <f t="shared" si="78"/>
        <v>0</v>
      </c>
      <c r="CS11" s="113">
        <f t="shared" si="79"/>
        <v>0</v>
      </c>
      <c r="CT11" s="113">
        <f t="shared" si="80"/>
        <v>0</v>
      </c>
    </row>
    <row r="12" spans="1:98" ht="15" x14ac:dyDescent="0.25">
      <c r="A12" s="110">
        <f>VLOOKUP(LARGE(BASIC_TAB!$B$11:$B$151,ROW(B12)-5),BASIC_TAB!$B$11:$C$151,2,0)</f>
        <v>7</v>
      </c>
      <c r="B12" t="str">
        <f t="shared" si="0"/>
        <v/>
      </c>
      <c r="C12" s="110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0" t="str">
        <f>IF(AND(VLOOKUP($A12,BASIC_TAB!$C$11:$AU$151,8,0)="",VLOOKUP($A12,BASIC_TAB!$C$11:$AU$151,9,0)=""),"",VLOOKUP($A12,BASIC_TAB!$C$11:$AU$151,8,0))</f>
        <v/>
      </c>
      <c r="K12" s="110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0" t="str">
        <f>IF(AND(VLOOKUP($A12,BASIC_TAB!$C$11:$AU$151,8,0)="",VLOOKUP($A12,BASIC_TAB!$C$11:$AU$151,9,0)=""),"",VLOOKUP($A12,BASIC_TAB!$C$11:$AU$151,11,0))</f>
        <v/>
      </c>
      <c r="O12" s="111" t="str">
        <f>IF(AND(VLOOKUP($A12,BASIC_TAB!$C$11:$AU$151,8,0)="",VLOOKUP($A12,BASIC_TAB!$C$11:$AU$151,9,0)=""),"",IF(VLOOKUP($A12,BASIC_TAB!$C$11:$AU$151,35,0)="*",0,VLOOKUP($A12,BASIC_TAB!$C$11:$AU$151,35,0)))</f>
        <v/>
      </c>
      <c r="P12" s="111" t="str">
        <f>IF(AND(VLOOKUP($A12,BASIC_TAB!$C$11:$AU$151,8,0)="",VLOOKUP($A12,BASIC_TAB!$C$11:$AU$151,9,0)=""),"",IF(VLOOKUP($A12,BASIC_TAB!$C$11:$AU$151,36,0)="*",0,VLOOKUP($A12,BASIC_TAB!$C$11:$AU$151,36,0)))</f>
        <v/>
      </c>
      <c r="Q12" s="111" t="str">
        <f>IF(AND(VLOOKUP($A12,BASIC_TAB!$C$11:$AU$151,8,0)="",VLOOKUP($A12,BASIC_TAB!$C$11:$AU$151,9,0)=""),"",IF(VLOOKUP($A12,BASIC_TAB!$C$11:$AU$151,37,0)="*",0,VLOOKUP($A12,BASIC_TAB!$C$11:$AU$151,37,0)))</f>
        <v/>
      </c>
      <c r="R12" s="111" t="str">
        <f>IF(AND(VLOOKUP($A12,BASIC_TAB!$C$11:$AU$151,8,0)="",VLOOKUP($A12,BASIC_TAB!$C$11:$AU$151,9,0)=""),"",IF(VLOOKUP($A12,BASIC_TAB!$C$11:$AU$151,38,0)="*",0,VLOOKUP($A12,BASIC_TAB!$C$11:$AU$151,38,0)))</f>
        <v/>
      </c>
      <c r="S12" s="114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4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4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4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0" t="e">
        <f t="shared" si="5"/>
        <v>#N/A</v>
      </c>
      <c r="X12" s="110" t="e">
        <f t="shared" si="6"/>
        <v>#N/A</v>
      </c>
      <c r="Y12" s="110" t="e">
        <f t="shared" si="7"/>
        <v>#N/A</v>
      </c>
      <c r="Z12" s="110" t="e">
        <f t="shared" si="8"/>
        <v>#N/A</v>
      </c>
      <c r="AA12" s="113">
        <f t="shared" si="9"/>
        <v>0</v>
      </c>
      <c r="AB12" s="113">
        <f t="shared" si="10"/>
        <v>0</v>
      </c>
      <c r="AC12" s="113">
        <f t="shared" si="11"/>
        <v>0</v>
      </c>
      <c r="AD12" s="113">
        <f t="shared" si="12"/>
        <v>0</v>
      </c>
      <c r="AE12" s="113">
        <f t="shared" si="13"/>
        <v>0</v>
      </c>
      <c r="AF12" s="113">
        <f t="shared" si="14"/>
        <v>0</v>
      </c>
      <c r="AG12" s="113">
        <f t="shared" si="15"/>
        <v>0</v>
      </c>
      <c r="AH12" s="113">
        <f t="shared" si="16"/>
        <v>0</v>
      </c>
      <c r="AI12" s="113">
        <f t="shared" si="17"/>
        <v>0</v>
      </c>
      <c r="AJ12" s="113">
        <f t="shared" si="18"/>
        <v>0</v>
      </c>
      <c r="AK12" s="113">
        <f t="shared" si="19"/>
        <v>0</v>
      </c>
      <c r="AL12" s="113">
        <f t="shared" si="20"/>
        <v>0</v>
      </c>
      <c r="AM12" s="113">
        <f t="shared" si="21"/>
        <v>0</v>
      </c>
      <c r="AN12" s="113">
        <f t="shared" si="22"/>
        <v>0</v>
      </c>
      <c r="AO12" s="113">
        <f t="shared" si="23"/>
        <v>0</v>
      </c>
      <c r="AP12" s="113">
        <f t="shared" si="24"/>
        <v>0</v>
      </c>
      <c r="AQ12" s="113">
        <f t="shared" si="25"/>
        <v>0</v>
      </c>
      <c r="AR12" s="113">
        <f t="shared" si="26"/>
        <v>0</v>
      </c>
      <c r="AS12" s="113">
        <f t="shared" si="27"/>
        <v>0</v>
      </c>
      <c r="AT12" s="113">
        <f t="shared" si="28"/>
        <v>0</v>
      </c>
      <c r="AU12" s="113">
        <f t="shared" si="29"/>
        <v>0</v>
      </c>
      <c r="AV12" s="113">
        <f t="shared" si="30"/>
        <v>0</v>
      </c>
      <c r="AW12" s="113">
        <f t="shared" si="31"/>
        <v>0</v>
      </c>
      <c r="AX12" s="113">
        <f t="shared" si="32"/>
        <v>0</v>
      </c>
      <c r="AY12" s="113">
        <f t="shared" si="33"/>
        <v>0</v>
      </c>
      <c r="AZ12" s="113">
        <f t="shared" si="34"/>
        <v>0</v>
      </c>
      <c r="BA12" s="113">
        <f t="shared" si="35"/>
        <v>0</v>
      </c>
      <c r="BB12" s="113">
        <f t="shared" si="36"/>
        <v>0</v>
      </c>
      <c r="BC12" s="113">
        <f t="shared" si="37"/>
        <v>0</v>
      </c>
      <c r="BD12" s="113">
        <f t="shared" si="38"/>
        <v>0</v>
      </c>
      <c r="BE12" s="113">
        <f t="shared" si="39"/>
        <v>0</v>
      </c>
      <c r="BF12" s="113">
        <f t="shared" si="40"/>
        <v>0</v>
      </c>
      <c r="BG12" s="113">
        <f t="shared" si="41"/>
        <v>0</v>
      </c>
      <c r="BH12" s="113">
        <f t="shared" si="42"/>
        <v>0</v>
      </c>
      <c r="BI12" s="113">
        <f t="shared" si="43"/>
        <v>0</v>
      </c>
      <c r="BJ12" s="113">
        <f t="shared" si="44"/>
        <v>0</v>
      </c>
      <c r="BK12" s="113">
        <f t="shared" si="45"/>
        <v>0</v>
      </c>
      <c r="BL12" s="113">
        <f t="shared" si="46"/>
        <v>0</v>
      </c>
      <c r="BM12" s="113">
        <f t="shared" si="47"/>
        <v>0</v>
      </c>
      <c r="BN12" s="113">
        <f t="shared" si="48"/>
        <v>0</v>
      </c>
      <c r="BO12" s="113">
        <f t="shared" si="49"/>
        <v>0</v>
      </c>
      <c r="BP12" s="113">
        <f t="shared" si="50"/>
        <v>0</v>
      </c>
      <c r="BQ12" s="113">
        <f t="shared" si="51"/>
        <v>0</v>
      </c>
      <c r="BR12" s="113">
        <f t="shared" si="52"/>
        <v>0</v>
      </c>
      <c r="BS12" s="113">
        <f t="shared" si="53"/>
        <v>0</v>
      </c>
      <c r="BT12" s="113">
        <f t="shared" si="54"/>
        <v>0</v>
      </c>
      <c r="BU12" s="113">
        <f t="shared" si="55"/>
        <v>0</v>
      </c>
      <c r="BV12" s="113">
        <f t="shared" si="56"/>
        <v>0</v>
      </c>
      <c r="BW12" s="113">
        <f t="shared" si="57"/>
        <v>0</v>
      </c>
      <c r="BX12" s="113">
        <f t="shared" si="58"/>
        <v>0</v>
      </c>
      <c r="BY12" s="113">
        <f t="shared" si="59"/>
        <v>0</v>
      </c>
      <c r="BZ12" s="113">
        <f t="shared" si="60"/>
        <v>0</v>
      </c>
      <c r="CA12" s="113">
        <f t="shared" si="61"/>
        <v>0</v>
      </c>
      <c r="CB12" s="113">
        <f t="shared" si="62"/>
        <v>0</v>
      </c>
      <c r="CC12" s="113">
        <f t="shared" si="63"/>
        <v>0</v>
      </c>
      <c r="CD12" s="113">
        <f t="shared" si="64"/>
        <v>0</v>
      </c>
      <c r="CE12" s="113">
        <f t="shared" si="65"/>
        <v>0</v>
      </c>
      <c r="CF12" s="113">
        <f t="shared" si="66"/>
        <v>0</v>
      </c>
      <c r="CG12" s="113">
        <f t="shared" si="67"/>
        <v>0</v>
      </c>
      <c r="CH12" s="113">
        <f t="shared" si="68"/>
        <v>0</v>
      </c>
      <c r="CI12" s="113">
        <f t="shared" si="69"/>
        <v>0</v>
      </c>
      <c r="CJ12" s="113">
        <f t="shared" si="70"/>
        <v>0</v>
      </c>
      <c r="CK12" s="113">
        <f t="shared" si="71"/>
        <v>0</v>
      </c>
      <c r="CL12" s="113">
        <f t="shared" si="72"/>
        <v>0</v>
      </c>
      <c r="CM12" s="113">
        <f t="shared" si="73"/>
        <v>0</v>
      </c>
      <c r="CN12" s="113">
        <f t="shared" si="74"/>
        <v>0</v>
      </c>
      <c r="CO12" s="113">
        <f t="shared" si="75"/>
        <v>0</v>
      </c>
      <c r="CP12" s="113">
        <f t="shared" si="76"/>
        <v>0</v>
      </c>
      <c r="CQ12" s="113">
        <f t="shared" si="77"/>
        <v>0</v>
      </c>
      <c r="CR12" s="113">
        <f t="shared" si="78"/>
        <v>0</v>
      </c>
      <c r="CS12" s="113">
        <f t="shared" si="79"/>
        <v>0</v>
      </c>
      <c r="CT12" s="113">
        <f t="shared" si="80"/>
        <v>0</v>
      </c>
    </row>
    <row r="13" spans="1:98" ht="15" x14ac:dyDescent="0.25">
      <c r="A13" s="110">
        <f>VLOOKUP(LARGE(BASIC_TAB!$B$11:$B$151,ROW(B13)-5),BASIC_TAB!$B$11:$C$151,2,0)</f>
        <v>8</v>
      </c>
      <c r="B13" t="str">
        <f t="shared" si="0"/>
        <v/>
      </c>
      <c r="C13" s="110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0" t="str">
        <f>IF(AND(VLOOKUP($A13,BASIC_TAB!$C$11:$AU$151,8,0)="",VLOOKUP($A13,BASIC_TAB!$C$11:$AU$151,9,0)=""),"",VLOOKUP($A13,BASIC_TAB!$C$11:$AU$151,8,0))</f>
        <v/>
      </c>
      <c r="K13" s="110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0" t="str">
        <f>IF(AND(VLOOKUP($A13,BASIC_TAB!$C$11:$AU$151,8,0)="",VLOOKUP($A13,BASIC_TAB!$C$11:$AU$151,9,0)=""),"",VLOOKUP($A13,BASIC_TAB!$C$11:$AU$151,11,0))</f>
        <v/>
      </c>
      <c r="O13" s="111" t="str">
        <f>IF(AND(VLOOKUP($A13,BASIC_TAB!$C$11:$AU$151,8,0)="",VLOOKUP($A13,BASIC_TAB!$C$11:$AU$151,9,0)=""),"",IF(VLOOKUP($A13,BASIC_TAB!$C$11:$AU$151,35,0)="*",0,VLOOKUP($A13,BASIC_TAB!$C$11:$AU$151,35,0)))</f>
        <v/>
      </c>
      <c r="P13" s="111" t="str">
        <f>IF(AND(VLOOKUP($A13,BASIC_TAB!$C$11:$AU$151,8,0)="",VLOOKUP($A13,BASIC_TAB!$C$11:$AU$151,9,0)=""),"",IF(VLOOKUP($A13,BASIC_TAB!$C$11:$AU$151,36,0)="*",0,VLOOKUP($A13,BASIC_TAB!$C$11:$AU$151,36,0)))</f>
        <v/>
      </c>
      <c r="Q13" s="111" t="str">
        <f>IF(AND(VLOOKUP($A13,BASIC_TAB!$C$11:$AU$151,8,0)="",VLOOKUP($A13,BASIC_TAB!$C$11:$AU$151,9,0)=""),"",IF(VLOOKUP($A13,BASIC_TAB!$C$11:$AU$151,37,0)="*",0,VLOOKUP($A13,BASIC_TAB!$C$11:$AU$151,37,0)))</f>
        <v/>
      </c>
      <c r="R13" s="111" t="str">
        <f>IF(AND(VLOOKUP($A13,BASIC_TAB!$C$11:$AU$151,8,0)="",VLOOKUP($A13,BASIC_TAB!$C$11:$AU$151,9,0)=""),"",IF(VLOOKUP($A13,BASIC_TAB!$C$11:$AU$151,38,0)="*",0,VLOOKUP($A13,BASIC_TAB!$C$11:$AU$151,38,0)))</f>
        <v/>
      </c>
      <c r="S13" s="114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4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4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4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0" t="e">
        <f t="shared" si="5"/>
        <v>#N/A</v>
      </c>
      <c r="X13" s="110" t="e">
        <f t="shared" si="6"/>
        <v>#N/A</v>
      </c>
      <c r="Y13" s="110" t="e">
        <f t="shared" si="7"/>
        <v>#N/A</v>
      </c>
      <c r="Z13" s="110" t="e">
        <f t="shared" si="8"/>
        <v>#N/A</v>
      </c>
      <c r="AA13" s="113">
        <f t="shared" si="9"/>
        <v>0</v>
      </c>
      <c r="AB13" s="113">
        <f t="shared" si="10"/>
        <v>0</v>
      </c>
      <c r="AC13" s="113">
        <f t="shared" si="11"/>
        <v>0</v>
      </c>
      <c r="AD13" s="113">
        <f t="shared" si="12"/>
        <v>0</v>
      </c>
      <c r="AE13" s="113">
        <f t="shared" si="13"/>
        <v>0</v>
      </c>
      <c r="AF13" s="113">
        <f t="shared" si="14"/>
        <v>0</v>
      </c>
      <c r="AG13" s="113">
        <f t="shared" si="15"/>
        <v>0</v>
      </c>
      <c r="AH13" s="113">
        <f t="shared" si="16"/>
        <v>0</v>
      </c>
      <c r="AI13" s="113">
        <f t="shared" si="17"/>
        <v>0</v>
      </c>
      <c r="AJ13" s="113">
        <f t="shared" si="18"/>
        <v>0</v>
      </c>
      <c r="AK13" s="113">
        <f t="shared" si="19"/>
        <v>0</v>
      </c>
      <c r="AL13" s="113">
        <f t="shared" si="20"/>
        <v>0</v>
      </c>
      <c r="AM13" s="113">
        <f t="shared" si="21"/>
        <v>0</v>
      </c>
      <c r="AN13" s="113">
        <f t="shared" si="22"/>
        <v>0</v>
      </c>
      <c r="AO13" s="113">
        <f t="shared" si="23"/>
        <v>0</v>
      </c>
      <c r="AP13" s="113">
        <f t="shared" si="24"/>
        <v>0</v>
      </c>
      <c r="AQ13" s="113">
        <f t="shared" si="25"/>
        <v>0</v>
      </c>
      <c r="AR13" s="113">
        <f t="shared" si="26"/>
        <v>0</v>
      </c>
      <c r="AS13" s="113">
        <f t="shared" si="27"/>
        <v>0</v>
      </c>
      <c r="AT13" s="113">
        <f t="shared" si="28"/>
        <v>0</v>
      </c>
      <c r="AU13" s="113">
        <f t="shared" si="29"/>
        <v>0</v>
      </c>
      <c r="AV13" s="113">
        <f t="shared" si="30"/>
        <v>0</v>
      </c>
      <c r="AW13" s="113">
        <f t="shared" si="31"/>
        <v>0</v>
      </c>
      <c r="AX13" s="113">
        <f t="shared" si="32"/>
        <v>0</v>
      </c>
      <c r="AY13" s="113">
        <f t="shared" si="33"/>
        <v>0</v>
      </c>
      <c r="AZ13" s="113">
        <f t="shared" si="34"/>
        <v>0</v>
      </c>
      <c r="BA13" s="113">
        <f t="shared" si="35"/>
        <v>0</v>
      </c>
      <c r="BB13" s="113">
        <f t="shared" si="36"/>
        <v>0</v>
      </c>
      <c r="BC13" s="113">
        <f t="shared" si="37"/>
        <v>0</v>
      </c>
      <c r="BD13" s="113">
        <f t="shared" si="38"/>
        <v>0</v>
      </c>
      <c r="BE13" s="113">
        <f t="shared" si="39"/>
        <v>0</v>
      </c>
      <c r="BF13" s="113">
        <f t="shared" si="40"/>
        <v>0</v>
      </c>
      <c r="BG13" s="113">
        <f t="shared" si="41"/>
        <v>0</v>
      </c>
      <c r="BH13" s="113">
        <f t="shared" si="42"/>
        <v>0</v>
      </c>
      <c r="BI13" s="113">
        <f t="shared" si="43"/>
        <v>0</v>
      </c>
      <c r="BJ13" s="113">
        <f t="shared" si="44"/>
        <v>0</v>
      </c>
      <c r="BK13" s="113">
        <f t="shared" si="45"/>
        <v>0</v>
      </c>
      <c r="BL13" s="113">
        <f t="shared" si="46"/>
        <v>0</v>
      </c>
      <c r="BM13" s="113">
        <f t="shared" si="47"/>
        <v>0</v>
      </c>
      <c r="BN13" s="113">
        <f t="shared" si="48"/>
        <v>0</v>
      </c>
      <c r="BO13" s="113">
        <f t="shared" si="49"/>
        <v>0</v>
      </c>
      <c r="BP13" s="113">
        <f t="shared" si="50"/>
        <v>0</v>
      </c>
      <c r="BQ13" s="113">
        <f t="shared" si="51"/>
        <v>0</v>
      </c>
      <c r="BR13" s="113">
        <f t="shared" si="52"/>
        <v>0</v>
      </c>
      <c r="BS13" s="113">
        <f t="shared" si="53"/>
        <v>0</v>
      </c>
      <c r="BT13" s="113">
        <f t="shared" si="54"/>
        <v>0</v>
      </c>
      <c r="BU13" s="113">
        <f t="shared" si="55"/>
        <v>0</v>
      </c>
      <c r="BV13" s="113">
        <f t="shared" si="56"/>
        <v>0</v>
      </c>
      <c r="BW13" s="113">
        <f t="shared" si="57"/>
        <v>0</v>
      </c>
      <c r="BX13" s="113">
        <f t="shared" si="58"/>
        <v>0</v>
      </c>
      <c r="BY13" s="113">
        <f t="shared" si="59"/>
        <v>0</v>
      </c>
      <c r="BZ13" s="113">
        <f t="shared" si="60"/>
        <v>0</v>
      </c>
      <c r="CA13" s="113">
        <f t="shared" si="61"/>
        <v>0</v>
      </c>
      <c r="CB13" s="113">
        <f t="shared" si="62"/>
        <v>0</v>
      </c>
      <c r="CC13" s="113">
        <f t="shared" si="63"/>
        <v>0</v>
      </c>
      <c r="CD13" s="113">
        <f t="shared" si="64"/>
        <v>0</v>
      </c>
      <c r="CE13" s="113">
        <f t="shared" si="65"/>
        <v>0</v>
      </c>
      <c r="CF13" s="113">
        <f t="shared" si="66"/>
        <v>0</v>
      </c>
      <c r="CG13" s="113">
        <f t="shared" si="67"/>
        <v>0</v>
      </c>
      <c r="CH13" s="113">
        <f t="shared" si="68"/>
        <v>0</v>
      </c>
      <c r="CI13" s="113">
        <f t="shared" si="69"/>
        <v>0</v>
      </c>
      <c r="CJ13" s="113">
        <f t="shared" si="70"/>
        <v>0</v>
      </c>
      <c r="CK13" s="113">
        <f t="shared" si="71"/>
        <v>0</v>
      </c>
      <c r="CL13" s="113">
        <f t="shared" si="72"/>
        <v>0</v>
      </c>
      <c r="CM13" s="113">
        <f t="shared" si="73"/>
        <v>0</v>
      </c>
      <c r="CN13" s="113">
        <f t="shared" si="74"/>
        <v>0</v>
      </c>
      <c r="CO13" s="113">
        <f t="shared" si="75"/>
        <v>0</v>
      </c>
      <c r="CP13" s="113">
        <f t="shared" si="76"/>
        <v>0</v>
      </c>
      <c r="CQ13" s="113">
        <f t="shared" si="77"/>
        <v>0</v>
      </c>
      <c r="CR13" s="113">
        <f t="shared" si="78"/>
        <v>0</v>
      </c>
      <c r="CS13" s="113">
        <f t="shared" si="79"/>
        <v>0</v>
      </c>
      <c r="CT13" s="113">
        <f t="shared" si="80"/>
        <v>0</v>
      </c>
    </row>
    <row r="14" spans="1:98" ht="15" x14ac:dyDescent="0.25">
      <c r="A14" s="110">
        <f>VLOOKUP(LARGE(BASIC_TAB!$B$11:$B$151,ROW(B14)-5),BASIC_TAB!$B$11:$C$151,2,0)</f>
        <v>9</v>
      </c>
      <c r="B14" t="str">
        <f t="shared" si="0"/>
        <v/>
      </c>
      <c r="C14" s="110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0" t="str">
        <f>IF(AND(VLOOKUP($A14,BASIC_TAB!$C$11:$AU$151,8,0)="",VLOOKUP($A14,BASIC_TAB!$C$11:$AU$151,9,0)=""),"",VLOOKUP($A14,BASIC_TAB!$C$11:$AU$151,8,0))</f>
        <v/>
      </c>
      <c r="K14" s="110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0" t="str">
        <f>IF(AND(VLOOKUP($A14,BASIC_TAB!$C$11:$AU$151,8,0)="",VLOOKUP($A14,BASIC_TAB!$C$11:$AU$151,9,0)=""),"",VLOOKUP($A14,BASIC_TAB!$C$11:$AU$151,11,0))</f>
        <v/>
      </c>
      <c r="O14" s="111" t="str">
        <f>IF(AND(VLOOKUP($A14,BASIC_TAB!$C$11:$AU$151,8,0)="",VLOOKUP($A14,BASIC_TAB!$C$11:$AU$151,9,0)=""),"",IF(VLOOKUP($A14,BASIC_TAB!$C$11:$AU$151,35,0)="*",0,VLOOKUP($A14,BASIC_TAB!$C$11:$AU$151,35,0)))</f>
        <v/>
      </c>
      <c r="P14" s="111" t="str">
        <f>IF(AND(VLOOKUP($A14,BASIC_TAB!$C$11:$AU$151,8,0)="",VLOOKUP($A14,BASIC_TAB!$C$11:$AU$151,9,0)=""),"",IF(VLOOKUP($A14,BASIC_TAB!$C$11:$AU$151,36,0)="*",0,VLOOKUP($A14,BASIC_TAB!$C$11:$AU$151,36,0)))</f>
        <v/>
      </c>
      <c r="Q14" s="111" t="str">
        <f>IF(AND(VLOOKUP($A14,BASIC_TAB!$C$11:$AU$151,8,0)="",VLOOKUP($A14,BASIC_TAB!$C$11:$AU$151,9,0)=""),"",IF(VLOOKUP($A14,BASIC_TAB!$C$11:$AU$151,37,0)="*",0,VLOOKUP($A14,BASIC_TAB!$C$11:$AU$151,37,0)))</f>
        <v/>
      </c>
      <c r="R14" s="111" t="str">
        <f>IF(AND(VLOOKUP($A14,BASIC_TAB!$C$11:$AU$151,8,0)="",VLOOKUP($A14,BASIC_TAB!$C$11:$AU$151,9,0)=""),"",IF(VLOOKUP($A14,BASIC_TAB!$C$11:$AU$151,38,0)="*",0,VLOOKUP($A14,BASIC_TAB!$C$11:$AU$151,38,0)))</f>
        <v/>
      </c>
      <c r="S14" s="114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4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4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4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0" t="e">
        <f t="shared" si="5"/>
        <v>#N/A</v>
      </c>
      <c r="X14" s="110" t="e">
        <f t="shared" si="6"/>
        <v>#N/A</v>
      </c>
      <c r="Y14" s="110" t="e">
        <f t="shared" si="7"/>
        <v>#N/A</v>
      </c>
      <c r="Z14" s="110" t="e">
        <f t="shared" si="8"/>
        <v>#N/A</v>
      </c>
      <c r="AA14" s="113">
        <f t="shared" si="9"/>
        <v>0</v>
      </c>
      <c r="AB14" s="113">
        <f t="shared" si="10"/>
        <v>0</v>
      </c>
      <c r="AC14" s="113">
        <f t="shared" si="11"/>
        <v>0</v>
      </c>
      <c r="AD14" s="113">
        <f t="shared" si="12"/>
        <v>0</v>
      </c>
      <c r="AE14" s="113">
        <f t="shared" si="13"/>
        <v>0</v>
      </c>
      <c r="AF14" s="113">
        <f t="shared" si="14"/>
        <v>0</v>
      </c>
      <c r="AG14" s="113">
        <f t="shared" si="15"/>
        <v>0</v>
      </c>
      <c r="AH14" s="113">
        <f t="shared" si="16"/>
        <v>0</v>
      </c>
      <c r="AI14" s="113">
        <f t="shared" si="17"/>
        <v>0</v>
      </c>
      <c r="AJ14" s="113">
        <f t="shared" si="18"/>
        <v>0</v>
      </c>
      <c r="AK14" s="113">
        <f t="shared" si="19"/>
        <v>0</v>
      </c>
      <c r="AL14" s="113">
        <f t="shared" si="20"/>
        <v>0</v>
      </c>
      <c r="AM14" s="113">
        <f t="shared" si="21"/>
        <v>0</v>
      </c>
      <c r="AN14" s="113">
        <f t="shared" si="22"/>
        <v>0</v>
      </c>
      <c r="AO14" s="113">
        <f t="shared" si="23"/>
        <v>0</v>
      </c>
      <c r="AP14" s="113">
        <f t="shared" si="24"/>
        <v>0</v>
      </c>
      <c r="AQ14" s="113">
        <f t="shared" si="25"/>
        <v>0</v>
      </c>
      <c r="AR14" s="113">
        <f t="shared" si="26"/>
        <v>0</v>
      </c>
      <c r="AS14" s="113">
        <f t="shared" si="27"/>
        <v>0</v>
      </c>
      <c r="AT14" s="113">
        <f t="shared" si="28"/>
        <v>0</v>
      </c>
      <c r="AU14" s="113">
        <f t="shared" si="29"/>
        <v>0</v>
      </c>
      <c r="AV14" s="113">
        <f t="shared" si="30"/>
        <v>0</v>
      </c>
      <c r="AW14" s="113">
        <f t="shared" si="31"/>
        <v>0</v>
      </c>
      <c r="AX14" s="113">
        <f t="shared" si="32"/>
        <v>0</v>
      </c>
      <c r="AY14" s="113">
        <f t="shared" si="33"/>
        <v>0</v>
      </c>
      <c r="AZ14" s="113">
        <f t="shared" si="34"/>
        <v>0</v>
      </c>
      <c r="BA14" s="113">
        <f t="shared" si="35"/>
        <v>0</v>
      </c>
      <c r="BB14" s="113">
        <f t="shared" si="36"/>
        <v>0</v>
      </c>
      <c r="BC14" s="113">
        <f t="shared" si="37"/>
        <v>0</v>
      </c>
      <c r="BD14" s="113">
        <f t="shared" si="38"/>
        <v>0</v>
      </c>
      <c r="BE14" s="113">
        <f t="shared" si="39"/>
        <v>0</v>
      </c>
      <c r="BF14" s="113">
        <f t="shared" si="40"/>
        <v>0</v>
      </c>
      <c r="BG14" s="113">
        <f t="shared" si="41"/>
        <v>0</v>
      </c>
      <c r="BH14" s="113">
        <f t="shared" si="42"/>
        <v>0</v>
      </c>
      <c r="BI14" s="113">
        <f t="shared" si="43"/>
        <v>0</v>
      </c>
      <c r="BJ14" s="113">
        <f t="shared" si="44"/>
        <v>0</v>
      </c>
      <c r="BK14" s="113">
        <f t="shared" si="45"/>
        <v>0</v>
      </c>
      <c r="BL14" s="113">
        <f t="shared" si="46"/>
        <v>0</v>
      </c>
      <c r="BM14" s="113">
        <f t="shared" si="47"/>
        <v>0</v>
      </c>
      <c r="BN14" s="113">
        <f t="shared" si="48"/>
        <v>0</v>
      </c>
      <c r="BO14" s="113">
        <f t="shared" si="49"/>
        <v>0</v>
      </c>
      <c r="BP14" s="113">
        <f t="shared" si="50"/>
        <v>0</v>
      </c>
      <c r="BQ14" s="113">
        <f t="shared" si="51"/>
        <v>0</v>
      </c>
      <c r="BR14" s="113">
        <f t="shared" si="52"/>
        <v>0</v>
      </c>
      <c r="BS14" s="113">
        <f t="shared" si="53"/>
        <v>0</v>
      </c>
      <c r="BT14" s="113">
        <f t="shared" si="54"/>
        <v>0</v>
      </c>
      <c r="BU14" s="113">
        <f t="shared" si="55"/>
        <v>0</v>
      </c>
      <c r="BV14" s="113">
        <f t="shared" si="56"/>
        <v>0</v>
      </c>
      <c r="BW14" s="113">
        <f t="shared" si="57"/>
        <v>0</v>
      </c>
      <c r="BX14" s="113">
        <f t="shared" si="58"/>
        <v>0</v>
      </c>
      <c r="BY14" s="113">
        <f t="shared" si="59"/>
        <v>0</v>
      </c>
      <c r="BZ14" s="113">
        <f t="shared" si="60"/>
        <v>0</v>
      </c>
      <c r="CA14" s="113">
        <f t="shared" si="61"/>
        <v>0</v>
      </c>
      <c r="CB14" s="113">
        <f t="shared" si="62"/>
        <v>0</v>
      </c>
      <c r="CC14" s="113">
        <f t="shared" si="63"/>
        <v>0</v>
      </c>
      <c r="CD14" s="113">
        <f t="shared" si="64"/>
        <v>0</v>
      </c>
      <c r="CE14" s="113">
        <f t="shared" si="65"/>
        <v>0</v>
      </c>
      <c r="CF14" s="113">
        <f t="shared" si="66"/>
        <v>0</v>
      </c>
      <c r="CG14" s="113">
        <f t="shared" si="67"/>
        <v>0</v>
      </c>
      <c r="CH14" s="113">
        <f t="shared" si="68"/>
        <v>0</v>
      </c>
      <c r="CI14" s="113">
        <f t="shared" si="69"/>
        <v>0</v>
      </c>
      <c r="CJ14" s="113">
        <f t="shared" si="70"/>
        <v>0</v>
      </c>
      <c r="CK14" s="113">
        <f t="shared" si="71"/>
        <v>0</v>
      </c>
      <c r="CL14" s="113">
        <f t="shared" si="72"/>
        <v>0</v>
      </c>
      <c r="CM14" s="113">
        <f t="shared" si="73"/>
        <v>0</v>
      </c>
      <c r="CN14" s="113">
        <f t="shared" si="74"/>
        <v>0</v>
      </c>
      <c r="CO14" s="113">
        <f t="shared" si="75"/>
        <v>0</v>
      </c>
      <c r="CP14" s="113">
        <f t="shared" si="76"/>
        <v>0</v>
      </c>
      <c r="CQ14" s="113">
        <f t="shared" si="77"/>
        <v>0</v>
      </c>
      <c r="CR14" s="113">
        <f t="shared" si="78"/>
        <v>0</v>
      </c>
      <c r="CS14" s="113">
        <f t="shared" si="79"/>
        <v>0</v>
      </c>
      <c r="CT14" s="113">
        <f t="shared" si="80"/>
        <v>0</v>
      </c>
    </row>
    <row r="15" spans="1:98" ht="15" x14ac:dyDescent="0.25">
      <c r="A15" s="110">
        <f>VLOOKUP(LARGE(BASIC_TAB!$B$11:$B$151,ROW(B15)-5),BASIC_TAB!$B$11:$C$151,2,0)</f>
        <v>10</v>
      </c>
      <c r="B15" t="str">
        <f t="shared" si="0"/>
        <v/>
      </c>
      <c r="C15" s="110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0" t="str">
        <f>IF(AND(VLOOKUP($A15,BASIC_TAB!$C$11:$AU$151,8,0)="",VLOOKUP($A15,BASIC_TAB!$C$11:$AU$151,9,0)=""),"",VLOOKUP($A15,BASIC_TAB!$C$11:$AU$151,8,0))</f>
        <v/>
      </c>
      <c r="K15" s="110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0" t="str">
        <f>IF(AND(VLOOKUP($A15,BASIC_TAB!$C$11:$AU$151,8,0)="",VLOOKUP($A15,BASIC_TAB!$C$11:$AU$151,9,0)=""),"",VLOOKUP($A15,BASIC_TAB!$C$11:$AU$151,11,0))</f>
        <v/>
      </c>
      <c r="O15" s="111" t="str">
        <f>IF(AND(VLOOKUP($A15,BASIC_TAB!$C$11:$AU$151,8,0)="",VLOOKUP($A15,BASIC_TAB!$C$11:$AU$151,9,0)=""),"",IF(VLOOKUP($A15,BASIC_TAB!$C$11:$AU$151,35,0)="*",0,VLOOKUP($A15,BASIC_TAB!$C$11:$AU$151,35,0)))</f>
        <v/>
      </c>
      <c r="P15" s="111" t="str">
        <f>IF(AND(VLOOKUP($A15,BASIC_TAB!$C$11:$AU$151,8,0)="",VLOOKUP($A15,BASIC_TAB!$C$11:$AU$151,9,0)=""),"",IF(VLOOKUP($A15,BASIC_TAB!$C$11:$AU$151,36,0)="*",0,VLOOKUP($A15,BASIC_TAB!$C$11:$AU$151,36,0)))</f>
        <v/>
      </c>
      <c r="Q15" s="111" t="str">
        <f>IF(AND(VLOOKUP($A15,BASIC_TAB!$C$11:$AU$151,8,0)="",VLOOKUP($A15,BASIC_TAB!$C$11:$AU$151,9,0)=""),"",IF(VLOOKUP($A15,BASIC_TAB!$C$11:$AU$151,37,0)="*",0,VLOOKUP($A15,BASIC_TAB!$C$11:$AU$151,37,0)))</f>
        <v/>
      </c>
      <c r="R15" s="111" t="str">
        <f>IF(AND(VLOOKUP($A15,BASIC_TAB!$C$11:$AU$151,8,0)="",VLOOKUP($A15,BASIC_TAB!$C$11:$AU$151,9,0)=""),"",IF(VLOOKUP($A15,BASIC_TAB!$C$11:$AU$151,38,0)="*",0,VLOOKUP($A15,BASIC_TAB!$C$11:$AU$151,38,0)))</f>
        <v/>
      </c>
      <c r="S15" s="114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4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4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4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0" t="e">
        <f t="shared" si="5"/>
        <v>#N/A</v>
      </c>
      <c r="X15" s="110" t="e">
        <f t="shared" si="6"/>
        <v>#N/A</v>
      </c>
      <c r="Y15" s="110" t="e">
        <f t="shared" si="7"/>
        <v>#N/A</v>
      </c>
      <c r="Z15" s="110" t="e">
        <f t="shared" si="8"/>
        <v>#N/A</v>
      </c>
      <c r="AA15" s="113">
        <f t="shared" si="9"/>
        <v>0</v>
      </c>
      <c r="AB15" s="113">
        <f t="shared" si="10"/>
        <v>0</v>
      </c>
      <c r="AC15" s="113">
        <f t="shared" si="11"/>
        <v>0</v>
      </c>
      <c r="AD15" s="113">
        <f t="shared" si="12"/>
        <v>0</v>
      </c>
      <c r="AE15" s="113">
        <f t="shared" si="13"/>
        <v>0</v>
      </c>
      <c r="AF15" s="113">
        <f t="shared" si="14"/>
        <v>0</v>
      </c>
      <c r="AG15" s="113">
        <f t="shared" si="15"/>
        <v>0</v>
      </c>
      <c r="AH15" s="113">
        <f t="shared" si="16"/>
        <v>0</v>
      </c>
      <c r="AI15" s="113">
        <f t="shared" si="17"/>
        <v>0</v>
      </c>
      <c r="AJ15" s="113">
        <f t="shared" si="18"/>
        <v>0</v>
      </c>
      <c r="AK15" s="113">
        <f t="shared" si="19"/>
        <v>0</v>
      </c>
      <c r="AL15" s="113">
        <f t="shared" si="20"/>
        <v>0</v>
      </c>
      <c r="AM15" s="113">
        <f t="shared" si="21"/>
        <v>0</v>
      </c>
      <c r="AN15" s="113">
        <f t="shared" si="22"/>
        <v>0</v>
      </c>
      <c r="AO15" s="113">
        <f t="shared" si="23"/>
        <v>0</v>
      </c>
      <c r="AP15" s="113">
        <f t="shared" si="24"/>
        <v>0</v>
      </c>
      <c r="AQ15" s="113">
        <f t="shared" si="25"/>
        <v>0</v>
      </c>
      <c r="AR15" s="113">
        <f t="shared" si="26"/>
        <v>0</v>
      </c>
      <c r="AS15" s="113">
        <f t="shared" si="27"/>
        <v>0</v>
      </c>
      <c r="AT15" s="113">
        <f t="shared" si="28"/>
        <v>0</v>
      </c>
      <c r="AU15" s="113">
        <f t="shared" si="29"/>
        <v>0</v>
      </c>
      <c r="AV15" s="113">
        <f t="shared" si="30"/>
        <v>0</v>
      </c>
      <c r="AW15" s="113">
        <f t="shared" si="31"/>
        <v>0</v>
      </c>
      <c r="AX15" s="113">
        <f t="shared" si="32"/>
        <v>0</v>
      </c>
      <c r="AY15" s="113">
        <f t="shared" si="33"/>
        <v>0</v>
      </c>
      <c r="AZ15" s="113">
        <f t="shared" si="34"/>
        <v>0</v>
      </c>
      <c r="BA15" s="113">
        <f t="shared" si="35"/>
        <v>0</v>
      </c>
      <c r="BB15" s="113">
        <f t="shared" si="36"/>
        <v>0</v>
      </c>
      <c r="BC15" s="113">
        <f t="shared" si="37"/>
        <v>0</v>
      </c>
      <c r="BD15" s="113">
        <f t="shared" si="38"/>
        <v>0</v>
      </c>
      <c r="BE15" s="113">
        <f t="shared" si="39"/>
        <v>0</v>
      </c>
      <c r="BF15" s="113">
        <f t="shared" si="40"/>
        <v>0</v>
      </c>
      <c r="BG15" s="113">
        <f t="shared" si="41"/>
        <v>0</v>
      </c>
      <c r="BH15" s="113">
        <f t="shared" si="42"/>
        <v>0</v>
      </c>
      <c r="BI15" s="113">
        <f t="shared" si="43"/>
        <v>0</v>
      </c>
      <c r="BJ15" s="113">
        <f t="shared" si="44"/>
        <v>0</v>
      </c>
      <c r="BK15" s="113">
        <f t="shared" si="45"/>
        <v>0</v>
      </c>
      <c r="BL15" s="113">
        <f t="shared" si="46"/>
        <v>0</v>
      </c>
      <c r="BM15" s="113">
        <f t="shared" si="47"/>
        <v>0</v>
      </c>
      <c r="BN15" s="113">
        <f t="shared" si="48"/>
        <v>0</v>
      </c>
      <c r="BO15" s="113">
        <f t="shared" si="49"/>
        <v>0</v>
      </c>
      <c r="BP15" s="113">
        <f t="shared" si="50"/>
        <v>0</v>
      </c>
      <c r="BQ15" s="113">
        <f t="shared" si="51"/>
        <v>0</v>
      </c>
      <c r="BR15" s="113">
        <f t="shared" si="52"/>
        <v>0</v>
      </c>
      <c r="BS15" s="113">
        <f t="shared" si="53"/>
        <v>0</v>
      </c>
      <c r="BT15" s="113">
        <f t="shared" si="54"/>
        <v>0</v>
      </c>
      <c r="BU15" s="113">
        <f t="shared" si="55"/>
        <v>0</v>
      </c>
      <c r="BV15" s="113">
        <f t="shared" si="56"/>
        <v>0</v>
      </c>
      <c r="BW15" s="113">
        <f t="shared" si="57"/>
        <v>0</v>
      </c>
      <c r="BX15" s="113">
        <f t="shared" si="58"/>
        <v>0</v>
      </c>
      <c r="BY15" s="113">
        <f t="shared" si="59"/>
        <v>0</v>
      </c>
      <c r="BZ15" s="113">
        <f t="shared" si="60"/>
        <v>0</v>
      </c>
      <c r="CA15" s="113">
        <f t="shared" si="61"/>
        <v>0</v>
      </c>
      <c r="CB15" s="113">
        <f t="shared" si="62"/>
        <v>0</v>
      </c>
      <c r="CC15" s="113">
        <f t="shared" si="63"/>
        <v>0</v>
      </c>
      <c r="CD15" s="113">
        <f t="shared" si="64"/>
        <v>0</v>
      </c>
      <c r="CE15" s="113">
        <f t="shared" si="65"/>
        <v>0</v>
      </c>
      <c r="CF15" s="113">
        <f t="shared" si="66"/>
        <v>0</v>
      </c>
      <c r="CG15" s="113">
        <f t="shared" si="67"/>
        <v>0</v>
      </c>
      <c r="CH15" s="113">
        <f t="shared" si="68"/>
        <v>0</v>
      </c>
      <c r="CI15" s="113">
        <f t="shared" si="69"/>
        <v>0</v>
      </c>
      <c r="CJ15" s="113">
        <f t="shared" si="70"/>
        <v>0</v>
      </c>
      <c r="CK15" s="113">
        <f t="shared" si="71"/>
        <v>0</v>
      </c>
      <c r="CL15" s="113">
        <f t="shared" si="72"/>
        <v>0</v>
      </c>
      <c r="CM15" s="113">
        <f t="shared" si="73"/>
        <v>0</v>
      </c>
      <c r="CN15" s="113">
        <f t="shared" si="74"/>
        <v>0</v>
      </c>
      <c r="CO15" s="113">
        <f t="shared" si="75"/>
        <v>0</v>
      </c>
      <c r="CP15" s="113">
        <f t="shared" si="76"/>
        <v>0</v>
      </c>
      <c r="CQ15" s="113">
        <f t="shared" si="77"/>
        <v>0</v>
      </c>
      <c r="CR15" s="113">
        <f t="shared" si="78"/>
        <v>0</v>
      </c>
      <c r="CS15" s="113">
        <f t="shared" si="79"/>
        <v>0</v>
      </c>
      <c r="CT15" s="113">
        <f t="shared" si="80"/>
        <v>0</v>
      </c>
    </row>
    <row r="16" spans="1:98" ht="15" x14ac:dyDescent="0.25">
      <c r="A16" s="110">
        <f>VLOOKUP(LARGE(BASIC_TAB!$B$11:$B$151,ROW(B16)-5),BASIC_TAB!$B$11:$C$151,2,0)</f>
        <v>11</v>
      </c>
      <c r="B16" t="str">
        <f t="shared" si="0"/>
        <v/>
      </c>
      <c r="C16" s="110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0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0" t="str">
        <f>IF(AND(VLOOKUP($A16,BASIC_TAB!$C$11:$AU$151,8,0)="",VLOOKUP($A16,BASIC_TAB!$C$11:$AU$151,9,0)=""),"",VLOOKUP($A16,BASIC_TAB!$C$11:$AU$151,8,0))</f>
        <v/>
      </c>
      <c r="K16" s="110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0" t="str">
        <f>IF(AND(VLOOKUP($A16,BASIC_TAB!$C$11:$AU$151,8,0)="",VLOOKUP($A16,BASIC_TAB!$C$11:$AU$151,9,0)=""),"",VLOOKUP($A16,BASIC_TAB!$C$11:$AU$151,11,0))</f>
        <v/>
      </c>
      <c r="O16" s="111" t="str">
        <f>IF(AND(VLOOKUP($A16,BASIC_TAB!$C$11:$AU$151,8,0)="",VLOOKUP($A16,BASIC_TAB!$C$11:$AU$151,9,0)=""),"",IF(VLOOKUP($A16,BASIC_TAB!$C$11:$AU$151,35,0)="*",0,VLOOKUP($A16,BASIC_TAB!$C$11:$AU$151,35,0)))</f>
        <v/>
      </c>
      <c r="P16" s="111" t="str">
        <f>IF(AND(VLOOKUP($A16,BASIC_TAB!$C$11:$AU$151,8,0)="",VLOOKUP($A16,BASIC_TAB!$C$11:$AU$151,9,0)=""),"",IF(VLOOKUP($A16,BASIC_TAB!$C$11:$AU$151,36,0)="*",0,VLOOKUP($A16,BASIC_TAB!$C$11:$AU$151,36,0)))</f>
        <v/>
      </c>
      <c r="Q16" s="111" t="str">
        <f>IF(AND(VLOOKUP($A16,BASIC_TAB!$C$11:$AU$151,8,0)="",VLOOKUP($A16,BASIC_TAB!$C$11:$AU$151,9,0)=""),"",IF(VLOOKUP($A16,BASIC_TAB!$C$11:$AU$151,37,0)="*",0,VLOOKUP($A16,BASIC_TAB!$C$11:$AU$151,37,0)))</f>
        <v/>
      </c>
      <c r="R16" s="111" t="str">
        <f>IF(AND(VLOOKUP($A16,BASIC_TAB!$C$11:$AU$151,8,0)="",VLOOKUP($A16,BASIC_TAB!$C$11:$AU$151,9,0)=""),"",IF(VLOOKUP($A16,BASIC_TAB!$C$11:$AU$151,38,0)="*",0,VLOOKUP($A16,BASIC_TAB!$C$11:$AU$151,38,0)))</f>
        <v/>
      </c>
      <c r="S16" s="114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4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4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4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0" t="e">
        <f t="shared" si="5"/>
        <v>#N/A</v>
      </c>
      <c r="X16" s="110" t="e">
        <f t="shared" si="6"/>
        <v>#N/A</v>
      </c>
      <c r="Y16" s="110" t="e">
        <f t="shared" si="7"/>
        <v>#N/A</v>
      </c>
      <c r="Z16" s="110" t="e">
        <f t="shared" si="8"/>
        <v>#N/A</v>
      </c>
      <c r="AA16" s="113">
        <f t="shared" si="9"/>
        <v>0</v>
      </c>
      <c r="AB16" s="113">
        <f t="shared" si="10"/>
        <v>0</v>
      </c>
      <c r="AC16" s="113">
        <f t="shared" si="11"/>
        <v>0</v>
      </c>
      <c r="AD16" s="113">
        <f t="shared" si="12"/>
        <v>0</v>
      </c>
      <c r="AE16" s="113">
        <f t="shared" si="13"/>
        <v>0</v>
      </c>
      <c r="AF16" s="113">
        <f t="shared" si="14"/>
        <v>0</v>
      </c>
      <c r="AG16" s="113">
        <f t="shared" si="15"/>
        <v>0</v>
      </c>
      <c r="AH16" s="113">
        <f t="shared" si="16"/>
        <v>0</v>
      </c>
      <c r="AI16" s="113">
        <f t="shared" si="17"/>
        <v>0</v>
      </c>
      <c r="AJ16" s="113">
        <f t="shared" si="18"/>
        <v>0</v>
      </c>
      <c r="AK16" s="113">
        <f t="shared" si="19"/>
        <v>0</v>
      </c>
      <c r="AL16" s="113">
        <f t="shared" si="20"/>
        <v>0</v>
      </c>
      <c r="AM16" s="113">
        <f t="shared" si="21"/>
        <v>0</v>
      </c>
      <c r="AN16" s="113">
        <f t="shared" si="22"/>
        <v>0</v>
      </c>
      <c r="AO16" s="113">
        <f t="shared" si="23"/>
        <v>0</v>
      </c>
      <c r="AP16" s="113">
        <f t="shared" si="24"/>
        <v>0</v>
      </c>
      <c r="AQ16" s="113">
        <f t="shared" si="25"/>
        <v>0</v>
      </c>
      <c r="AR16" s="113">
        <f t="shared" si="26"/>
        <v>0</v>
      </c>
      <c r="AS16" s="113">
        <f t="shared" si="27"/>
        <v>0</v>
      </c>
      <c r="AT16" s="113">
        <f t="shared" si="28"/>
        <v>0</v>
      </c>
      <c r="AU16" s="113">
        <f t="shared" si="29"/>
        <v>0</v>
      </c>
      <c r="AV16" s="113">
        <f t="shared" si="30"/>
        <v>0</v>
      </c>
      <c r="AW16" s="113">
        <f t="shared" si="31"/>
        <v>0</v>
      </c>
      <c r="AX16" s="113">
        <f t="shared" si="32"/>
        <v>0</v>
      </c>
      <c r="AY16" s="113">
        <f t="shared" si="33"/>
        <v>0</v>
      </c>
      <c r="AZ16" s="113">
        <f t="shared" si="34"/>
        <v>0</v>
      </c>
      <c r="BA16" s="113">
        <f t="shared" si="35"/>
        <v>0</v>
      </c>
      <c r="BB16" s="113">
        <f t="shared" si="36"/>
        <v>0</v>
      </c>
      <c r="BC16" s="113">
        <f t="shared" si="37"/>
        <v>0</v>
      </c>
      <c r="BD16" s="113">
        <f t="shared" si="38"/>
        <v>0</v>
      </c>
      <c r="BE16" s="113">
        <f t="shared" si="39"/>
        <v>0</v>
      </c>
      <c r="BF16" s="113">
        <f t="shared" si="40"/>
        <v>0</v>
      </c>
      <c r="BG16" s="113">
        <f t="shared" si="41"/>
        <v>0</v>
      </c>
      <c r="BH16" s="113">
        <f t="shared" si="42"/>
        <v>0</v>
      </c>
      <c r="BI16" s="113">
        <f t="shared" si="43"/>
        <v>0</v>
      </c>
      <c r="BJ16" s="113">
        <f t="shared" si="44"/>
        <v>0</v>
      </c>
      <c r="BK16" s="113">
        <f t="shared" si="45"/>
        <v>0</v>
      </c>
      <c r="BL16" s="113">
        <f t="shared" si="46"/>
        <v>0</v>
      </c>
      <c r="BM16" s="113">
        <f t="shared" si="47"/>
        <v>0</v>
      </c>
      <c r="BN16" s="113">
        <f t="shared" si="48"/>
        <v>0</v>
      </c>
      <c r="BO16" s="113">
        <f t="shared" si="49"/>
        <v>0</v>
      </c>
      <c r="BP16" s="113">
        <f t="shared" si="50"/>
        <v>0</v>
      </c>
      <c r="BQ16" s="113">
        <f t="shared" si="51"/>
        <v>0</v>
      </c>
      <c r="BR16" s="113">
        <f t="shared" si="52"/>
        <v>0</v>
      </c>
      <c r="BS16" s="113">
        <f t="shared" si="53"/>
        <v>0</v>
      </c>
      <c r="BT16" s="113">
        <f t="shared" si="54"/>
        <v>0</v>
      </c>
      <c r="BU16" s="113">
        <f t="shared" si="55"/>
        <v>0</v>
      </c>
      <c r="BV16" s="113">
        <f t="shared" si="56"/>
        <v>0</v>
      </c>
      <c r="BW16" s="113">
        <f t="shared" si="57"/>
        <v>0</v>
      </c>
      <c r="BX16" s="113">
        <f t="shared" si="58"/>
        <v>0</v>
      </c>
      <c r="BY16" s="113">
        <f t="shared" si="59"/>
        <v>0</v>
      </c>
      <c r="BZ16" s="113">
        <f t="shared" si="60"/>
        <v>0</v>
      </c>
      <c r="CA16" s="113">
        <f t="shared" si="61"/>
        <v>0</v>
      </c>
      <c r="CB16" s="113">
        <f t="shared" si="62"/>
        <v>0</v>
      </c>
      <c r="CC16" s="113">
        <f t="shared" si="63"/>
        <v>0</v>
      </c>
      <c r="CD16" s="113">
        <f t="shared" si="64"/>
        <v>0</v>
      </c>
      <c r="CE16" s="113">
        <f t="shared" si="65"/>
        <v>0</v>
      </c>
      <c r="CF16" s="113">
        <f t="shared" si="66"/>
        <v>0</v>
      </c>
      <c r="CG16" s="113">
        <f t="shared" si="67"/>
        <v>0</v>
      </c>
      <c r="CH16" s="113">
        <f t="shared" si="68"/>
        <v>0</v>
      </c>
      <c r="CI16" s="113">
        <f t="shared" si="69"/>
        <v>0</v>
      </c>
      <c r="CJ16" s="113">
        <f t="shared" si="70"/>
        <v>0</v>
      </c>
      <c r="CK16" s="113">
        <f t="shared" si="71"/>
        <v>0</v>
      </c>
      <c r="CL16" s="113">
        <f t="shared" si="72"/>
        <v>0</v>
      </c>
      <c r="CM16" s="113">
        <f t="shared" si="73"/>
        <v>0</v>
      </c>
      <c r="CN16" s="113">
        <f t="shared" si="74"/>
        <v>0</v>
      </c>
      <c r="CO16" s="113">
        <f t="shared" si="75"/>
        <v>0</v>
      </c>
      <c r="CP16" s="113">
        <f t="shared" si="76"/>
        <v>0</v>
      </c>
      <c r="CQ16" s="113">
        <f t="shared" si="77"/>
        <v>0</v>
      </c>
      <c r="CR16" s="113">
        <f t="shared" si="78"/>
        <v>0</v>
      </c>
      <c r="CS16" s="113">
        <f t="shared" si="79"/>
        <v>0</v>
      </c>
      <c r="CT16" s="113">
        <f t="shared" si="80"/>
        <v>0</v>
      </c>
    </row>
    <row r="17" spans="1:98" ht="15" x14ac:dyDescent="0.25">
      <c r="A17" s="110">
        <f>VLOOKUP(LARGE(BASIC_TAB!$B$11:$B$151,ROW(B17)-5),BASIC_TAB!$B$11:$C$151,2,0)</f>
        <v>12</v>
      </c>
      <c r="B17" t="str">
        <f t="shared" si="0"/>
        <v/>
      </c>
      <c r="C17" s="110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0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0" t="str">
        <f>IF(AND(VLOOKUP($A17,BASIC_TAB!$C$11:$AU$151,8,0)="",VLOOKUP($A17,BASIC_TAB!$C$11:$AU$151,9,0)=""),"",VLOOKUP($A17,BASIC_TAB!$C$11:$AU$151,8,0))</f>
        <v/>
      </c>
      <c r="K17" s="110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0" t="str">
        <f>IF(AND(VLOOKUP($A17,BASIC_TAB!$C$11:$AU$151,8,0)="",VLOOKUP($A17,BASIC_TAB!$C$11:$AU$151,9,0)=""),"",VLOOKUP($A17,BASIC_TAB!$C$11:$AU$151,11,0))</f>
        <v/>
      </c>
      <c r="O17" s="111" t="str">
        <f>IF(AND(VLOOKUP($A17,BASIC_TAB!$C$11:$AU$151,8,0)="",VLOOKUP($A17,BASIC_TAB!$C$11:$AU$151,9,0)=""),"",IF(VLOOKUP($A17,BASIC_TAB!$C$11:$AU$151,35,0)="*",0,VLOOKUP($A17,BASIC_TAB!$C$11:$AU$151,35,0)))</f>
        <v/>
      </c>
      <c r="P17" s="111" t="str">
        <f>IF(AND(VLOOKUP($A17,BASIC_TAB!$C$11:$AU$151,8,0)="",VLOOKUP($A17,BASIC_TAB!$C$11:$AU$151,9,0)=""),"",IF(VLOOKUP($A17,BASIC_TAB!$C$11:$AU$151,36,0)="*",0,VLOOKUP($A17,BASIC_TAB!$C$11:$AU$151,36,0)))</f>
        <v/>
      </c>
      <c r="Q17" s="111" t="str">
        <f>IF(AND(VLOOKUP($A17,BASIC_TAB!$C$11:$AU$151,8,0)="",VLOOKUP($A17,BASIC_TAB!$C$11:$AU$151,9,0)=""),"",IF(VLOOKUP($A17,BASIC_TAB!$C$11:$AU$151,37,0)="*",0,VLOOKUP($A17,BASIC_TAB!$C$11:$AU$151,37,0)))</f>
        <v/>
      </c>
      <c r="R17" s="111" t="str">
        <f>IF(AND(VLOOKUP($A17,BASIC_TAB!$C$11:$AU$151,8,0)="",VLOOKUP($A17,BASIC_TAB!$C$11:$AU$151,9,0)=""),"",IF(VLOOKUP($A17,BASIC_TAB!$C$11:$AU$151,38,0)="*",0,VLOOKUP($A17,BASIC_TAB!$C$11:$AU$151,38,0)))</f>
        <v/>
      </c>
      <c r="S17" s="114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4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4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4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0" t="e">
        <f t="shared" si="5"/>
        <v>#N/A</v>
      </c>
      <c r="X17" s="110" t="e">
        <f t="shared" si="6"/>
        <v>#N/A</v>
      </c>
      <c r="Y17" s="110" t="e">
        <f t="shared" si="7"/>
        <v>#N/A</v>
      </c>
      <c r="Z17" s="110" t="e">
        <f t="shared" si="8"/>
        <v>#N/A</v>
      </c>
      <c r="AA17" s="113">
        <f t="shared" si="9"/>
        <v>0</v>
      </c>
      <c r="AB17" s="113">
        <f t="shared" si="10"/>
        <v>0</v>
      </c>
      <c r="AC17" s="113">
        <f t="shared" si="11"/>
        <v>0</v>
      </c>
      <c r="AD17" s="113">
        <f t="shared" si="12"/>
        <v>0</v>
      </c>
      <c r="AE17" s="113">
        <f t="shared" si="13"/>
        <v>0</v>
      </c>
      <c r="AF17" s="113">
        <f t="shared" si="14"/>
        <v>0</v>
      </c>
      <c r="AG17" s="113">
        <f t="shared" si="15"/>
        <v>0</v>
      </c>
      <c r="AH17" s="113">
        <f t="shared" si="16"/>
        <v>0</v>
      </c>
      <c r="AI17" s="113">
        <f t="shared" si="17"/>
        <v>0</v>
      </c>
      <c r="AJ17" s="113">
        <f t="shared" si="18"/>
        <v>0</v>
      </c>
      <c r="AK17" s="113">
        <f t="shared" si="19"/>
        <v>0</v>
      </c>
      <c r="AL17" s="113">
        <f t="shared" si="20"/>
        <v>0</v>
      </c>
      <c r="AM17" s="113">
        <f t="shared" si="21"/>
        <v>0</v>
      </c>
      <c r="AN17" s="113">
        <f t="shared" si="22"/>
        <v>0</v>
      </c>
      <c r="AO17" s="113">
        <f t="shared" si="23"/>
        <v>0</v>
      </c>
      <c r="AP17" s="113">
        <f t="shared" si="24"/>
        <v>0</v>
      </c>
      <c r="AQ17" s="113">
        <f t="shared" si="25"/>
        <v>0</v>
      </c>
      <c r="AR17" s="113">
        <f t="shared" si="26"/>
        <v>0</v>
      </c>
      <c r="AS17" s="113">
        <f t="shared" si="27"/>
        <v>0</v>
      </c>
      <c r="AT17" s="113">
        <f t="shared" si="28"/>
        <v>0</v>
      </c>
      <c r="AU17" s="113">
        <f t="shared" si="29"/>
        <v>0</v>
      </c>
      <c r="AV17" s="113">
        <f t="shared" si="30"/>
        <v>0</v>
      </c>
      <c r="AW17" s="113">
        <f t="shared" si="31"/>
        <v>0</v>
      </c>
      <c r="AX17" s="113">
        <f t="shared" si="32"/>
        <v>0</v>
      </c>
      <c r="AY17" s="113">
        <f t="shared" si="33"/>
        <v>0</v>
      </c>
      <c r="AZ17" s="113">
        <f t="shared" si="34"/>
        <v>0</v>
      </c>
      <c r="BA17" s="113">
        <f t="shared" si="35"/>
        <v>0</v>
      </c>
      <c r="BB17" s="113">
        <f t="shared" si="36"/>
        <v>0</v>
      </c>
      <c r="BC17" s="113">
        <f t="shared" si="37"/>
        <v>0</v>
      </c>
      <c r="BD17" s="113">
        <f t="shared" si="38"/>
        <v>0</v>
      </c>
      <c r="BE17" s="113">
        <f t="shared" si="39"/>
        <v>0</v>
      </c>
      <c r="BF17" s="113">
        <f t="shared" si="40"/>
        <v>0</v>
      </c>
      <c r="BG17" s="113">
        <f t="shared" si="41"/>
        <v>0</v>
      </c>
      <c r="BH17" s="113">
        <f t="shared" si="42"/>
        <v>0</v>
      </c>
      <c r="BI17" s="113">
        <f t="shared" si="43"/>
        <v>0</v>
      </c>
      <c r="BJ17" s="113">
        <f t="shared" si="44"/>
        <v>0</v>
      </c>
      <c r="BK17" s="113">
        <f t="shared" si="45"/>
        <v>0</v>
      </c>
      <c r="BL17" s="113">
        <f t="shared" si="46"/>
        <v>0</v>
      </c>
      <c r="BM17" s="113">
        <f t="shared" si="47"/>
        <v>0</v>
      </c>
      <c r="BN17" s="113">
        <f t="shared" si="48"/>
        <v>0</v>
      </c>
      <c r="BO17" s="113">
        <f t="shared" si="49"/>
        <v>0</v>
      </c>
      <c r="BP17" s="113">
        <f t="shared" si="50"/>
        <v>0</v>
      </c>
      <c r="BQ17" s="113">
        <f t="shared" si="51"/>
        <v>0</v>
      </c>
      <c r="BR17" s="113">
        <f t="shared" si="52"/>
        <v>0</v>
      </c>
      <c r="BS17" s="113">
        <f t="shared" si="53"/>
        <v>0</v>
      </c>
      <c r="BT17" s="113">
        <f t="shared" si="54"/>
        <v>0</v>
      </c>
      <c r="BU17" s="113">
        <f t="shared" si="55"/>
        <v>0</v>
      </c>
      <c r="BV17" s="113">
        <f t="shared" si="56"/>
        <v>0</v>
      </c>
      <c r="BW17" s="113">
        <f t="shared" si="57"/>
        <v>0</v>
      </c>
      <c r="BX17" s="113">
        <f t="shared" si="58"/>
        <v>0</v>
      </c>
      <c r="BY17" s="113">
        <f t="shared" si="59"/>
        <v>0</v>
      </c>
      <c r="BZ17" s="113">
        <f t="shared" si="60"/>
        <v>0</v>
      </c>
      <c r="CA17" s="113">
        <f t="shared" si="61"/>
        <v>0</v>
      </c>
      <c r="CB17" s="113">
        <f t="shared" si="62"/>
        <v>0</v>
      </c>
      <c r="CC17" s="113">
        <f t="shared" si="63"/>
        <v>0</v>
      </c>
      <c r="CD17" s="113">
        <f t="shared" si="64"/>
        <v>0</v>
      </c>
      <c r="CE17" s="113">
        <f t="shared" si="65"/>
        <v>0</v>
      </c>
      <c r="CF17" s="113">
        <f t="shared" si="66"/>
        <v>0</v>
      </c>
      <c r="CG17" s="113">
        <f t="shared" si="67"/>
        <v>0</v>
      </c>
      <c r="CH17" s="113">
        <f t="shared" si="68"/>
        <v>0</v>
      </c>
      <c r="CI17" s="113">
        <f t="shared" si="69"/>
        <v>0</v>
      </c>
      <c r="CJ17" s="113">
        <f t="shared" si="70"/>
        <v>0</v>
      </c>
      <c r="CK17" s="113">
        <f t="shared" si="71"/>
        <v>0</v>
      </c>
      <c r="CL17" s="113">
        <f t="shared" si="72"/>
        <v>0</v>
      </c>
      <c r="CM17" s="113">
        <f t="shared" si="73"/>
        <v>0</v>
      </c>
      <c r="CN17" s="113">
        <f t="shared" si="74"/>
        <v>0</v>
      </c>
      <c r="CO17" s="113">
        <f t="shared" si="75"/>
        <v>0</v>
      </c>
      <c r="CP17" s="113">
        <f t="shared" si="76"/>
        <v>0</v>
      </c>
      <c r="CQ17" s="113">
        <f t="shared" si="77"/>
        <v>0</v>
      </c>
      <c r="CR17" s="113">
        <f t="shared" si="78"/>
        <v>0</v>
      </c>
      <c r="CS17" s="113">
        <f t="shared" si="79"/>
        <v>0</v>
      </c>
      <c r="CT17" s="113">
        <f t="shared" si="80"/>
        <v>0</v>
      </c>
    </row>
    <row r="18" spans="1:98" ht="15" x14ac:dyDescent="0.25">
      <c r="A18" s="110">
        <f>VLOOKUP(LARGE(BASIC_TAB!$B$11:$B$151,ROW(B18)-5),BASIC_TAB!$B$11:$C$151,2,0)</f>
        <v>13</v>
      </c>
      <c r="B18" t="str">
        <f t="shared" si="0"/>
        <v/>
      </c>
      <c r="C18" s="110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0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0" t="str">
        <f>IF(AND(VLOOKUP($A18,BASIC_TAB!$C$11:$AU$151,8,0)="",VLOOKUP($A18,BASIC_TAB!$C$11:$AU$151,9,0)=""),"",VLOOKUP($A18,BASIC_TAB!$C$11:$AU$151,8,0))</f>
        <v/>
      </c>
      <c r="K18" s="110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0" t="str">
        <f>IF(AND(VLOOKUP($A18,BASIC_TAB!$C$11:$AU$151,8,0)="",VLOOKUP($A18,BASIC_TAB!$C$11:$AU$151,9,0)=""),"",VLOOKUP($A18,BASIC_TAB!$C$11:$AU$151,11,0))</f>
        <v/>
      </c>
      <c r="O18" s="111" t="str">
        <f>IF(AND(VLOOKUP($A18,BASIC_TAB!$C$11:$AU$151,8,0)="",VLOOKUP($A18,BASIC_TAB!$C$11:$AU$151,9,0)=""),"",IF(VLOOKUP($A18,BASIC_TAB!$C$11:$AU$151,35,0)="*",0,VLOOKUP($A18,BASIC_TAB!$C$11:$AU$151,35,0)))</f>
        <v/>
      </c>
      <c r="P18" s="111" t="str">
        <f>IF(AND(VLOOKUP($A18,BASIC_TAB!$C$11:$AU$151,8,0)="",VLOOKUP($A18,BASIC_TAB!$C$11:$AU$151,9,0)=""),"",IF(VLOOKUP($A18,BASIC_TAB!$C$11:$AU$151,36,0)="*",0,VLOOKUP($A18,BASIC_TAB!$C$11:$AU$151,36,0)))</f>
        <v/>
      </c>
      <c r="Q18" s="111" t="str">
        <f>IF(AND(VLOOKUP($A18,BASIC_TAB!$C$11:$AU$151,8,0)="",VLOOKUP($A18,BASIC_TAB!$C$11:$AU$151,9,0)=""),"",IF(VLOOKUP($A18,BASIC_TAB!$C$11:$AU$151,37,0)="*",0,VLOOKUP($A18,BASIC_TAB!$C$11:$AU$151,37,0)))</f>
        <v/>
      </c>
      <c r="R18" s="111" t="str">
        <f>IF(AND(VLOOKUP($A18,BASIC_TAB!$C$11:$AU$151,8,0)="",VLOOKUP($A18,BASIC_TAB!$C$11:$AU$151,9,0)=""),"",IF(VLOOKUP($A18,BASIC_TAB!$C$11:$AU$151,38,0)="*",0,VLOOKUP($A18,BASIC_TAB!$C$11:$AU$151,38,0)))</f>
        <v/>
      </c>
      <c r="S18" s="114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4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4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4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0" t="e">
        <f t="shared" si="5"/>
        <v>#N/A</v>
      </c>
      <c r="X18" s="110" t="e">
        <f t="shared" si="6"/>
        <v>#N/A</v>
      </c>
      <c r="Y18" s="110" t="e">
        <f t="shared" si="7"/>
        <v>#N/A</v>
      </c>
      <c r="Z18" s="110" t="e">
        <f t="shared" si="8"/>
        <v>#N/A</v>
      </c>
      <c r="AA18" s="113">
        <f t="shared" si="9"/>
        <v>0</v>
      </c>
      <c r="AB18" s="113">
        <f t="shared" si="10"/>
        <v>0</v>
      </c>
      <c r="AC18" s="113">
        <f t="shared" si="11"/>
        <v>0</v>
      </c>
      <c r="AD18" s="113">
        <f t="shared" si="12"/>
        <v>0</v>
      </c>
      <c r="AE18" s="113">
        <f t="shared" si="13"/>
        <v>0</v>
      </c>
      <c r="AF18" s="113">
        <f t="shared" si="14"/>
        <v>0</v>
      </c>
      <c r="AG18" s="113">
        <f t="shared" si="15"/>
        <v>0</v>
      </c>
      <c r="AH18" s="113">
        <f t="shared" si="16"/>
        <v>0</v>
      </c>
      <c r="AI18" s="113">
        <f t="shared" si="17"/>
        <v>0</v>
      </c>
      <c r="AJ18" s="113">
        <f t="shared" si="18"/>
        <v>0</v>
      </c>
      <c r="AK18" s="113">
        <f t="shared" si="19"/>
        <v>0</v>
      </c>
      <c r="AL18" s="113">
        <f t="shared" si="20"/>
        <v>0</v>
      </c>
      <c r="AM18" s="113">
        <f t="shared" si="21"/>
        <v>0</v>
      </c>
      <c r="AN18" s="113">
        <f t="shared" si="22"/>
        <v>0</v>
      </c>
      <c r="AO18" s="113">
        <f t="shared" si="23"/>
        <v>0</v>
      </c>
      <c r="AP18" s="113">
        <f t="shared" si="24"/>
        <v>0</v>
      </c>
      <c r="AQ18" s="113">
        <f t="shared" si="25"/>
        <v>0</v>
      </c>
      <c r="AR18" s="113">
        <f t="shared" si="26"/>
        <v>0</v>
      </c>
      <c r="AS18" s="113">
        <f t="shared" si="27"/>
        <v>0</v>
      </c>
      <c r="AT18" s="113">
        <f t="shared" si="28"/>
        <v>0</v>
      </c>
      <c r="AU18" s="113">
        <f t="shared" si="29"/>
        <v>0</v>
      </c>
      <c r="AV18" s="113">
        <f t="shared" si="30"/>
        <v>0</v>
      </c>
      <c r="AW18" s="113">
        <f t="shared" si="31"/>
        <v>0</v>
      </c>
      <c r="AX18" s="113">
        <f t="shared" si="32"/>
        <v>0</v>
      </c>
      <c r="AY18" s="113">
        <f t="shared" si="33"/>
        <v>0</v>
      </c>
      <c r="AZ18" s="113">
        <f t="shared" si="34"/>
        <v>0</v>
      </c>
      <c r="BA18" s="113">
        <f t="shared" si="35"/>
        <v>0</v>
      </c>
      <c r="BB18" s="113">
        <f t="shared" si="36"/>
        <v>0</v>
      </c>
      <c r="BC18" s="113">
        <f t="shared" si="37"/>
        <v>0</v>
      </c>
      <c r="BD18" s="113">
        <f t="shared" si="38"/>
        <v>0</v>
      </c>
      <c r="BE18" s="113">
        <f t="shared" si="39"/>
        <v>0</v>
      </c>
      <c r="BF18" s="113">
        <f t="shared" si="40"/>
        <v>0</v>
      </c>
      <c r="BG18" s="113">
        <f t="shared" si="41"/>
        <v>0</v>
      </c>
      <c r="BH18" s="113">
        <f t="shared" si="42"/>
        <v>0</v>
      </c>
      <c r="BI18" s="113">
        <f t="shared" si="43"/>
        <v>0</v>
      </c>
      <c r="BJ18" s="113">
        <f t="shared" si="44"/>
        <v>0</v>
      </c>
      <c r="BK18" s="113">
        <f t="shared" si="45"/>
        <v>0</v>
      </c>
      <c r="BL18" s="113">
        <f t="shared" si="46"/>
        <v>0</v>
      </c>
      <c r="BM18" s="113">
        <f t="shared" si="47"/>
        <v>0</v>
      </c>
      <c r="BN18" s="113">
        <f t="shared" si="48"/>
        <v>0</v>
      </c>
      <c r="BO18" s="113">
        <f t="shared" si="49"/>
        <v>0</v>
      </c>
      <c r="BP18" s="113">
        <f t="shared" si="50"/>
        <v>0</v>
      </c>
      <c r="BQ18" s="113">
        <f t="shared" si="51"/>
        <v>0</v>
      </c>
      <c r="BR18" s="113">
        <f t="shared" si="52"/>
        <v>0</v>
      </c>
      <c r="BS18" s="113">
        <f t="shared" si="53"/>
        <v>0</v>
      </c>
      <c r="BT18" s="113">
        <f t="shared" si="54"/>
        <v>0</v>
      </c>
      <c r="BU18" s="113">
        <f t="shared" si="55"/>
        <v>0</v>
      </c>
      <c r="BV18" s="113">
        <f t="shared" si="56"/>
        <v>0</v>
      </c>
      <c r="BW18" s="113">
        <f t="shared" si="57"/>
        <v>0</v>
      </c>
      <c r="BX18" s="113">
        <f t="shared" si="58"/>
        <v>0</v>
      </c>
      <c r="BY18" s="113">
        <f t="shared" si="59"/>
        <v>0</v>
      </c>
      <c r="BZ18" s="113">
        <f t="shared" si="60"/>
        <v>0</v>
      </c>
      <c r="CA18" s="113">
        <f t="shared" si="61"/>
        <v>0</v>
      </c>
      <c r="CB18" s="113">
        <f t="shared" si="62"/>
        <v>0</v>
      </c>
      <c r="CC18" s="113">
        <f t="shared" si="63"/>
        <v>0</v>
      </c>
      <c r="CD18" s="113">
        <f t="shared" si="64"/>
        <v>0</v>
      </c>
      <c r="CE18" s="113">
        <f t="shared" si="65"/>
        <v>0</v>
      </c>
      <c r="CF18" s="113">
        <f t="shared" si="66"/>
        <v>0</v>
      </c>
      <c r="CG18" s="113">
        <f t="shared" si="67"/>
        <v>0</v>
      </c>
      <c r="CH18" s="113">
        <f t="shared" si="68"/>
        <v>0</v>
      </c>
      <c r="CI18" s="113">
        <f t="shared" si="69"/>
        <v>0</v>
      </c>
      <c r="CJ18" s="113">
        <f t="shared" si="70"/>
        <v>0</v>
      </c>
      <c r="CK18" s="113">
        <f t="shared" si="71"/>
        <v>0</v>
      </c>
      <c r="CL18" s="113">
        <f t="shared" si="72"/>
        <v>0</v>
      </c>
      <c r="CM18" s="113">
        <f t="shared" si="73"/>
        <v>0</v>
      </c>
      <c r="CN18" s="113">
        <f t="shared" si="74"/>
        <v>0</v>
      </c>
      <c r="CO18" s="113">
        <f t="shared" si="75"/>
        <v>0</v>
      </c>
      <c r="CP18" s="113">
        <f t="shared" si="76"/>
        <v>0</v>
      </c>
      <c r="CQ18" s="113">
        <f t="shared" si="77"/>
        <v>0</v>
      </c>
      <c r="CR18" s="113">
        <f t="shared" si="78"/>
        <v>0</v>
      </c>
      <c r="CS18" s="113">
        <f t="shared" si="79"/>
        <v>0</v>
      </c>
      <c r="CT18" s="113">
        <f t="shared" si="80"/>
        <v>0</v>
      </c>
    </row>
    <row r="19" spans="1:98" ht="15" x14ac:dyDescent="0.25">
      <c r="A19" s="110">
        <f>VLOOKUP(LARGE(BASIC_TAB!$B$11:$B$151,ROW(B19)-5),BASIC_TAB!$B$11:$C$151,2,0)</f>
        <v>14</v>
      </c>
      <c r="B19" t="str">
        <f t="shared" si="0"/>
        <v/>
      </c>
      <c r="C19" s="110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0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0" t="str">
        <f>IF(AND(VLOOKUP($A19,BASIC_TAB!$C$11:$AU$151,8,0)="",VLOOKUP($A19,BASIC_TAB!$C$11:$AU$151,9,0)=""),"",VLOOKUP($A19,BASIC_TAB!$C$11:$AU$151,8,0))</f>
        <v/>
      </c>
      <c r="K19" s="110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0" t="str">
        <f>IF(AND(VLOOKUP($A19,BASIC_TAB!$C$11:$AU$151,8,0)="",VLOOKUP($A19,BASIC_TAB!$C$11:$AU$151,9,0)=""),"",VLOOKUP($A19,BASIC_TAB!$C$11:$AU$151,11,0))</f>
        <v/>
      </c>
      <c r="O19" s="111" t="str">
        <f>IF(AND(VLOOKUP($A19,BASIC_TAB!$C$11:$AU$151,8,0)="",VLOOKUP($A19,BASIC_TAB!$C$11:$AU$151,9,0)=""),"",IF(VLOOKUP($A19,BASIC_TAB!$C$11:$AU$151,35,0)="*",0,VLOOKUP($A19,BASIC_TAB!$C$11:$AU$151,35,0)))</f>
        <v/>
      </c>
      <c r="P19" s="111" t="str">
        <f>IF(AND(VLOOKUP($A19,BASIC_TAB!$C$11:$AU$151,8,0)="",VLOOKUP($A19,BASIC_TAB!$C$11:$AU$151,9,0)=""),"",IF(VLOOKUP($A19,BASIC_TAB!$C$11:$AU$151,36,0)="*",0,VLOOKUP($A19,BASIC_TAB!$C$11:$AU$151,36,0)))</f>
        <v/>
      </c>
      <c r="Q19" s="111" t="str">
        <f>IF(AND(VLOOKUP($A19,BASIC_TAB!$C$11:$AU$151,8,0)="",VLOOKUP($A19,BASIC_TAB!$C$11:$AU$151,9,0)=""),"",IF(VLOOKUP($A19,BASIC_TAB!$C$11:$AU$151,37,0)="*",0,VLOOKUP($A19,BASIC_TAB!$C$11:$AU$151,37,0)))</f>
        <v/>
      </c>
      <c r="R19" s="111" t="str">
        <f>IF(AND(VLOOKUP($A19,BASIC_TAB!$C$11:$AU$151,8,0)="",VLOOKUP($A19,BASIC_TAB!$C$11:$AU$151,9,0)=""),"",IF(VLOOKUP($A19,BASIC_TAB!$C$11:$AU$151,38,0)="*",0,VLOOKUP($A19,BASIC_TAB!$C$11:$AU$151,38,0)))</f>
        <v/>
      </c>
      <c r="S19" s="114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4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4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4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0" t="e">
        <f t="shared" si="5"/>
        <v>#N/A</v>
      </c>
      <c r="X19" s="110" t="e">
        <f t="shared" si="6"/>
        <v>#N/A</v>
      </c>
      <c r="Y19" s="110" t="e">
        <f t="shared" si="7"/>
        <v>#N/A</v>
      </c>
      <c r="Z19" s="110" t="e">
        <f t="shared" si="8"/>
        <v>#N/A</v>
      </c>
      <c r="AA19" s="113">
        <f t="shared" si="9"/>
        <v>0</v>
      </c>
      <c r="AB19" s="113">
        <f t="shared" si="10"/>
        <v>0</v>
      </c>
      <c r="AC19" s="113">
        <f t="shared" si="11"/>
        <v>0</v>
      </c>
      <c r="AD19" s="113">
        <f t="shared" si="12"/>
        <v>0</v>
      </c>
      <c r="AE19" s="113">
        <f t="shared" si="13"/>
        <v>0</v>
      </c>
      <c r="AF19" s="113">
        <f t="shared" si="14"/>
        <v>0</v>
      </c>
      <c r="AG19" s="113">
        <f t="shared" si="15"/>
        <v>0</v>
      </c>
      <c r="AH19" s="113">
        <f t="shared" si="16"/>
        <v>0</v>
      </c>
      <c r="AI19" s="113">
        <f t="shared" si="17"/>
        <v>0</v>
      </c>
      <c r="AJ19" s="113">
        <f t="shared" si="18"/>
        <v>0</v>
      </c>
      <c r="AK19" s="113">
        <f t="shared" si="19"/>
        <v>0</v>
      </c>
      <c r="AL19" s="113">
        <f t="shared" si="20"/>
        <v>0</v>
      </c>
      <c r="AM19" s="113">
        <f t="shared" si="21"/>
        <v>0</v>
      </c>
      <c r="AN19" s="113">
        <f t="shared" si="22"/>
        <v>0</v>
      </c>
      <c r="AO19" s="113">
        <f t="shared" si="23"/>
        <v>0</v>
      </c>
      <c r="AP19" s="113">
        <f t="shared" si="24"/>
        <v>0</v>
      </c>
      <c r="AQ19" s="113">
        <f t="shared" si="25"/>
        <v>0</v>
      </c>
      <c r="AR19" s="113">
        <f t="shared" si="26"/>
        <v>0</v>
      </c>
      <c r="AS19" s="113">
        <f t="shared" si="27"/>
        <v>0</v>
      </c>
      <c r="AT19" s="113">
        <f t="shared" si="28"/>
        <v>0</v>
      </c>
      <c r="AU19" s="113">
        <f t="shared" si="29"/>
        <v>0</v>
      </c>
      <c r="AV19" s="113">
        <f t="shared" si="30"/>
        <v>0</v>
      </c>
      <c r="AW19" s="113">
        <f t="shared" si="31"/>
        <v>0</v>
      </c>
      <c r="AX19" s="113">
        <f t="shared" si="32"/>
        <v>0</v>
      </c>
      <c r="AY19" s="113">
        <f t="shared" si="33"/>
        <v>0</v>
      </c>
      <c r="AZ19" s="113">
        <f t="shared" si="34"/>
        <v>0</v>
      </c>
      <c r="BA19" s="113">
        <f t="shared" si="35"/>
        <v>0</v>
      </c>
      <c r="BB19" s="113">
        <f t="shared" si="36"/>
        <v>0</v>
      </c>
      <c r="BC19" s="113">
        <f t="shared" si="37"/>
        <v>0</v>
      </c>
      <c r="BD19" s="113">
        <f t="shared" si="38"/>
        <v>0</v>
      </c>
      <c r="BE19" s="113">
        <f t="shared" si="39"/>
        <v>0</v>
      </c>
      <c r="BF19" s="113">
        <f t="shared" si="40"/>
        <v>0</v>
      </c>
      <c r="BG19" s="113">
        <f t="shared" si="41"/>
        <v>0</v>
      </c>
      <c r="BH19" s="113">
        <f t="shared" si="42"/>
        <v>0</v>
      </c>
      <c r="BI19" s="113">
        <f t="shared" si="43"/>
        <v>0</v>
      </c>
      <c r="BJ19" s="113">
        <f t="shared" si="44"/>
        <v>0</v>
      </c>
      <c r="BK19" s="113">
        <f t="shared" si="45"/>
        <v>0</v>
      </c>
      <c r="BL19" s="113">
        <f t="shared" si="46"/>
        <v>0</v>
      </c>
      <c r="BM19" s="113">
        <f t="shared" si="47"/>
        <v>0</v>
      </c>
      <c r="BN19" s="113">
        <f t="shared" si="48"/>
        <v>0</v>
      </c>
      <c r="BO19" s="113">
        <f t="shared" si="49"/>
        <v>0</v>
      </c>
      <c r="BP19" s="113">
        <f t="shared" si="50"/>
        <v>0</v>
      </c>
      <c r="BQ19" s="113">
        <f t="shared" si="51"/>
        <v>0</v>
      </c>
      <c r="BR19" s="113">
        <f t="shared" si="52"/>
        <v>0</v>
      </c>
      <c r="BS19" s="113">
        <f t="shared" si="53"/>
        <v>0</v>
      </c>
      <c r="BT19" s="113">
        <f t="shared" si="54"/>
        <v>0</v>
      </c>
      <c r="BU19" s="113">
        <f t="shared" si="55"/>
        <v>0</v>
      </c>
      <c r="BV19" s="113">
        <f t="shared" si="56"/>
        <v>0</v>
      </c>
      <c r="BW19" s="113">
        <f t="shared" si="57"/>
        <v>0</v>
      </c>
      <c r="BX19" s="113">
        <f t="shared" si="58"/>
        <v>0</v>
      </c>
      <c r="BY19" s="113">
        <f t="shared" si="59"/>
        <v>0</v>
      </c>
      <c r="BZ19" s="113">
        <f t="shared" si="60"/>
        <v>0</v>
      </c>
      <c r="CA19" s="113">
        <f t="shared" si="61"/>
        <v>0</v>
      </c>
      <c r="CB19" s="113">
        <f t="shared" si="62"/>
        <v>0</v>
      </c>
      <c r="CC19" s="113">
        <f t="shared" si="63"/>
        <v>0</v>
      </c>
      <c r="CD19" s="113">
        <f t="shared" si="64"/>
        <v>0</v>
      </c>
      <c r="CE19" s="113">
        <f t="shared" si="65"/>
        <v>0</v>
      </c>
      <c r="CF19" s="113">
        <f t="shared" si="66"/>
        <v>0</v>
      </c>
      <c r="CG19" s="113">
        <f t="shared" si="67"/>
        <v>0</v>
      </c>
      <c r="CH19" s="113">
        <f t="shared" si="68"/>
        <v>0</v>
      </c>
      <c r="CI19" s="113">
        <f t="shared" si="69"/>
        <v>0</v>
      </c>
      <c r="CJ19" s="113">
        <f t="shared" si="70"/>
        <v>0</v>
      </c>
      <c r="CK19" s="113">
        <f t="shared" si="71"/>
        <v>0</v>
      </c>
      <c r="CL19" s="113">
        <f t="shared" si="72"/>
        <v>0</v>
      </c>
      <c r="CM19" s="113">
        <f t="shared" si="73"/>
        <v>0</v>
      </c>
      <c r="CN19" s="113">
        <f t="shared" si="74"/>
        <v>0</v>
      </c>
      <c r="CO19" s="113">
        <f t="shared" si="75"/>
        <v>0</v>
      </c>
      <c r="CP19" s="113">
        <f t="shared" si="76"/>
        <v>0</v>
      </c>
      <c r="CQ19" s="113">
        <f t="shared" si="77"/>
        <v>0</v>
      </c>
      <c r="CR19" s="113">
        <f t="shared" si="78"/>
        <v>0</v>
      </c>
      <c r="CS19" s="113">
        <f t="shared" si="79"/>
        <v>0</v>
      </c>
      <c r="CT19" s="113">
        <f t="shared" si="80"/>
        <v>0</v>
      </c>
    </row>
    <row r="20" spans="1:98" ht="15" x14ac:dyDescent="0.25">
      <c r="A20" s="110">
        <f>VLOOKUP(LARGE(BASIC_TAB!$B$11:$B$151,ROW(B20)-5),BASIC_TAB!$B$11:$C$151,2,0)</f>
        <v>15</v>
      </c>
      <c r="B20" t="str">
        <f t="shared" si="0"/>
        <v/>
      </c>
      <c r="C20" s="110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0" t="str">
        <f>IF(AND(VLOOKUP($A20,BASIC_TAB!$C$11:$AU$151,8,0)="",VLOOKUP($A20,BASIC_TAB!$C$11:$AU$151,9,0)=""),"",VLOOKUP($A20,BASIC_TAB!$C$11:$AU$151,8,0))</f>
        <v/>
      </c>
      <c r="K20" s="110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0" t="str">
        <f>IF(AND(VLOOKUP($A20,BASIC_TAB!$C$11:$AU$151,8,0)="",VLOOKUP($A20,BASIC_TAB!$C$11:$AU$151,9,0)=""),"",VLOOKUP($A20,BASIC_TAB!$C$11:$AU$151,11,0))</f>
        <v/>
      </c>
      <c r="O20" s="111" t="str">
        <f>IF(AND(VLOOKUP($A20,BASIC_TAB!$C$11:$AU$151,8,0)="",VLOOKUP($A20,BASIC_TAB!$C$11:$AU$151,9,0)=""),"",IF(VLOOKUP($A20,BASIC_TAB!$C$11:$AU$151,35,0)="*",0,VLOOKUP($A20,BASIC_TAB!$C$11:$AU$151,35,0)))</f>
        <v/>
      </c>
      <c r="P20" s="111" t="str">
        <f>IF(AND(VLOOKUP($A20,BASIC_TAB!$C$11:$AU$151,8,0)="",VLOOKUP($A20,BASIC_TAB!$C$11:$AU$151,9,0)=""),"",IF(VLOOKUP($A20,BASIC_TAB!$C$11:$AU$151,36,0)="*",0,VLOOKUP($A20,BASIC_TAB!$C$11:$AU$151,36,0)))</f>
        <v/>
      </c>
      <c r="Q20" s="111" t="str">
        <f>IF(AND(VLOOKUP($A20,BASIC_TAB!$C$11:$AU$151,8,0)="",VLOOKUP($A20,BASIC_TAB!$C$11:$AU$151,9,0)=""),"",IF(VLOOKUP($A20,BASIC_TAB!$C$11:$AU$151,37,0)="*",0,VLOOKUP($A20,BASIC_TAB!$C$11:$AU$151,37,0)))</f>
        <v/>
      </c>
      <c r="R20" s="111" t="str">
        <f>IF(AND(VLOOKUP($A20,BASIC_TAB!$C$11:$AU$151,8,0)="",VLOOKUP($A20,BASIC_TAB!$C$11:$AU$151,9,0)=""),"",IF(VLOOKUP($A20,BASIC_TAB!$C$11:$AU$151,38,0)="*",0,VLOOKUP($A20,BASIC_TAB!$C$11:$AU$151,38,0)))</f>
        <v/>
      </c>
      <c r="S20" s="114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4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4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4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0" t="e">
        <f t="shared" si="5"/>
        <v>#N/A</v>
      </c>
      <c r="X20" s="110" t="e">
        <f t="shared" si="6"/>
        <v>#N/A</v>
      </c>
      <c r="Y20" s="110" t="e">
        <f t="shared" si="7"/>
        <v>#N/A</v>
      </c>
      <c r="Z20" s="110" t="e">
        <f t="shared" si="8"/>
        <v>#N/A</v>
      </c>
      <c r="AA20" s="113">
        <f t="shared" si="9"/>
        <v>0</v>
      </c>
      <c r="AB20" s="113">
        <f t="shared" si="10"/>
        <v>0</v>
      </c>
      <c r="AC20" s="113">
        <f t="shared" si="11"/>
        <v>0</v>
      </c>
      <c r="AD20" s="113">
        <f t="shared" si="12"/>
        <v>0</v>
      </c>
      <c r="AE20" s="113">
        <f t="shared" si="13"/>
        <v>0</v>
      </c>
      <c r="AF20" s="113">
        <f t="shared" si="14"/>
        <v>0</v>
      </c>
      <c r="AG20" s="113">
        <f t="shared" si="15"/>
        <v>0</v>
      </c>
      <c r="AH20" s="113">
        <f t="shared" si="16"/>
        <v>0</v>
      </c>
      <c r="AI20" s="113">
        <f t="shared" si="17"/>
        <v>0</v>
      </c>
      <c r="AJ20" s="113">
        <f t="shared" si="18"/>
        <v>0</v>
      </c>
      <c r="AK20" s="113">
        <f t="shared" si="19"/>
        <v>0</v>
      </c>
      <c r="AL20" s="113">
        <f t="shared" si="20"/>
        <v>0</v>
      </c>
      <c r="AM20" s="113">
        <f t="shared" si="21"/>
        <v>0</v>
      </c>
      <c r="AN20" s="113">
        <f t="shared" si="22"/>
        <v>0</v>
      </c>
      <c r="AO20" s="113">
        <f t="shared" si="23"/>
        <v>0</v>
      </c>
      <c r="AP20" s="113">
        <f t="shared" si="24"/>
        <v>0</v>
      </c>
      <c r="AQ20" s="113">
        <f t="shared" si="25"/>
        <v>0</v>
      </c>
      <c r="AR20" s="113">
        <f t="shared" si="26"/>
        <v>0</v>
      </c>
      <c r="AS20" s="113">
        <f t="shared" si="27"/>
        <v>0</v>
      </c>
      <c r="AT20" s="113">
        <f t="shared" si="28"/>
        <v>0</v>
      </c>
      <c r="AU20" s="113">
        <f t="shared" si="29"/>
        <v>0</v>
      </c>
      <c r="AV20" s="113">
        <f t="shared" si="30"/>
        <v>0</v>
      </c>
      <c r="AW20" s="113">
        <f t="shared" si="31"/>
        <v>0</v>
      </c>
      <c r="AX20" s="113">
        <f t="shared" si="32"/>
        <v>0</v>
      </c>
      <c r="AY20" s="113">
        <f t="shared" si="33"/>
        <v>0</v>
      </c>
      <c r="AZ20" s="113">
        <f t="shared" si="34"/>
        <v>0</v>
      </c>
      <c r="BA20" s="113">
        <f t="shared" si="35"/>
        <v>0</v>
      </c>
      <c r="BB20" s="113">
        <f t="shared" si="36"/>
        <v>0</v>
      </c>
      <c r="BC20" s="113">
        <f t="shared" si="37"/>
        <v>0</v>
      </c>
      <c r="BD20" s="113">
        <f t="shared" si="38"/>
        <v>0</v>
      </c>
      <c r="BE20" s="113">
        <f t="shared" si="39"/>
        <v>0</v>
      </c>
      <c r="BF20" s="113">
        <f t="shared" si="40"/>
        <v>0</v>
      </c>
      <c r="BG20" s="113">
        <f t="shared" si="41"/>
        <v>0</v>
      </c>
      <c r="BH20" s="113">
        <f t="shared" si="42"/>
        <v>0</v>
      </c>
      <c r="BI20" s="113">
        <f t="shared" si="43"/>
        <v>0</v>
      </c>
      <c r="BJ20" s="113">
        <f t="shared" si="44"/>
        <v>0</v>
      </c>
      <c r="BK20" s="113">
        <f t="shared" si="45"/>
        <v>0</v>
      </c>
      <c r="BL20" s="113">
        <f t="shared" si="46"/>
        <v>0</v>
      </c>
      <c r="BM20" s="113">
        <f t="shared" si="47"/>
        <v>0</v>
      </c>
      <c r="BN20" s="113">
        <f t="shared" si="48"/>
        <v>0</v>
      </c>
      <c r="BO20" s="113">
        <f t="shared" si="49"/>
        <v>0</v>
      </c>
      <c r="BP20" s="113">
        <f t="shared" si="50"/>
        <v>0</v>
      </c>
      <c r="BQ20" s="113">
        <f t="shared" si="51"/>
        <v>0</v>
      </c>
      <c r="BR20" s="113">
        <f t="shared" si="52"/>
        <v>0</v>
      </c>
      <c r="BS20" s="113">
        <f t="shared" si="53"/>
        <v>0</v>
      </c>
      <c r="BT20" s="113">
        <f t="shared" si="54"/>
        <v>0</v>
      </c>
      <c r="BU20" s="113">
        <f t="shared" si="55"/>
        <v>0</v>
      </c>
      <c r="BV20" s="113">
        <f t="shared" si="56"/>
        <v>0</v>
      </c>
      <c r="BW20" s="113">
        <f t="shared" si="57"/>
        <v>0</v>
      </c>
      <c r="BX20" s="113">
        <f t="shared" si="58"/>
        <v>0</v>
      </c>
      <c r="BY20" s="113">
        <f t="shared" si="59"/>
        <v>0</v>
      </c>
      <c r="BZ20" s="113">
        <f t="shared" si="60"/>
        <v>0</v>
      </c>
      <c r="CA20" s="113">
        <f t="shared" si="61"/>
        <v>0</v>
      </c>
      <c r="CB20" s="113">
        <f t="shared" si="62"/>
        <v>0</v>
      </c>
      <c r="CC20" s="113">
        <f t="shared" si="63"/>
        <v>0</v>
      </c>
      <c r="CD20" s="113">
        <f t="shared" si="64"/>
        <v>0</v>
      </c>
      <c r="CE20" s="113">
        <f t="shared" si="65"/>
        <v>0</v>
      </c>
      <c r="CF20" s="113">
        <f t="shared" si="66"/>
        <v>0</v>
      </c>
      <c r="CG20" s="113">
        <f t="shared" si="67"/>
        <v>0</v>
      </c>
      <c r="CH20" s="113">
        <f t="shared" si="68"/>
        <v>0</v>
      </c>
      <c r="CI20" s="113">
        <f t="shared" si="69"/>
        <v>0</v>
      </c>
      <c r="CJ20" s="113">
        <f t="shared" si="70"/>
        <v>0</v>
      </c>
      <c r="CK20" s="113">
        <f t="shared" si="71"/>
        <v>0</v>
      </c>
      <c r="CL20" s="113">
        <f t="shared" si="72"/>
        <v>0</v>
      </c>
      <c r="CM20" s="113">
        <f t="shared" si="73"/>
        <v>0</v>
      </c>
      <c r="CN20" s="113">
        <f t="shared" si="74"/>
        <v>0</v>
      </c>
      <c r="CO20" s="113">
        <f t="shared" si="75"/>
        <v>0</v>
      </c>
      <c r="CP20" s="113">
        <f t="shared" si="76"/>
        <v>0</v>
      </c>
      <c r="CQ20" s="113">
        <f t="shared" si="77"/>
        <v>0</v>
      </c>
      <c r="CR20" s="113">
        <f t="shared" si="78"/>
        <v>0</v>
      </c>
      <c r="CS20" s="113">
        <f t="shared" si="79"/>
        <v>0</v>
      </c>
      <c r="CT20" s="113">
        <f t="shared" si="80"/>
        <v>0</v>
      </c>
    </row>
    <row r="21" spans="1:98" ht="15" x14ac:dyDescent="0.25">
      <c r="A21" s="110">
        <f>VLOOKUP(LARGE(BASIC_TAB!$B$11:$B$151,ROW(B21)-5),BASIC_TAB!$B$11:$C$151,2,0)</f>
        <v>16</v>
      </c>
      <c r="B21" t="str">
        <f t="shared" si="0"/>
        <v/>
      </c>
      <c r="C21" s="110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0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0" t="str">
        <f>IF(AND(VLOOKUP($A21,BASIC_TAB!$C$11:$AU$151,8,0)="",VLOOKUP($A21,BASIC_TAB!$C$11:$AU$151,9,0)=""),"",VLOOKUP($A21,BASIC_TAB!$C$11:$AU$151,8,0))</f>
        <v/>
      </c>
      <c r="K21" s="110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0" t="str">
        <f>IF(AND(VLOOKUP($A21,BASIC_TAB!$C$11:$AU$151,8,0)="",VLOOKUP($A21,BASIC_TAB!$C$11:$AU$151,9,0)=""),"",VLOOKUP($A21,BASIC_TAB!$C$11:$AU$151,11,0))</f>
        <v/>
      </c>
      <c r="O21" s="111" t="str">
        <f>IF(AND(VLOOKUP($A21,BASIC_TAB!$C$11:$AU$151,8,0)="",VLOOKUP($A21,BASIC_TAB!$C$11:$AU$151,9,0)=""),"",IF(VLOOKUP($A21,BASIC_TAB!$C$11:$AU$151,35,0)="*",0,VLOOKUP($A21,BASIC_TAB!$C$11:$AU$151,35,0)))</f>
        <v/>
      </c>
      <c r="P21" s="111" t="str">
        <f>IF(AND(VLOOKUP($A21,BASIC_TAB!$C$11:$AU$151,8,0)="",VLOOKUP($A21,BASIC_TAB!$C$11:$AU$151,9,0)=""),"",IF(VLOOKUP($A21,BASIC_TAB!$C$11:$AU$151,36,0)="*",0,VLOOKUP($A21,BASIC_TAB!$C$11:$AU$151,36,0)))</f>
        <v/>
      </c>
      <c r="Q21" s="111" t="str">
        <f>IF(AND(VLOOKUP($A21,BASIC_TAB!$C$11:$AU$151,8,0)="",VLOOKUP($A21,BASIC_TAB!$C$11:$AU$151,9,0)=""),"",IF(VLOOKUP($A21,BASIC_TAB!$C$11:$AU$151,37,0)="*",0,VLOOKUP($A21,BASIC_TAB!$C$11:$AU$151,37,0)))</f>
        <v/>
      </c>
      <c r="R21" s="111" t="str">
        <f>IF(AND(VLOOKUP($A21,BASIC_TAB!$C$11:$AU$151,8,0)="",VLOOKUP($A21,BASIC_TAB!$C$11:$AU$151,9,0)=""),"",IF(VLOOKUP($A21,BASIC_TAB!$C$11:$AU$151,38,0)="*",0,VLOOKUP($A21,BASIC_TAB!$C$11:$AU$151,38,0)))</f>
        <v/>
      </c>
      <c r="S21" s="114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4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4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4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0" t="e">
        <f t="shared" si="5"/>
        <v>#N/A</v>
      </c>
      <c r="X21" s="110" t="e">
        <f t="shared" si="6"/>
        <v>#N/A</v>
      </c>
      <c r="Y21" s="110" t="e">
        <f t="shared" si="7"/>
        <v>#N/A</v>
      </c>
      <c r="Z21" s="110" t="e">
        <f t="shared" si="8"/>
        <v>#N/A</v>
      </c>
      <c r="AA21" s="113">
        <f t="shared" si="9"/>
        <v>0</v>
      </c>
      <c r="AB21" s="113">
        <f t="shared" si="10"/>
        <v>0</v>
      </c>
      <c r="AC21" s="113">
        <f t="shared" si="11"/>
        <v>0</v>
      </c>
      <c r="AD21" s="113">
        <f t="shared" si="12"/>
        <v>0</v>
      </c>
      <c r="AE21" s="113">
        <f t="shared" si="13"/>
        <v>0</v>
      </c>
      <c r="AF21" s="113">
        <f t="shared" si="14"/>
        <v>0</v>
      </c>
      <c r="AG21" s="113">
        <f t="shared" si="15"/>
        <v>0</v>
      </c>
      <c r="AH21" s="113">
        <f t="shared" si="16"/>
        <v>0</v>
      </c>
      <c r="AI21" s="113">
        <f t="shared" si="17"/>
        <v>0</v>
      </c>
      <c r="AJ21" s="113">
        <f t="shared" si="18"/>
        <v>0</v>
      </c>
      <c r="AK21" s="113">
        <f t="shared" si="19"/>
        <v>0</v>
      </c>
      <c r="AL21" s="113">
        <f t="shared" si="20"/>
        <v>0</v>
      </c>
      <c r="AM21" s="113">
        <f t="shared" si="21"/>
        <v>0</v>
      </c>
      <c r="AN21" s="113">
        <f t="shared" si="22"/>
        <v>0</v>
      </c>
      <c r="AO21" s="113">
        <f t="shared" si="23"/>
        <v>0</v>
      </c>
      <c r="AP21" s="113">
        <f t="shared" si="24"/>
        <v>0</v>
      </c>
      <c r="AQ21" s="113">
        <f t="shared" si="25"/>
        <v>0</v>
      </c>
      <c r="AR21" s="113">
        <f t="shared" si="26"/>
        <v>0</v>
      </c>
      <c r="AS21" s="113">
        <f t="shared" si="27"/>
        <v>0</v>
      </c>
      <c r="AT21" s="113">
        <f t="shared" si="28"/>
        <v>0</v>
      </c>
      <c r="AU21" s="113">
        <f t="shared" si="29"/>
        <v>0</v>
      </c>
      <c r="AV21" s="113">
        <f t="shared" si="30"/>
        <v>0</v>
      </c>
      <c r="AW21" s="113">
        <f t="shared" si="31"/>
        <v>0</v>
      </c>
      <c r="AX21" s="113">
        <f t="shared" si="32"/>
        <v>0</v>
      </c>
      <c r="AY21" s="113">
        <f t="shared" si="33"/>
        <v>0</v>
      </c>
      <c r="AZ21" s="113">
        <f t="shared" si="34"/>
        <v>0</v>
      </c>
      <c r="BA21" s="113">
        <f t="shared" si="35"/>
        <v>0</v>
      </c>
      <c r="BB21" s="113">
        <f t="shared" si="36"/>
        <v>0</v>
      </c>
      <c r="BC21" s="113">
        <f t="shared" si="37"/>
        <v>0</v>
      </c>
      <c r="BD21" s="113">
        <f t="shared" si="38"/>
        <v>0</v>
      </c>
      <c r="BE21" s="113">
        <f t="shared" si="39"/>
        <v>0</v>
      </c>
      <c r="BF21" s="113">
        <f t="shared" si="40"/>
        <v>0</v>
      </c>
      <c r="BG21" s="113">
        <f t="shared" si="41"/>
        <v>0</v>
      </c>
      <c r="BH21" s="113">
        <f t="shared" si="42"/>
        <v>0</v>
      </c>
      <c r="BI21" s="113">
        <f t="shared" si="43"/>
        <v>0</v>
      </c>
      <c r="BJ21" s="113">
        <f t="shared" si="44"/>
        <v>0</v>
      </c>
      <c r="BK21" s="113">
        <f t="shared" si="45"/>
        <v>0</v>
      </c>
      <c r="BL21" s="113">
        <f t="shared" si="46"/>
        <v>0</v>
      </c>
      <c r="BM21" s="113">
        <f t="shared" si="47"/>
        <v>0</v>
      </c>
      <c r="BN21" s="113">
        <f t="shared" si="48"/>
        <v>0</v>
      </c>
      <c r="BO21" s="113">
        <f t="shared" si="49"/>
        <v>0</v>
      </c>
      <c r="BP21" s="113">
        <f t="shared" si="50"/>
        <v>0</v>
      </c>
      <c r="BQ21" s="113">
        <f t="shared" si="51"/>
        <v>0</v>
      </c>
      <c r="BR21" s="113">
        <f t="shared" si="52"/>
        <v>0</v>
      </c>
      <c r="BS21" s="113">
        <f t="shared" si="53"/>
        <v>0</v>
      </c>
      <c r="BT21" s="113">
        <f t="shared" si="54"/>
        <v>0</v>
      </c>
      <c r="BU21" s="113">
        <f t="shared" si="55"/>
        <v>0</v>
      </c>
      <c r="BV21" s="113">
        <f t="shared" si="56"/>
        <v>0</v>
      </c>
      <c r="BW21" s="113">
        <f t="shared" si="57"/>
        <v>0</v>
      </c>
      <c r="BX21" s="113">
        <f t="shared" si="58"/>
        <v>0</v>
      </c>
      <c r="BY21" s="113">
        <f t="shared" si="59"/>
        <v>0</v>
      </c>
      <c r="BZ21" s="113">
        <f t="shared" si="60"/>
        <v>0</v>
      </c>
      <c r="CA21" s="113">
        <f t="shared" si="61"/>
        <v>0</v>
      </c>
      <c r="CB21" s="113">
        <f t="shared" si="62"/>
        <v>0</v>
      </c>
      <c r="CC21" s="113">
        <f t="shared" si="63"/>
        <v>0</v>
      </c>
      <c r="CD21" s="113">
        <f t="shared" si="64"/>
        <v>0</v>
      </c>
      <c r="CE21" s="113">
        <f t="shared" si="65"/>
        <v>0</v>
      </c>
      <c r="CF21" s="113">
        <f t="shared" si="66"/>
        <v>0</v>
      </c>
      <c r="CG21" s="113">
        <f t="shared" si="67"/>
        <v>0</v>
      </c>
      <c r="CH21" s="113">
        <f t="shared" si="68"/>
        <v>0</v>
      </c>
      <c r="CI21" s="113">
        <f t="shared" si="69"/>
        <v>0</v>
      </c>
      <c r="CJ21" s="113">
        <f t="shared" si="70"/>
        <v>0</v>
      </c>
      <c r="CK21" s="113">
        <f t="shared" si="71"/>
        <v>0</v>
      </c>
      <c r="CL21" s="113">
        <f t="shared" si="72"/>
        <v>0</v>
      </c>
      <c r="CM21" s="113">
        <f t="shared" si="73"/>
        <v>0</v>
      </c>
      <c r="CN21" s="113">
        <f t="shared" si="74"/>
        <v>0</v>
      </c>
      <c r="CO21" s="113">
        <f t="shared" si="75"/>
        <v>0</v>
      </c>
      <c r="CP21" s="113">
        <f t="shared" si="76"/>
        <v>0</v>
      </c>
      <c r="CQ21" s="113">
        <f t="shared" si="77"/>
        <v>0</v>
      </c>
      <c r="CR21" s="113">
        <f t="shared" si="78"/>
        <v>0</v>
      </c>
      <c r="CS21" s="113">
        <f t="shared" si="79"/>
        <v>0</v>
      </c>
      <c r="CT21" s="113">
        <f t="shared" si="80"/>
        <v>0</v>
      </c>
    </row>
    <row r="22" spans="1:98" ht="15" x14ac:dyDescent="0.25">
      <c r="A22" s="110">
        <f>VLOOKUP(LARGE(BASIC_TAB!$B$11:$B$151,ROW(B22)-5),BASIC_TAB!$B$11:$C$151,2,0)</f>
        <v>22</v>
      </c>
      <c r="B22" t="str">
        <f t="shared" si="0"/>
        <v/>
      </c>
      <c r="C22" s="110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0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0" t="str">
        <f>IF(AND(VLOOKUP($A22,BASIC_TAB!$C$11:$AU$151,8,0)="",VLOOKUP($A22,BASIC_TAB!$C$11:$AU$151,9,0)=""),"",VLOOKUP($A22,BASIC_TAB!$C$11:$AU$151,8,0))</f>
        <v/>
      </c>
      <c r="K22" s="110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0" t="str">
        <f>IF(AND(VLOOKUP($A22,BASIC_TAB!$C$11:$AU$151,8,0)="",VLOOKUP($A22,BASIC_TAB!$C$11:$AU$151,9,0)=""),"",VLOOKUP($A22,BASIC_TAB!$C$11:$AU$151,11,0))</f>
        <v/>
      </c>
      <c r="O22" s="111" t="str">
        <f>IF(AND(VLOOKUP($A22,BASIC_TAB!$C$11:$AU$151,8,0)="",VLOOKUP($A22,BASIC_TAB!$C$11:$AU$151,9,0)=""),"",IF(VLOOKUP($A22,BASIC_TAB!$C$11:$AU$151,35,0)="*",0,VLOOKUP($A22,BASIC_TAB!$C$11:$AU$151,35,0)))</f>
        <v/>
      </c>
      <c r="P22" s="111" t="str">
        <f>IF(AND(VLOOKUP($A22,BASIC_TAB!$C$11:$AU$151,8,0)="",VLOOKUP($A22,BASIC_TAB!$C$11:$AU$151,9,0)=""),"",IF(VLOOKUP($A22,BASIC_TAB!$C$11:$AU$151,36,0)="*",0,VLOOKUP($A22,BASIC_TAB!$C$11:$AU$151,36,0)))</f>
        <v/>
      </c>
      <c r="Q22" s="111" t="str">
        <f>IF(AND(VLOOKUP($A22,BASIC_TAB!$C$11:$AU$151,8,0)="",VLOOKUP($A22,BASIC_TAB!$C$11:$AU$151,9,0)=""),"",IF(VLOOKUP($A22,BASIC_TAB!$C$11:$AU$151,37,0)="*",0,VLOOKUP($A22,BASIC_TAB!$C$11:$AU$151,37,0)))</f>
        <v/>
      </c>
      <c r="R22" s="111" t="str">
        <f>IF(AND(VLOOKUP($A22,BASIC_TAB!$C$11:$AU$151,8,0)="",VLOOKUP($A22,BASIC_TAB!$C$11:$AU$151,9,0)=""),"",IF(VLOOKUP($A22,BASIC_TAB!$C$11:$AU$151,38,0)="*",0,VLOOKUP($A22,BASIC_TAB!$C$11:$AU$151,38,0)))</f>
        <v/>
      </c>
      <c r="S22" s="114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4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4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4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0" t="e">
        <f t="shared" si="5"/>
        <v>#N/A</v>
      </c>
      <c r="X22" s="110" t="e">
        <f t="shared" si="6"/>
        <v>#N/A</v>
      </c>
      <c r="Y22" s="110" t="e">
        <f t="shared" si="7"/>
        <v>#N/A</v>
      </c>
      <c r="Z22" s="110" t="e">
        <f t="shared" si="8"/>
        <v>#N/A</v>
      </c>
      <c r="AA22" s="113">
        <f t="shared" si="9"/>
        <v>0</v>
      </c>
      <c r="AB22" s="113">
        <f t="shared" si="10"/>
        <v>0</v>
      </c>
      <c r="AC22" s="113">
        <f t="shared" si="11"/>
        <v>0</v>
      </c>
      <c r="AD22" s="113">
        <f t="shared" si="12"/>
        <v>0</v>
      </c>
      <c r="AE22" s="113">
        <f t="shared" si="13"/>
        <v>0</v>
      </c>
      <c r="AF22" s="113">
        <f t="shared" si="14"/>
        <v>0</v>
      </c>
      <c r="AG22" s="113">
        <f t="shared" si="15"/>
        <v>0</v>
      </c>
      <c r="AH22" s="113">
        <f t="shared" si="16"/>
        <v>0</v>
      </c>
      <c r="AI22" s="113">
        <f t="shared" si="17"/>
        <v>0</v>
      </c>
      <c r="AJ22" s="113">
        <f t="shared" si="18"/>
        <v>0</v>
      </c>
      <c r="AK22" s="113">
        <f t="shared" si="19"/>
        <v>0</v>
      </c>
      <c r="AL22" s="113">
        <f t="shared" si="20"/>
        <v>0</v>
      </c>
      <c r="AM22" s="113">
        <f t="shared" si="21"/>
        <v>0</v>
      </c>
      <c r="AN22" s="113">
        <f t="shared" si="22"/>
        <v>0</v>
      </c>
      <c r="AO22" s="113">
        <f t="shared" si="23"/>
        <v>0</v>
      </c>
      <c r="AP22" s="113">
        <f t="shared" si="24"/>
        <v>0</v>
      </c>
      <c r="AQ22" s="113">
        <f t="shared" si="25"/>
        <v>0</v>
      </c>
      <c r="AR22" s="113">
        <f t="shared" si="26"/>
        <v>0</v>
      </c>
      <c r="AS22" s="113">
        <f t="shared" si="27"/>
        <v>0</v>
      </c>
      <c r="AT22" s="113">
        <f t="shared" si="28"/>
        <v>0</v>
      </c>
      <c r="AU22" s="113">
        <f t="shared" si="29"/>
        <v>0</v>
      </c>
      <c r="AV22" s="113">
        <f t="shared" si="30"/>
        <v>0</v>
      </c>
      <c r="AW22" s="113">
        <f t="shared" si="31"/>
        <v>0</v>
      </c>
      <c r="AX22" s="113">
        <f t="shared" si="32"/>
        <v>0</v>
      </c>
      <c r="AY22" s="113">
        <f t="shared" si="33"/>
        <v>0</v>
      </c>
      <c r="AZ22" s="113">
        <f t="shared" si="34"/>
        <v>0</v>
      </c>
      <c r="BA22" s="113">
        <f t="shared" si="35"/>
        <v>0</v>
      </c>
      <c r="BB22" s="113">
        <f t="shared" si="36"/>
        <v>0</v>
      </c>
      <c r="BC22" s="113">
        <f t="shared" si="37"/>
        <v>0</v>
      </c>
      <c r="BD22" s="113">
        <f t="shared" si="38"/>
        <v>0</v>
      </c>
      <c r="BE22" s="113">
        <f t="shared" si="39"/>
        <v>0</v>
      </c>
      <c r="BF22" s="113">
        <f t="shared" si="40"/>
        <v>0</v>
      </c>
      <c r="BG22" s="113">
        <f t="shared" si="41"/>
        <v>0</v>
      </c>
      <c r="BH22" s="113">
        <f t="shared" si="42"/>
        <v>0</v>
      </c>
      <c r="BI22" s="113">
        <f t="shared" si="43"/>
        <v>0</v>
      </c>
      <c r="BJ22" s="113">
        <f t="shared" si="44"/>
        <v>0</v>
      </c>
      <c r="BK22" s="113">
        <f t="shared" si="45"/>
        <v>0</v>
      </c>
      <c r="BL22" s="113">
        <f t="shared" si="46"/>
        <v>0</v>
      </c>
      <c r="BM22" s="113">
        <f t="shared" si="47"/>
        <v>0</v>
      </c>
      <c r="BN22" s="113">
        <f t="shared" si="48"/>
        <v>0</v>
      </c>
      <c r="BO22" s="113">
        <f t="shared" si="49"/>
        <v>0</v>
      </c>
      <c r="BP22" s="113">
        <f t="shared" si="50"/>
        <v>0</v>
      </c>
      <c r="BQ22" s="113">
        <f t="shared" si="51"/>
        <v>0</v>
      </c>
      <c r="BR22" s="113">
        <f t="shared" si="52"/>
        <v>0</v>
      </c>
      <c r="BS22" s="113">
        <f t="shared" si="53"/>
        <v>0</v>
      </c>
      <c r="BT22" s="113">
        <f t="shared" si="54"/>
        <v>0</v>
      </c>
      <c r="BU22" s="113">
        <f t="shared" si="55"/>
        <v>0</v>
      </c>
      <c r="BV22" s="113">
        <f t="shared" si="56"/>
        <v>0</v>
      </c>
      <c r="BW22" s="113">
        <f t="shared" si="57"/>
        <v>0</v>
      </c>
      <c r="BX22" s="113">
        <f t="shared" si="58"/>
        <v>0</v>
      </c>
      <c r="BY22" s="113">
        <f t="shared" si="59"/>
        <v>0</v>
      </c>
      <c r="BZ22" s="113">
        <f t="shared" si="60"/>
        <v>0</v>
      </c>
      <c r="CA22" s="113">
        <f t="shared" si="61"/>
        <v>0</v>
      </c>
      <c r="CB22" s="113">
        <f t="shared" si="62"/>
        <v>0</v>
      </c>
      <c r="CC22" s="113">
        <f t="shared" si="63"/>
        <v>0</v>
      </c>
      <c r="CD22" s="113">
        <f t="shared" si="64"/>
        <v>0</v>
      </c>
      <c r="CE22" s="113">
        <f t="shared" si="65"/>
        <v>0</v>
      </c>
      <c r="CF22" s="113">
        <f t="shared" si="66"/>
        <v>0</v>
      </c>
      <c r="CG22" s="113">
        <f t="shared" si="67"/>
        <v>0</v>
      </c>
      <c r="CH22" s="113">
        <f t="shared" si="68"/>
        <v>0</v>
      </c>
      <c r="CI22" s="113">
        <f t="shared" si="69"/>
        <v>0</v>
      </c>
      <c r="CJ22" s="113">
        <f t="shared" si="70"/>
        <v>0</v>
      </c>
      <c r="CK22" s="113">
        <f t="shared" si="71"/>
        <v>0</v>
      </c>
      <c r="CL22" s="113">
        <f t="shared" si="72"/>
        <v>0</v>
      </c>
      <c r="CM22" s="113">
        <f t="shared" si="73"/>
        <v>0</v>
      </c>
      <c r="CN22" s="113">
        <f t="shared" si="74"/>
        <v>0</v>
      </c>
      <c r="CO22" s="113">
        <f t="shared" si="75"/>
        <v>0</v>
      </c>
      <c r="CP22" s="113">
        <f t="shared" si="76"/>
        <v>0</v>
      </c>
      <c r="CQ22" s="113">
        <f t="shared" si="77"/>
        <v>0</v>
      </c>
      <c r="CR22" s="113">
        <f t="shared" si="78"/>
        <v>0</v>
      </c>
      <c r="CS22" s="113">
        <f t="shared" si="79"/>
        <v>0</v>
      </c>
      <c r="CT22" s="113">
        <f t="shared" si="80"/>
        <v>0</v>
      </c>
    </row>
    <row r="23" spans="1:98" ht="15" x14ac:dyDescent="0.25">
      <c r="A23" s="110">
        <f>VLOOKUP(LARGE(BASIC_TAB!$B$11:$B$151,ROW(B23)-5),BASIC_TAB!$B$11:$C$151,2,0)</f>
        <v>23</v>
      </c>
      <c r="B23" t="str">
        <f t="shared" si="0"/>
        <v/>
      </c>
      <c r="C23" s="110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0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0" t="str">
        <f>IF(AND(VLOOKUP($A23,BASIC_TAB!$C$11:$AU$151,8,0)="",VLOOKUP($A23,BASIC_TAB!$C$11:$AU$151,9,0)=""),"",VLOOKUP($A23,BASIC_TAB!$C$11:$AU$151,8,0))</f>
        <v/>
      </c>
      <c r="K23" s="110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0" t="str">
        <f>IF(AND(VLOOKUP($A23,BASIC_TAB!$C$11:$AU$151,8,0)="",VLOOKUP($A23,BASIC_TAB!$C$11:$AU$151,9,0)=""),"",VLOOKUP($A23,BASIC_TAB!$C$11:$AU$151,11,0))</f>
        <v/>
      </c>
      <c r="O23" s="111" t="str">
        <f>IF(AND(VLOOKUP($A23,BASIC_TAB!$C$11:$AU$151,8,0)="",VLOOKUP($A23,BASIC_TAB!$C$11:$AU$151,9,0)=""),"",IF(VLOOKUP($A23,BASIC_TAB!$C$11:$AU$151,35,0)="*",0,VLOOKUP($A23,BASIC_TAB!$C$11:$AU$151,35,0)))</f>
        <v/>
      </c>
      <c r="P23" s="111" t="str">
        <f>IF(AND(VLOOKUP($A23,BASIC_TAB!$C$11:$AU$151,8,0)="",VLOOKUP($A23,BASIC_TAB!$C$11:$AU$151,9,0)=""),"",IF(VLOOKUP($A23,BASIC_TAB!$C$11:$AU$151,36,0)="*",0,VLOOKUP($A23,BASIC_TAB!$C$11:$AU$151,36,0)))</f>
        <v/>
      </c>
      <c r="Q23" s="111" t="str">
        <f>IF(AND(VLOOKUP($A23,BASIC_TAB!$C$11:$AU$151,8,0)="",VLOOKUP($A23,BASIC_TAB!$C$11:$AU$151,9,0)=""),"",IF(VLOOKUP($A23,BASIC_TAB!$C$11:$AU$151,37,0)="*",0,VLOOKUP($A23,BASIC_TAB!$C$11:$AU$151,37,0)))</f>
        <v/>
      </c>
      <c r="R23" s="111" t="str">
        <f>IF(AND(VLOOKUP($A23,BASIC_TAB!$C$11:$AU$151,8,0)="",VLOOKUP($A23,BASIC_TAB!$C$11:$AU$151,9,0)=""),"",IF(VLOOKUP($A23,BASIC_TAB!$C$11:$AU$151,38,0)="*",0,VLOOKUP($A23,BASIC_TAB!$C$11:$AU$151,38,0)))</f>
        <v/>
      </c>
      <c r="S23" s="114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4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4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4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0" t="e">
        <f t="shared" si="5"/>
        <v>#N/A</v>
      </c>
      <c r="X23" s="110" t="e">
        <f t="shared" si="6"/>
        <v>#N/A</v>
      </c>
      <c r="Y23" s="110" t="e">
        <f t="shared" si="7"/>
        <v>#N/A</v>
      </c>
      <c r="Z23" s="110" t="e">
        <f t="shared" si="8"/>
        <v>#N/A</v>
      </c>
      <c r="AA23" s="113">
        <f t="shared" si="9"/>
        <v>0</v>
      </c>
      <c r="AB23" s="113">
        <f t="shared" si="10"/>
        <v>0</v>
      </c>
      <c r="AC23" s="113">
        <f t="shared" si="11"/>
        <v>0</v>
      </c>
      <c r="AD23" s="113">
        <f t="shared" si="12"/>
        <v>0</v>
      </c>
      <c r="AE23" s="113">
        <f t="shared" si="13"/>
        <v>0</v>
      </c>
      <c r="AF23" s="113">
        <f t="shared" si="14"/>
        <v>0</v>
      </c>
      <c r="AG23" s="113">
        <f t="shared" si="15"/>
        <v>0</v>
      </c>
      <c r="AH23" s="113">
        <f t="shared" si="16"/>
        <v>0</v>
      </c>
      <c r="AI23" s="113">
        <f t="shared" si="17"/>
        <v>0</v>
      </c>
      <c r="AJ23" s="113">
        <f t="shared" si="18"/>
        <v>0</v>
      </c>
      <c r="AK23" s="113">
        <f t="shared" si="19"/>
        <v>0</v>
      </c>
      <c r="AL23" s="113">
        <f t="shared" si="20"/>
        <v>0</v>
      </c>
      <c r="AM23" s="113">
        <f t="shared" si="21"/>
        <v>0</v>
      </c>
      <c r="AN23" s="113">
        <f t="shared" si="22"/>
        <v>0</v>
      </c>
      <c r="AO23" s="113">
        <f t="shared" si="23"/>
        <v>0</v>
      </c>
      <c r="AP23" s="113">
        <f t="shared" si="24"/>
        <v>0</v>
      </c>
      <c r="AQ23" s="113">
        <f t="shared" si="25"/>
        <v>0</v>
      </c>
      <c r="AR23" s="113">
        <f t="shared" si="26"/>
        <v>0</v>
      </c>
      <c r="AS23" s="113">
        <f t="shared" si="27"/>
        <v>0</v>
      </c>
      <c r="AT23" s="113">
        <f t="shared" si="28"/>
        <v>0</v>
      </c>
      <c r="AU23" s="113">
        <f t="shared" si="29"/>
        <v>0</v>
      </c>
      <c r="AV23" s="113">
        <f t="shared" si="30"/>
        <v>0</v>
      </c>
      <c r="AW23" s="113">
        <f t="shared" si="31"/>
        <v>0</v>
      </c>
      <c r="AX23" s="113">
        <f t="shared" si="32"/>
        <v>0</v>
      </c>
      <c r="AY23" s="113">
        <f t="shared" si="33"/>
        <v>0</v>
      </c>
      <c r="AZ23" s="113">
        <f t="shared" si="34"/>
        <v>0</v>
      </c>
      <c r="BA23" s="113">
        <f t="shared" si="35"/>
        <v>0</v>
      </c>
      <c r="BB23" s="113">
        <f t="shared" si="36"/>
        <v>0</v>
      </c>
      <c r="BC23" s="113">
        <f t="shared" si="37"/>
        <v>0</v>
      </c>
      <c r="BD23" s="113">
        <f t="shared" si="38"/>
        <v>0</v>
      </c>
      <c r="BE23" s="113">
        <f t="shared" si="39"/>
        <v>0</v>
      </c>
      <c r="BF23" s="113">
        <f t="shared" si="40"/>
        <v>0</v>
      </c>
      <c r="BG23" s="113">
        <f t="shared" si="41"/>
        <v>0</v>
      </c>
      <c r="BH23" s="113">
        <f t="shared" si="42"/>
        <v>0</v>
      </c>
      <c r="BI23" s="113">
        <f t="shared" si="43"/>
        <v>0</v>
      </c>
      <c r="BJ23" s="113">
        <f t="shared" si="44"/>
        <v>0</v>
      </c>
      <c r="BK23" s="113">
        <f t="shared" si="45"/>
        <v>0</v>
      </c>
      <c r="BL23" s="113">
        <f t="shared" si="46"/>
        <v>0</v>
      </c>
      <c r="BM23" s="113">
        <f t="shared" si="47"/>
        <v>0</v>
      </c>
      <c r="BN23" s="113">
        <f t="shared" si="48"/>
        <v>0</v>
      </c>
      <c r="BO23" s="113">
        <f t="shared" si="49"/>
        <v>0</v>
      </c>
      <c r="BP23" s="113">
        <f t="shared" si="50"/>
        <v>0</v>
      </c>
      <c r="BQ23" s="113">
        <f t="shared" si="51"/>
        <v>0</v>
      </c>
      <c r="BR23" s="113">
        <f t="shared" si="52"/>
        <v>0</v>
      </c>
      <c r="BS23" s="113">
        <f t="shared" si="53"/>
        <v>0</v>
      </c>
      <c r="BT23" s="113">
        <f t="shared" si="54"/>
        <v>0</v>
      </c>
      <c r="BU23" s="113">
        <f t="shared" si="55"/>
        <v>0</v>
      </c>
      <c r="BV23" s="113">
        <f t="shared" si="56"/>
        <v>0</v>
      </c>
      <c r="BW23" s="113">
        <f t="shared" si="57"/>
        <v>0</v>
      </c>
      <c r="BX23" s="113">
        <f t="shared" si="58"/>
        <v>0</v>
      </c>
      <c r="BY23" s="113">
        <f t="shared" si="59"/>
        <v>0</v>
      </c>
      <c r="BZ23" s="113">
        <f t="shared" si="60"/>
        <v>0</v>
      </c>
      <c r="CA23" s="113">
        <f t="shared" si="61"/>
        <v>0</v>
      </c>
      <c r="CB23" s="113">
        <f t="shared" si="62"/>
        <v>0</v>
      </c>
      <c r="CC23" s="113">
        <f t="shared" si="63"/>
        <v>0</v>
      </c>
      <c r="CD23" s="113">
        <f t="shared" si="64"/>
        <v>0</v>
      </c>
      <c r="CE23" s="113">
        <f t="shared" si="65"/>
        <v>0</v>
      </c>
      <c r="CF23" s="113">
        <f t="shared" si="66"/>
        <v>0</v>
      </c>
      <c r="CG23" s="113">
        <f t="shared" si="67"/>
        <v>0</v>
      </c>
      <c r="CH23" s="113">
        <f t="shared" si="68"/>
        <v>0</v>
      </c>
      <c r="CI23" s="113">
        <f t="shared" si="69"/>
        <v>0</v>
      </c>
      <c r="CJ23" s="113">
        <f t="shared" si="70"/>
        <v>0</v>
      </c>
      <c r="CK23" s="113">
        <f t="shared" si="71"/>
        <v>0</v>
      </c>
      <c r="CL23" s="113">
        <f t="shared" si="72"/>
        <v>0</v>
      </c>
      <c r="CM23" s="113">
        <f t="shared" si="73"/>
        <v>0</v>
      </c>
      <c r="CN23" s="113">
        <f t="shared" si="74"/>
        <v>0</v>
      </c>
      <c r="CO23" s="113">
        <f t="shared" si="75"/>
        <v>0</v>
      </c>
      <c r="CP23" s="113">
        <f t="shared" si="76"/>
        <v>0</v>
      </c>
      <c r="CQ23" s="113">
        <f t="shared" si="77"/>
        <v>0</v>
      </c>
      <c r="CR23" s="113">
        <f t="shared" si="78"/>
        <v>0</v>
      </c>
      <c r="CS23" s="113">
        <f t="shared" si="79"/>
        <v>0</v>
      </c>
      <c r="CT23" s="113">
        <f t="shared" si="80"/>
        <v>0</v>
      </c>
    </row>
    <row r="24" spans="1:98" ht="15" x14ac:dyDescent="0.25">
      <c r="A24" s="110">
        <f>VLOOKUP(LARGE(BASIC_TAB!$B$11:$B$151,ROW(B24)-5),BASIC_TAB!$B$11:$C$151,2,0)</f>
        <v>24</v>
      </c>
      <c r="B24" t="str">
        <f t="shared" si="0"/>
        <v/>
      </c>
      <c r="C24" s="110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0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0" t="str">
        <f>IF(AND(VLOOKUP($A24,BASIC_TAB!$C$11:$AU$151,8,0)="",VLOOKUP($A24,BASIC_TAB!$C$11:$AU$151,9,0)=""),"",VLOOKUP($A24,BASIC_TAB!$C$11:$AU$151,8,0))</f>
        <v/>
      </c>
      <c r="K24" s="110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0" t="str">
        <f>IF(AND(VLOOKUP($A24,BASIC_TAB!$C$11:$AU$151,8,0)="",VLOOKUP($A24,BASIC_TAB!$C$11:$AU$151,9,0)=""),"",VLOOKUP($A24,BASIC_TAB!$C$11:$AU$151,11,0))</f>
        <v/>
      </c>
      <c r="O24" s="111" t="str">
        <f>IF(AND(VLOOKUP($A24,BASIC_TAB!$C$11:$AU$151,8,0)="",VLOOKUP($A24,BASIC_TAB!$C$11:$AU$151,9,0)=""),"",IF(VLOOKUP($A24,BASIC_TAB!$C$11:$AU$151,35,0)="*",0,VLOOKUP($A24,BASIC_TAB!$C$11:$AU$151,35,0)))</f>
        <v/>
      </c>
      <c r="P24" s="111" t="str">
        <f>IF(AND(VLOOKUP($A24,BASIC_TAB!$C$11:$AU$151,8,0)="",VLOOKUP($A24,BASIC_TAB!$C$11:$AU$151,9,0)=""),"",IF(VLOOKUP($A24,BASIC_TAB!$C$11:$AU$151,36,0)="*",0,VLOOKUP($A24,BASIC_TAB!$C$11:$AU$151,36,0)))</f>
        <v/>
      </c>
      <c r="Q24" s="111" t="str">
        <f>IF(AND(VLOOKUP($A24,BASIC_TAB!$C$11:$AU$151,8,0)="",VLOOKUP($A24,BASIC_TAB!$C$11:$AU$151,9,0)=""),"",IF(VLOOKUP($A24,BASIC_TAB!$C$11:$AU$151,37,0)="*",0,VLOOKUP($A24,BASIC_TAB!$C$11:$AU$151,37,0)))</f>
        <v/>
      </c>
      <c r="R24" s="111" t="str">
        <f>IF(AND(VLOOKUP($A24,BASIC_TAB!$C$11:$AU$151,8,0)="",VLOOKUP($A24,BASIC_TAB!$C$11:$AU$151,9,0)=""),"",IF(VLOOKUP($A24,BASIC_TAB!$C$11:$AU$151,38,0)="*",0,VLOOKUP($A24,BASIC_TAB!$C$11:$AU$151,38,0)))</f>
        <v/>
      </c>
      <c r="S24" s="114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4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4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4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0" t="e">
        <f t="shared" si="5"/>
        <v>#N/A</v>
      </c>
      <c r="X24" s="110" t="e">
        <f t="shared" si="6"/>
        <v>#N/A</v>
      </c>
      <c r="Y24" s="110" t="e">
        <f t="shared" si="7"/>
        <v>#N/A</v>
      </c>
      <c r="Z24" s="110" t="e">
        <f t="shared" si="8"/>
        <v>#N/A</v>
      </c>
      <c r="AA24" s="113">
        <f t="shared" si="9"/>
        <v>0</v>
      </c>
      <c r="AB24" s="113">
        <f t="shared" si="10"/>
        <v>0</v>
      </c>
      <c r="AC24" s="113">
        <f t="shared" si="11"/>
        <v>0</v>
      </c>
      <c r="AD24" s="113">
        <f t="shared" si="12"/>
        <v>0</v>
      </c>
      <c r="AE24" s="113">
        <f t="shared" si="13"/>
        <v>0</v>
      </c>
      <c r="AF24" s="113">
        <f t="shared" si="14"/>
        <v>0</v>
      </c>
      <c r="AG24" s="113">
        <f t="shared" si="15"/>
        <v>0</v>
      </c>
      <c r="AH24" s="113">
        <f t="shared" si="16"/>
        <v>0</v>
      </c>
      <c r="AI24" s="113">
        <f t="shared" si="17"/>
        <v>0</v>
      </c>
      <c r="AJ24" s="113">
        <f t="shared" si="18"/>
        <v>0</v>
      </c>
      <c r="AK24" s="113">
        <f t="shared" si="19"/>
        <v>0</v>
      </c>
      <c r="AL24" s="113">
        <f t="shared" si="20"/>
        <v>0</v>
      </c>
      <c r="AM24" s="113">
        <f t="shared" si="21"/>
        <v>0</v>
      </c>
      <c r="AN24" s="113">
        <f t="shared" si="22"/>
        <v>0</v>
      </c>
      <c r="AO24" s="113">
        <f t="shared" si="23"/>
        <v>0</v>
      </c>
      <c r="AP24" s="113">
        <f t="shared" si="24"/>
        <v>0</v>
      </c>
      <c r="AQ24" s="113">
        <f t="shared" si="25"/>
        <v>0</v>
      </c>
      <c r="AR24" s="113">
        <f t="shared" si="26"/>
        <v>0</v>
      </c>
      <c r="AS24" s="113">
        <f t="shared" si="27"/>
        <v>0</v>
      </c>
      <c r="AT24" s="113">
        <f t="shared" si="28"/>
        <v>0</v>
      </c>
      <c r="AU24" s="113">
        <f t="shared" si="29"/>
        <v>0</v>
      </c>
      <c r="AV24" s="113">
        <f t="shared" si="30"/>
        <v>0</v>
      </c>
      <c r="AW24" s="113">
        <f t="shared" si="31"/>
        <v>0</v>
      </c>
      <c r="AX24" s="113">
        <f t="shared" si="32"/>
        <v>0</v>
      </c>
      <c r="AY24" s="113">
        <f t="shared" si="33"/>
        <v>0</v>
      </c>
      <c r="AZ24" s="113">
        <f t="shared" si="34"/>
        <v>0</v>
      </c>
      <c r="BA24" s="113">
        <f t="shared" si="35"/>
        <v>0</v>
      </c>
      <c r="BB24" s="113">
        <f t="shared" si="36"/>
        <v>0</v>
      </c>
      <c r="BC24" s="113">
        <f t="shared" si="37"/>
        <v>0</v>
      </c>
      <c r="BD24" s="113">
        <f t="shared" si="38"/>
        <v>0</v>
      </c>
      <c r="BE24" s="113">
        <f t="shared" si="39"/>
        <v>0</v>
      </c>
      <c r="BF24" s="113">
        <f t="shared" si="40"/>
        <v>0</v>
      </c>
      <c r="BG24" s="113">
        <f t="shared" si="41"/>
        <v>0</v>
      </c>
      <c r="BH24" s="113">
        <f t="shared" si="42"/>
        <v>0</v>
      </c>
      <c r="BI24" s="113">
        <f t="shared" si="43"/>
        <v>0</v>
      </c>
      <c r="BJ24" s="113">
        <f t="shared" si="44"/>
        <v>0</v>
      </c>
      <c r="BK24" s="113">
        <f t="shared" si="45"/>
        <v>0</v>
      </c>
      <c r="BL24" s="113">
        <f t="shared" si="46"/>
        <v>0</v>
      </c>
      <c r="BM24" s="113">
        <f t="shared" si="47"/>
        <v>0</v>
      </c>
      <c r="BN24" s="113">
        <f t="shared" si="48"/>
        <v>0</v>
      </c>
      <c r="BO24" s="113">
        <f t="shared" si="49"/>
        <v>0</v>
      </c>
      <c r="BP24" s="113">
        <f t="shared" si="50"/>
        <v>0</v>
      </c>
      <c r="BQ24" s="113">
        <f t="shared" si="51"/>
        <v>0</v>
      </c>
      <c r="BR24" s="113">
        <f t="shared" si="52"/>
        <v>0</v>
      </c>
      <c r="BS24" s="113">
        <f t="shared" si="53"/>
        <v>0</v>
      </c>
      <c r="BT24" s="113">
        <f t="shared" si="54"/>
        <v>0</v>
      </c>
      <c r="BU24" s="113">
        <f t="shared" si="55"/>
        <v>0</v>
      </c>
      <c r="BV24" s="113">
        <f t="shared" si="56"/>
        <v>0</v>
      </c>
      <c r="BW24" s="113">
        <f t="shared" si="57"/>
        <v>0</v>
      </c>
      <c r="BX24" s="113">
        <f t="shared" si="58"/>
        <v>0</v>
      </c>
      <c r="BY24" s="113">
        <f t="shared" si="59"/>
        <v>0</v>
      </c>
      <c r="BZ24" s="113">
        <f t="shared" si="60"/>
        <v>0</v>
      </c>
      <c r="CA24" s="113">
        <f t="shared" si="61"/>
        <v>0</v>
      </c>
      <c r="CB24" s="113">
        <f t="shared" si="62"/>
        <v>0</v>
      </c>
      <c r="CC24" s="113">
        <f t="shared" si="63"/>
        <v>0</v>
      </c>
      <c r="CD24" s="113">
        <f t="shared" si="64"/>
        <v>0</v>
      </c>
      <c r="CE24" s="113">
        <f t="shared" si="65"/>
        <v>0</v>
      </c>
      <c r="CF24" s="113">
        <f t="shared" si="66"/>
        <v>0</v>
      </c>
      <c r="CG24" s="113">
        <f t="shared" si="67"/>
        <v>0</v>
      </c>
      <c r="CH24" s="113">
        <f t="shared" si="68"/>
        <v>0</v>
      </c>
      <c r="CI24" s="113">
        <f t="shared" si="69"/>
        <v>0</v>
      </c>
      <c r="CJ24" s="113">
        <f t="shared" si="70"/>
        <v>0</v>
      </c>
      <c r="CK24" s="113">
        <f t="shared" si="71"/>
        <v>0</v>
      </c>
      <c r="CL24" s="113">
        <f t="shared" si="72"/>
        <v>0</v>
      </c>
      <c r="CM24" s="113">
        <f t="shared" si="73"/>
        <v>0</v>
      </c>
      <c r="CN24" s="113">
        <f t="shared" si="74"/>
        <v>0</v>
      </c>
      <c r="CO24" s="113">
        <f t="shared" si="75"/>
        <v>0</v>
      </c>
      <c r="CP24" s="113">
        <f t="shared" si="76"/>
        <v>0</v>
      </c>
      <c r="CQ24" s="113">
        <f t="shared" si="77"/>
        <v>0</v>
      </c>
      <c r="CR24" s="113">
        <f t="shared" si="78"/>
        <v>0</v>
      </c>
      <c r="CS24" s="113">
        <f t="shared" si="79"/>
        <v>0</v>
      </c>
      <c r="CT24" s="113">
        <f t="shared" si="80"/>
        <v>0</v>
      </c>
    </row>
    <row r="25" spans="1:98" ht="15" x14ac:dyDescent="0.25">
      <c r="A25" s="110">
        <f>VLOOKUP(LARGE(BASIC_TAB!$B$11:$B$151,ROW(B25)-5),BASIC_TAB!$B$11:$C$151,2,0)</f>
        <v>25</v>
      </c>
      <c r="B25" t="str">
        <f t="shared" si="0"/>
        <v/>
      </c>
      <c r="C25" s="110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0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0" t="str">
        <f>IF(AND(VLOOKUP($A25,BASIC_TAB!$C$11:$AU$151,8,0)="",VLOOKUP($A25,BASIC_TAB!$C$11:$AU$151,9,0)=""),"",VLOOKUP($A25,BASIC_TAB!$C$11:$AU$151,8,0))</f>
        <v/>
      </c>
      <c r="K25" s="110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0" t="str">
        <f>IF(AND(VLOOKUP($A25,BASIC_TAB!$C$11:$AU$151,8,0)="",VLOOKUP($A25,BASIC_TAB!$C$11:$AU$151,9,0)=""),"",VLOOKUP($A25,BASIC_TAB!$C$11:$AU$151,11,0))</f>
        <v/>
      </c>
      <c r="O25" s="111" t="str">
        <f>IF(AND(VLOOKUP($A25,BASIC_TAB!$C$11:$AU$151,8,0)="",VLOOKUP($A25,BASIC_TAB!$C$11:$AU$151,9,0)=""),"",IF(VLOOKUP($A25,BASIC_TAB!$C$11:$AU$151,35,0)="*",0,VLOOKUP($A25,BASIC_TAB!$C$11:$AU$151,35,0)))</f>
        <v/>
      </c>
      <c r="P25" s="111" t="str">
        <f>IF(AND(VLOOKUP($A25,BASIC_TAB!$C$11:$AU$151,8,0)="",VLOOKUP($A25,BASIC_TAB!$C$11:$AU$151,9,0)=""),"",IF(VLOOKUP($A25,BASIC_TAB!$C$11:$AU$151,36,0)="*",0,VLOOKUP($A25,BASIC_TAB!$C$11:$AU$151,36,0)))</f>
        <v/>
      </c>
      <c r="Q25" s="111" t="str">
        <f>IF(AND(VLOOKUP($A25,BASIC_TAB!$C$11:$AU$151,8,0)="",VLOOKUP($A25,BASIC_TAB!$C$11:$AU$151,9,0)=""),"",IF(VLOOKUP($A25,BASIC_TAB!$C$11:$AU$151,37,0)="*",0,VLOOKUP($A25,BASIC_TAB!$C$11:$AU$151,37,0)))</f>
        <v/>
      </c>
      <c r="R25" s="111" t="str">
        <f>IF(AND(VLOOKUP($A25,BASIC_TAB!$C$11:$AU$151,8,0)="",VLOOKUP($A25,BASIC_TAB!$C$11:$AU$151,9,0)=""),"",IF(VLOOKUP($A25,BASIC_TAB!$C$11:$AU$151,38,0)="*",0,VLOOKUP($A25,BASIC_TAB!$C$11:$AU$151,38,0)))</f>
        <v/>
      </c>
      <c r="S25" s="114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4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4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4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0" t="e">
        <f t="shared" si="5"/>
        <v>#N/A</v>
      </c>
      <c r="X25" s="110" t="e">
        <f t="shared" si="6"/>
        <v>#N/A</v>
      </c>
      <c r="Y25" s="110" t="e">
        <f t="shared" si="7"/>
        <v>#N/A</v>
      </c>
      <c r="Z25" s="110" t="e">
        <f t="shared" si="8"/>
        <v>#N/A</v>
      </c>
      <c r="AA25" s="113">
        <f t="shared" si="9"/>
        <v>0</v>
      </c>
      <c r="AB25" s="113">
        <f t="shared" si="10"/>
        <v>0</v>
      </c>
      <c r="AC25" s="113">
        <f t="shared" si="11"/>
        <v>0</v>
      </c>
      <c r="AD25" s="113">
        <f t="shared" si="12"/>
        <v>0</v>
      </c>
      <c r="AE25" s="113">
        <f t="shared" si="13"/>
        <v>0</v>
      </c>
      <c r="AF25" s="113">
        <f t="shared" si="14"/>
        <v>0</v>
      </c>
      <c r="AG25" s="113">
        <f t="shared" si="15"/>
        <v>0</v>
      </c>
      <c r="AH25" s="113">
        <f t="shared" si="16"/>
        <v>0</v>
      </c>
      <c r="AI25" s="113">
        <f t="shared" si="17"/>
        <v>0</v>
      </c>
      <c r="AJ25" s="113">
        <f t="shared" si="18"/>
        <v>0</v>
      </c>
      <c r="AK25" s="113">
        <f t="shared" si="19"/>
        <v>0</v>
      </c>
      <c r="AL25" s="113">
        <f t="shared" si="20"/>
        <v>0</v>
      </c>
      <c r="AM25" s="113">
        <f t="shared" si="21"/>
        <v>0</v>
      </c>
      <c r="AN25" s="113">
        <f t="shared" si="22"/>
        <v>0</v>
      </c>
      <c r="AO25" s="113">
        <f t="shared" si="23"/>
        <v>0</v>
      </c>
      <c r="AP25" s="113">
        <f t="shared" si="24"/>
        <v>0</v>
      </c>
      <c r="AQ25" s="113">
        <f t="shared" si="25"/>
        <v>0</v>
      </c>
      <c r="AR25" s="113">
        <f t="shared" si="26"/>
        <v>0</v>
      </c>
      <c r="AS25" s="113">
        <f t="shared" si="27"/>
        <v>0</v>
      </c>
      <c r="AT25" s="113">
        <f t="shared" si="28"/>
        <v>0</v>
      </c>
      <c r="AU25" s="113">
        <f t="shared" si="29"/>
        <v>0</v>
      </c>
      <c r="AV25" s="113">
        <f t="shared" si="30"/>
        <v>0</v>
      </c>
      <c r="AW25" s="113">
        <f t="shared" si="31"/>
        <v>0</v>
      </c>
      <c r="AX25" s="113">
        <f t="shared" si="32"/>
        <v>0</v>
      </c>
      <c r="AY25" s="113">
        <f t="shared" si="33"/>
        <v>0</v>
      </c>
      <c r="AZ25" s="113">
        <f t="shared" si="34"/>
        <v>0</v>
      </c>
      <c r="BA25" s="113">
        <f t="shared" si="35"/>
        <v>0</v>
      </c>
      <c r="BB25" s="113">
        <f t="shared" si="36"/>
        <v>0</v>
      </c>
      <c r="BC25" s="113">
        <f t="shared" si="37"/>
        <v>0</v>
      </c>
      <c r="BD25" s="113">
        <f t="shared" si="38"/>
        <v>0</v>
      </c>
      <c r="BE25" s="113">
        <f t="shared" si="39"/>
        <v>0</v>
      </c>
      <c r="BF25" s="113">
        <f t="shared" si="40"/>
        <v>0</v>
      </c>
      <c r="BG25" s="113">
        <f t="shared" si="41"/>
        <v>0</v>
      </c>
      <c r="BH25" s="113">
        <f t="shared" si="42"/>
        <v>0</v>
      </c>
      <c r="BI25" s="113">
        <f t="shared" si="43"/>
        <v>0</v>
      </c>
      <c r="BJ25" s="113">
        <f t="shared" si="44"/>
        <v>0</v>
      </c>
      <c r="BK25" s="113">
        <f t="shared" si="45"/>
        <v>0</v>
      </c>
      <c r="BL25" s="113">
        <f t="shared" si="46"/>
        <v>0</v>
      </c>
      <c r="BM25" s="113">
        <f t="shared" si="47"/>
        <v>0</v>
      </c>
      <c r="BN25" s="113">
        <f t="shared" si="48"/>
        <v>0</v>
      </c>
      <c r="BO25" s="113">
        <f t="shared" si="49"/>
        <v>0</v>
      </c>
      <c r="BP25" s="113">
        <f t="shared" si="50"/>
        <v>0</v>
      </c>
      <c r="BQ25" s="113">
        <f t="shared" si="51"/>
        <v>0</v>
      </c>
      <c r="BR25" s="113">
        <f t="shared" si="52"/>
        <v>0</v>
      </c>
      <c r="BS25" s="113">
        <f t="shared" si="53"/>
        <v>0</v>
      </c>
      <c r="BT25" s="113">
        <f t="shared" si="54"/>
        <v>0</v>
      </c>
      <c r="BU25" s="113">
        <f t="shared" si="55"/>
        <v>0</v>
      </c>
      <c r="BV25" s="113">
        <f t="shared" si="56"/>
        <v>0</v>
      </c>
      <c r="BW25" s="113">
        <f t="shared" si="57"/>
        <v>0</v>
      </c>
      <c r="BX25" s="113">
        <f t="shared" si="58"/>
        <v>0</v>
      </c>
      <c r="BY25" s="113">
        <f t="shared" si="59"/>
        <v>0</v>
      </c>
      <c r="BZ25" s="113">
        <f t="shared" si="60"/>
        <v>0</v>
      </c>
      <c r="CA25" s="113">
        <f t="shared" si="61"/>
        <v>0</v>
      </c>
      <c r="CB25" s="113">
        <f t="shared" si="62"/>
        <v>0</v>
      </c>
      <c r="CC25" s="113">
        <f t="shared" si="63"/>
        <v>0</v>
      </c>
      <c r="CD25" s="113">
        <f t="shared" si="64"/>
        <v>0</v>
      </c>
      <c r="CE25" s="113">
        <f t="shared" si="65"/>
        <v>0</v>
      </c>
      <c r="CF25" s="113">
        <f t="shared" si="66"/>
        <v>0</v>
      </c>
      <c r="CG25" s="113">
        <f t="shared" si="67"/>
        <v>0</v>
      </c>
      <c r="CH25" s="113">
        <f t="shared" si="68"/>
        <v>0</v>
      </c>
      <c r="CI25" s="113">
        <f t="shared" si="69"/>
        <v>0</v>
      </c>
      <c r="CJ25" s="113">
        <f t="shared" si="70"/>
        <v>0</v>
      </c>
      <c r="CK25" s="113">
        <f t="shared" si="71"/>
        <v>0</v>
      </c>
      <c r="CL25" s="113">
        <f t="shared" si="72"/>
        <v>0</v>
      </c>
      <c r="CM25" s="113">
        <f t="shared" si="73"/>
        <v>0</v>
      </c>
      <c r="CN25" s="113">
        <f t="shared" si="74"/>
        <v>0</v>
      </c>
      <c r="CO25" s="113">
        <f t="shared" si="75"/>
        <v>0</v>
      </c>
      <c r="CP25" s="113">
        <f t="shared" si="76"/>
        <v>0</v>
      </c>
      <c r="CQ25" s="113">
        <f t="shared" si="77"/>
        <v>0</v>
      </c>
      <c r="CR25" s="113">
        <f t="shared" si="78"/>
        <v>0</v>
      </c>
      <c r="CS25" s="113">
        <f t="shared" si="79"/>
        <v>0</v>
      </c>
      <c r="CT25" s="113">
        <f t="shared" si="80"/>
        <v>0</v>
      </c>
    </row>
    <row r="26" spans="1:98" ht="15" x14ac:dyDescent="0.25">
      <c r="A26" s="110">
        <f>VLOOKUP(LARGE(BASIC_TAB!$B$11:$B$151,ROW(B26)-5),BASIC_TAB!$B$11:$C$151,2,0)</f>
        <v>26</v>
      </c>
      <c r="B26" t="str">
        <f t="shared" si="0"/>
        <v/>
      </c>
      <c r="C26" s="110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0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0" t="str">
        <f>IF(AND(VLOOKUP($A26,BASIC_TAB!$C$11:$AU$151,8,0)="",VLOOKUP($A26,BASIC_TAB!$C$11:$AU$151,9,0)=""),"",VLOOKUP($A26,BASIC_TAB!$C$11:$AU$151,8,0))</f>
        <v/>
      </c>
      <c r="K26" s="110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0" t="str">
        <f>IF(AND(VLOOKUP($A26,BASIC_TAB!$C$11:$AU$151,8,0)="",VLOOKUP($A26,BASIC_TAB!$C$11:$AU$151,9,0)=""),"",VLOOKUP($A26,BASIC_TAB!$C$11:$AU$151,11,0))</f>
        <v/>
      </c>
      <c r="O26" s="111" t="str">
        <f>IF(AND(VLOOKUP($A26,BASIC_TAB!$C$11:$AU$151,8,0)="",VLOOKUP($A26,BASIC_TAB!$C$11:$AU$151,9,0)=""),"",IF(VLOOKUP($A26,BASIC_TAB!$C$11:$AU$151,35,0)="*",0,VLOOKUP($A26,BASIC_TAB!$C$11:$AU$151,35,0)))</f>
        <v/>
      </c>
      <c r="P26" s="111" t="str">
        <f>IF(AND(VLOOKUP($A26,BASIC_TAB!$C$11:$AU$151,8,0)="",VLOOKUP($A26,BASIC_TAB!$C$11:$AU$151,9,0)=""),"",IF(VLOOKUP($A26,BASIC_TAB!$C$11:$AU$151,36,0)="*",0,VLOOKUP($A26,BASIC_TAB!$C$11:$AU$151,36,0)))</f>
        <v/>
      </c>
      <c r="Q26" s="111" t="str">
        <f>IF(AND(VLOOKUP($A26,BASIC_TAB!$C$11:$AU$151,8,0)="",VLOOKUP($A26,BASIC_TAB!$C$11:$AU$151,9,0)=""),"",IF(VLOOKUP($A26,BASIC_TAB!$C$11:$AU$151,37,0)="*",0,VLOOKUP($A26,BASIC_TAB!$C$11:$AU$151,37,0)))</f>
        <v/>
      </c>
      <c r="R26" s="111" t="str">
        <f>IF(AND(VLOOKUP($A26,BASIC_TAB!$C$11:$AU$151,8,0)="",VLOOKUP($A26,BASIC_TAB!$C$11:$AU$151,9,0)=""),"",IF(VLOOKUP($A26,BASIC_TAB!$C$11:$AU$151,38,0)="*",0,VLOOKUP($A26,BASIC_TAB!$C$11:$AU$151,38,0)))</f>
        <v/>
      </c>
      <c r="S26" s="114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4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4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4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0" t="e">
        <f t="shared" si="5"/>
        <v>#N/A</v>
      </c>
      <c r="X26" s="110" t="e">
        <f t="shared" si="6"/>
        <v>#N/A</v>
      </c>
      <c r="Y26" s="110" t="e">
        <f t="shared" si="7"/>
        <v>#N/A</v>
      </c>
      <c r="Z26" s="110" t="e">
        <f t="shared" si="8"/>
        <v>#N/A</v>
      </c>
      <c r="AA26" s="113">
        <f t="shared" si="9"/>
        <v>0</v>
      </c>
      <c r="AB26" s="113">
        <f t="shared" si="10"/>
        <v>0</v>
      </c>
      <c r="AC26" s="113">
        <f t="shared" si="11"/>
        <v>0</v>
      </c>
      <c r="AD26" s="113">
        <f t="shared" si="12"/>
        <v>0</v>
      </c>
      <c r="AE26" s="113">
        <f t="shared" si="13"/>
        <v>0</v>
      </c>
      <c r="AF26" s="113">
        <f t="shared" si="14"/>
        <v>0</v>
      </c>
      <c r="AG26" s="113">
        <f t="shared" si="15"/>
        <v>0</v>
      </c>
      <c r="AH26" s="113">
        <f t="shared" si="16"/>
        <v>0</v>
      </c>
      <c r="AI26" s="113">
        <f t="shared" si="17"/>
        <v>0</v>
      </c>
      <c r="AJ26" s="113">
        <f t="shared" si="18"/>
        <v>0</v>
      </c>
      <c r="AK26" s="113">
        <f t="shared" si="19"/>
        <v>0</v>
      </c>
      <c r="AL26" s="113">
        <f t="shared" si="20"/>
        <v>0</v>
      </c>
      <c r="AM26" s="113">
        <f t="shared" si="21"/>
        <v>0</v>
      </c>
      <c r="AN26" s="113">
        <f t="shared" si="22"/>
        <v>0</v>
      </c>
      <c r="AO26" s="113">
        <f t="shared" si="23"/>
        <v>0</v>
      </c>
      <c r="AP26" s="113">
        <f t="shared" si="24"/>
        <v>0</v>
      </c>
      <c r="AQ26" s="113">
        <f t="shared" si="25"/>
        <v>0</v>
      </c>
      <c r="AR26" s="113">
        <f t="shared" si="26"/>
        <v>0</v>
      </c>
      <c r="AS26" s="113">
        <f t="shared" si="27"/>
        <v>0</v>
      </c>
      <c r="AT26" s="113">
        <f t="shared" si="28"/>
        <v>0</v>
      </c>
      <c r="AU26" s="113">
        <f t="shared" si="29"/>
        <v>0</v>
      </c>
      <c r="AV26" s="113">
        <f t="shared" si="30"/>
        <v>0</v>
      </c>
      <c r="AW26" s="113">
        <f t="shared" si="31"/>
        <v>0</v>
      </c>
      <c r="AX26" s="113">
        <f t="shared" si="32"/>
        <v>0</v>
      </c>
      <c r="AY26" s="113">
        <f t="shared" si="33"/>
        <v>0</v>
      </c>
      <c r="AZ26" s="113">
        <f t="shared" si="34"/>
        <v>0</v>
      </c>
      <c r="BA26" s="113">
        <f t="shared" si="35"/>
        <v>0</v>
      </c>
      <c r="BB26" s="113">
        <f t="shared" si="36"/>
        <v>0</v>
      </c>
      <c r="BC26" s="113">
        <f t="shared" si="37"/>
        <v>0</v>
      </c>
      <c r="BD26" s="113">
        <f t="shared" si="38"/>
        <v>0</v>
      </c>
      <c r="BE26" s="113">
        <f t="shared" si="39"/>
        <v>0</v>
      </c>
      <c r="BF26" s="113">
        <f t="shared" si="40"/>
        <v>0</v>
      </c>
      <c r="BG26" s="113">
        <f t="shared" si="41"/>
        <v>0</v>
      </c>
      <c r="BH26" s="113">
        <f t="shared" si="42"/>
        <v>0</v>
      </c>
      <c r="BI26" s="113">
        <f t="shared" si="43"/>
        <v>0</v>
      </c>
      <c r="BJ26" s="113">
        <f t="shared" si="44"/>
        <v>0</v>
      </c>
      <c r="BK26" s="113">
        <f t="shared" si="45"/>
        <v>0</v>
      </c>
      <c r="BL26" s="113">
        <f t="shared" si="46"/>
        <v>0</v>
      </c>
      <c r="BM26" s="113">
        <f t="shared" si="47"/>
        <v>0</v>
      </c>
      <c r="BN26" s="113">
        <f t="shared" si="48"/>
        <v>0</v>
      </c>
      <c r="BO26" s="113">
        <f t="shared" si="49"/>
        <v>0</v>
      </c>
      <c r="BP26" s="113">
        <f t="shared" si="50"/>
        <v>0</v>
      </c>
      <c r="BQ26" s="113">
        <f t="shared" si="51"/>
        <v>0</v>
      </c>
      <c r="BR26" s="113">
        <f t="shared" si="52"/>
        <v>0</v>
      </c>
      <c r="BS26" s="113">
        <f t="shared" si="53"/>
        <v>0</v>
      </c>
      <c r="BT26" s="113">
        <f t="shared" si="54"/>
        <v>0</v>
      </c>
      <c r="BU26" s="113">
        <f t="shared" si="55"/>
        <v>0</v>
      </c>
      <c r="BV26" s="113">
        <f t="shared" si="56"/>
        <v>0</v>
      </c>
      <c r="BW26" s="113">
        <f t="shared" si="57"/>
        <v>0</v>
      </c>
      <c r="BX26" s="113">
        <f t="shared" si="58"/>
        <v>0</v>
      </c>
      <c r="BY26" s="113">
        <f t="shared" si="59"/>
        <v>0</v>
      </c>
      <c r="BZ26" s="113">
        <f t="shared" si="60"/>
        <v>0</v>
      </c>
      <c r="CA26" s="113">
        <f t="shared" si="61"/>
        <v>0</v>
      </c>
      <c r="CB26" s="113">
        <f t="shared" si="62"/>
        <v>0</v>
      </c>
      <c r="CC26" s="113">
        <f t="shared" si="63"/>
        <v>0</v>
      </c>
      <c r="CD26" s="113">
        <f t="shared" si="64"/>
        <v>0</v>
      </c>
      <c r="CE26" s="113">
        <f t="shared" si="65"/>
        <v>0</v>
      </c>
      <c r="CF26" s="113">
        <f t="shared" si="66"/>
        <v>0</v>
      </c>
      <c r="CG26" s="113">
        <f t="shared" si="67"/>
        <v>0</v>
      </c>
      <c r="CH26" s="113">
        <f t="shared" si="68"/>
        <v>0</v>
      </c>
      <c r="CI26" s="113">
        <f t="shared" si="69"/>
        <v>0</v>
      </c>
      <c r="CJ26" s="113">
        <f t="shared" si="70"/>
        <v>0</v>
      </c>
      <c r="CK26" s="113">
        <f t="shared" si="71"/>
        <v>0</v>
      </c>
      <c r="CL26" s="113">
        <f t="shared" si="72"/>
        <v>0</v>
      </c>
      <c r="CM26" s="113">
        <f t="shared" si="73"/>
        <v>0</v>
      </c>
      <c r="CN26" s="113">
        <f t="shared" si="74"/>
        <v>0</v>
      </c>
      <c r="CO26" s="113">
        <f t="shared" si="75"/>
        <v>0</v>
      </c>
      <c r="CP26" s="113">
        <f t="shared" si="76"/>
        <v>0</v>
      </c>
      <c r="CQ26" s="113">
        <f t="shared" si="77"/>
        <v>0</v>
      </c>
      <c r="CR26" s="113">
        <f t="shared" si="78"/>
        <v>0</v>
      </c>
      <c r="CS26" s="113">
        <f t="shared" si="79"/>
        <v>0</v>
      </c>
      <c r="CT26" s="113">
        <f t="shared" si="80"/>
        <v>0</v>
      </c>
    </row>
    <row r="27" spans="1:98" ht="15" x14ac:dyDescent="0.25">
      <c r="A27" s="110">
        <f>VLOOKUP(LARGE(BASIC_TAB!$B$11:$B$151,ROW(B27)-5),BASIC_TAB!$B$11:$C$151,2,0)</f>
        <v>27</v>
      </c>
      <c r="B27" t="str">
        <f t="shared" si="0"/>
        <v/>
      </c>
      <c r="C27" s="110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0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0" t="str">
        <f>IF(AND(VLOOKUP($A27,BASIC_TAB!$C$11:$AU$151,8,0)="",VLOOKUP($A27,BASIC_TAB!$C$11:$AU$151,9,0)=""),"",VLOOKUP($A27,BASIC_TAB!$C$11:$AU$151,8,0))</f>
        <v/>
      </c>
      <c r="K27" s="110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0" t="str">
        <f>IF(AND(VLOOKUP($A27,BASIC_TAB!$C$11:$AU$151,8,0)="",VLOOKUP($A27,BASIC_TAB!$C$11:$AU$151,9,0)=""),"",VLOOKUP($A27,BASIC_TAB!$C$11:$AU$151,11,0))</f>
        <v/>
      </c>
      <c r="O27" s="111" t="str">
        <f>IF(AND(VLOOKUP($A27,BASIC_TAB!$C$11:$AU$151,8,0)="",VLOOKUP($A27,BASIC_TAB!$C$11:$AU$151,9,0)=""),"",IF(VLOOKUP($A27,BASIC_TAB!$C$11:$AU$151,35,0)="*",0,VLOOKUP($A27,BASIC_TAB!$C$11:$AU$151,35,0)))</f>
        <v/>
      </c>
      <c r="P27" s="111" t="str">
        <f>IF(AND(VLOOKUP($A27,BASIC_TAB!$C$11:$AU$151,8,0)="",VLOOKUP($A27,BASIC_TAB!$C$11:$AU$151,9,0)=""),"",IF(VLOOKUP($A27,BASIC_TAB!$C$11:$AU$151,36,0)="*",0,VLOOKUP($A27,BASIC_TAB!$C$11:$AU$151,36,0)))</f>
        <v/>
      </c>
      <c r="Q27" s="111" t="str">
        <f>IF(AND(VLOOKUP($A27,BASIC_TAB!$C$11:$AU$151,8,0)="",VLOOKUP($A27,BASIC_TAB!$C$11:$AU$151,9,0)=""),"",IF(VLOOKUP($A27,BASIC_TAB!$C$11:$AU$151,37,0)="*",0,VLOOKUP($A27,BASIC_TAB!$C$11:$AU$151,37,0)))</f>
        <v/>
      </c>
      <c r="R27" s="111" t="str">
        <f>IF(AND(VLOOKUP($A27,BASIC_TAB!$C$11:$AU$151,8,0)="",VLOOKUP($A27,BASIC_TAB!$C$11:$AU$151,9,0)=""),"",IF(VLOOKUP($A27,BASIC_TAB!$C$11:$AU$151,38,0)="*",0,VLOOKUP($A27,BASIC_TAB!$C$11:$AU$151,38,0)))</f>
        <v/>
      </c>
      <c r="S27" s="114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4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4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4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0" t="e">
        <f t="shared" si="5"/>
        <v>#N/A</v>
      </c>
      <c r="X27" s="110" t="e">
        <f t="shared" si="6"/>
        <v>#N/A</v>
      </c>
      <c r="Y27" s="110" t="e">
        <f t="shared" si="7"/>
        <v>#N/A</v>
      </c>
      <c r="Z27" s="110" t="e">
        <f t="shared" si="8"/>
        <v>#N/A</v>
      </c>
      <c r="AA27" s="113">
        <f t="shared" si="9"/>
        <v>0</v>
      </c>
      <c r="AB27" s="113">
        <f t="shared" si="10"/>
        <v>0</v>
      </c>
      <c r="AC27" s="113">
        <f t="shared" si="11"/>
        <v>0</v>
      </c>
      <c r="AD27" s="113">
        <f t="shared" si="12"/>
        <v>0</v>
      </c>
      <c r="AE27" s="113">
        <f t="shared" si="13"/>
        <v>0</v>
      </c>
      <c r="AF27" s="113">
        <f t="shared" si="14"/>
        <v>0</v>
      </c>
      <c r="AG27" s="113">
        <f t="shared" si="15"/>
        <v>0</v>
      </c>
      <c r="AH27" s="113">
        <f t="shared" si="16"/>
        <v>0</v>
      </c>
      <c r="AI27" s="113">
        <f t="shared" si="17"/>
        <v>0</v>
      </c>
      <c r="AJ27" s="113">
        <f t="shared" si="18"/>
        <v>0</v>
      </c>
      <c r="AK27" s="113">
        <f t="shared" si="19"/>
        <v>0</v>
      </c>
      <c r="AL27" s="113">
        <f t="shared" si="20"/>
        <v>0</v>
      </c>
      <c r="AM27" s="113">
        <f t="shared" si="21"/>
        <v>0</v>
      </c>
      <c r="AN27" s="113">
        <f t="shared" si="22"/>
        <v>0</v>
      </c>
      <c r="AO27" s="113">
        <f t="shared" si="23"/>
        <v>0</v>
      </c>
      <c r="AP27" s="113">
        <f t="shared" si="24"/>
        <v>0</v>
      </c>
      <c r="AQ27" s="113">
        <f t="shared" si="25"/>
        <v>0</v>
      </c>
      <c r="AR27" s="113">
        <f t="shared" si="26"/>
        <v>0</v>
      </c>
      <c r="AS27" s="113">
        <f t="shared" si="27"/>
        <v>0</v>
      </c>
      <c r="AT27" s="113">
        <f t="shared" si="28"/>
        <v>0</v>
      </c>
      <c r="AU27" s="113">
        <f t="shared" si="29"/>
        <v>0</v>
      </c>
      <c r="AV27" s="113">
        <f t="shared" si="30"/>
        <v>0</v>
      </c>
      <c r="AW27" s="113">
        <f t="shared" si="31"/>
        <v>0</v>
      </c>
      <c r="AX27" s="113">
        <f t="shared" si="32"/>
        <v>0</v>
      </c>
      <c r="AY27" s="113">
        <f t="shared" si="33"/>
        <v>0</v>
      </c>
      <c r="AZ27" s="113">
        <f t="shared" si="34"/>
        <v>0</v>
      </c>
      <c r="BA27" s="113">
        <f t="shared" si="35"/>
        <v>0</v>
      </c>
      <c r="BB27" s="113">
        <f t="shared" si="36"/>
        <v>0</v>
      </c>
      <c r="BC27" s="113">
        <f t="shared" si="37"/>
        <v>0</v>
      </c>
      <c r="BD27" s="113">
        <f t="shared" si="38"/>
        <v>0</v>
      </c>
      <c r="BE27" s="113">
        <f t="shared" si="39"/>
        <v>0</v>
      </c>
      <c r="BF27" s="113">
        <f t="shared" si="40"/>
        <v>0</v>
      </c>
      <c r="BG27" s="113">
        <f t="shared" si="41"/>
        <v>0</v>
      </c>
      <c r="BH27" s="113">
        <f t="shared" si="42"/>
        <v>0</v>
      </c>
      <c r="BI27" s="113">
        <f t="shared" si="43"/>
        <v>0</v>
      </c>
      <c r="BJ27" s="113">
        <f t="shared" si="44"/>
        <v>0</v>
      </c>
      <c r="BK27" s="113">
        <f t="shared" si="45"/>
        <v>0</v>
      </c>
      <c r="BL27" s="113">
        <f t="shared" si="46"/>
        <v>0</v>
      </c>
      <c r="BM27" s="113">
        <f t="shared" si="47"/>
        <v>0</v>
      </c>
      <c r="BN27" s="113">
        <f t="shared" si="48"/>
        <v>0</v>
      </c>
      <c r="BO27" s="113">
        <f t="shared" si="49"/>
        <v>0</v>
      </c>
      <c r="BP27" s="113">
        <f t="shared" si="50"/>
        <v>0</v>
      </c>
      <c r="BQ27" s="113">
        <f t="shared" si="51"/>
        <v>0</v>
      </c>
      <c r="BR27" s="113">
        <f t="shared" si="52"/>
        <v>0</v>
      </c>
      <c r="BS27" s="113">
        <f t="shared" si="53"/>
        <v>0</v>
      </c>
      <c r="BT27" s="113">
        <f t="shared" si="54"/>
        <v>0</v>
      </c>
      <c r="BU27" s="113">
        <f t="shared" si="55"/>
        <v>0</v>
      </c>
      <c r="BV27" s="113">
        <f t="shared" si="56"/>
        <v>0</v>
      </c>
      <c r="BW27" s="113">
        <f t="shared" si="57"/>
        <v>0</v>
      </c>
      <c r="BX27" s="113">
        <f t="shared" si="58"/>
        <v>0</v>
      </c>
      <c r="BY27" s="113">
        <f t="shared" si="59"/>
        <v>0</v>
      </c>
      <c r="BZ27" s="113">
        <f t="shared" si="60"/>
        <v>0</v>
      </c>
      <c r="CA27" s="113">
        <f t="shared" si="61"/>
        <v>0</v>
      </c>
      <c r="CB27" s="113">
        <f t="shared" si="62"/>
        <v>0</v>
      </c>
      <c r="CC27" s="113">
        <f t="shared" si="63"/>
        <v>0</v>
      </c>
      <c r="CD27" s="113">
        <f t="shared" si="64"/>
        <v>0</v>
      </c>
      <c r="CE27" s="113">
        <f t="shared" si="65"/>
        <v>0</v>
      </c>
      <c r="CF27" s="113">
        <f t="shared" si="66"/>
        <v>0</v>
      </c>
      <c r="CG27" s="113">
        <f t="shared" si="67"/>
        <v>0</v>
      </c>
      <c r="CH27" s="113">
        <f t="shared" si="68"/>
        <v>0</v>
      </c>
      <c r="CI27" s="113">
        <f t="shared" si="69"/>
        <v>0</v>
      </c>
      <c r="CJ27" s="113">
        <f t="shared" si="70"/>
        <v>0</v>
      </c>
      <c r="CK27" s="113">
        <f t="shared" si="71"/>
        <v>0</v>
      </c>
      <c r="CL27" s="113">
        <f t="shared" si="72"/>
        <v>0</v>
      </c>
      <c r="CM27" s="113">
        <f t="shared" si="73"/>
        <v>0</v>
      </c>
      <c r="CN27" s="113">
        <f t="shared" si="74"/>
        <v>0</v>
      </c>
      <c r="CO27" s="113">
        <f t="shared" si="75"/>
        <v>0</v>
      </c>
      <c r="CP27" s="113">
        <f t="shared" si="76"/>
        <v>0</v>
      </c>
      <c r="CQ27" s="113">
        <f t="shared" si="77"/>
        <v>0</v>
      </c>
      <c r="CR27" s="113">
        <f t="shared" si="78"/>
        <v>0</v>
      </c>
      <c r="CS27" s="113">
        <f t="shared" si="79"/>
        <v>0</v>
      </c>
      <c r="CT27" s="113">
        <f t="shared" si="80"/>
        <v>0</v>
      </c>
    </row>
    <row r="28" spans="1:98" ht="15" x14ac:dyDescent="0.25">
      <c r="A28" s="110">
        <f>VLOOKUP(LARGE(BASIC_TAB!$B$11:$B$151,ROW(B28)-5),BASIC_TAB!$B$11:$C$151,2,0)</f>
        <v>28</v>
      </c>
      <c r="B28" t="str">
        <f t="shared" si="0"/>
        <v/>
      </c>
      <c r="C28" s="110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0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0" t="str">
        <f>IF(AND(VLOOKUP($A28,BASIC_TAB!$C$11:$AU$151,8,0)="",VLOOKUP($A28,BASIC_TAB!$C$11:$AU$151,9,0)=""),"",VLOOKUP($A28,BASIC_TAB!$C$11:$AU$151,8,0))</f>
        <v/>
      </c>
      <c r="K28" s="110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0" t="str">
        <f>IF(AND(VLOOKUP($A28,BASIC_TAB!$C$11:$AU$151,8,0)="",VLOOKUP($A28,BASIC_TAB!$C$11:$AU$151,9,0)=""),"",VLOOKUP($A28,BASIC_TAB!$C$11:$AU$151,11,0))</f>
        <v/>
      </c>
      <c r="O28" s="111" t="str">
        <f>IF(AND(VLOOKUP($A28,BASIC_TAB!$C$11:$AU$151,8,0)="",VLOOKUP($A28,BASIC_TAB!$C$11:$AU$151,9,0)=""),"",IF(VLOOKUP($A28,BASIC_TAB!$C$11:$AU$151,35,0)="*",0,VLOOKUP($A28,BASIC_TAB!$C$11:$AU$151,35,0)))</f>
        <v/>
      </c>
      <c r="P28" s="111" t="str">
        <f>IF(AND(VLOOKUP($A28,BASIC_TAB!$C$11:$AU$151,8,0)="",VLOOKUP($A28,BASIC_TAB!$C$11:$AU$151,9,0)=""),"",IF(VLOOKUP($A28,BASIC_TAB!$C$11:$AU$151,36,0)="*",0,VLOOKUP($A28,BASIC_TAB!$C$11:$AU$151,36,0)))</f>
        <v/>
      </c>
      <c r="Q28" s="111" t="str">
        <f>IF(AND(VLOOKUP($A28,BASIC_TAB!$C$11:$AU$151,8,0)="",VLOOKUP($A28,BASIC_TAB!$C$11:$AU$151,9,0)=""),"",IF(VLOOKUP($A28,BASIC_TAB!$C$11:$AU$151,37,0)="*",0,VLOOKUP($A28,BASIC_TAB!$C$11:$AU$151,37,0)))</f>
        <v/>
      </c>
      <c r="R28" s="111" t="str">
        <f>IF(AND(VLOOKUP($A28,BASIC_TAB!$C$11:$AU$151,8,0)="",VLOOKUP($A28,BASIC_TAB!$C$11:$AU$151,9,0)=""),"",IF(VLOOKUP($A28,BASIC_TAB!$C$11:$AU$151,38,0)="*",0,VLOOKUP($A28,BASIC_TAB!$C$11:$AU$151,38,0)))</f>
        <v/>
      </c>
      <c r="S28" s="114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4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4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4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0" t="e">
        <f t="shared" si="5"/>
        <v>#N/A</v>
      </c>
      <c r="X28" s="110" t="e">
        <f t="shared" si="6"/>
        <v>#N/A</v>
      </c>
      <c r="Y28" s="110" t="e">
        <f t="shared" si="7"/>
        <v>#N/A</v>
      </c>
      <c r="Z28" s="110" t="e">
        <f t="shared" si="8"/>
        <v>#N/A</v>
      </c>
      <c r="AA28" s="113">
        <f t="shared" si="9"/>
        <v>0</v>
      </c>
      <c r="AB28" s="113">
        <f t="shared" si="10"/>
        <v>0</v>
      </c>
      <c r="AC28" s="113">
        <f t="shared" si="11"/>
        <v>0</v>
      </c>
      <c r="AD28" s="113">
        <f t="shared" si="12"/>
        <v>0</v>
      </c>
      <c r="AE28" s="113">
        <f t="shared" si="13"/>
        <v>0</v>
      </c>
      <c r="AF28" s="113">
        <f t="shared" si="14"/>
        <v>0</v>
      </c>
      <c r="AG28" s="113">
        <f t="shared" si="15"/>
        <v>0</v>
      </c>
      <c r="AH28" s="113">
        <f t="shared" si="16"/>
        <v>0</v>
      </c>
      <c r="AI28" s="113">
        <f t="shared" si="17"/>
        <v>0</v>
      </c>
      <c r="AJ28" s="113">
        <f t="shared" si="18"/>
        <v>0</v>
      </c>
      <c r="AK28" s="113">
        <f t="shared" si="19"/>
        <v>0</v>
      </c>
      <c r="AL28" s="113">
        <f t="shared" si="20"/>
        <v>0</v>
      </c>
      <c r="AM28" s="113">
        <f t="shared" si="21"/>
        <v>0</v>
      </c>
      <c r="AN28" s="113">
        <f t="shared" si="22"/>
        <v>0</v>
      </c>
      <c r="AO28" s="113">
        <f t="shared" si="23"/>
        <v>0</v>
      </c>
      <c r="AP28" s="113">
        <f t="shared" si="24"/>
        <v>0</v>
      </c>
      <c r="AQ28" s="113">
        <f t="shared" si="25"/>
        <v>0</v>
      </c>
      <c r="AR28" s="113">
        <f t="shared" si="26"/>
        <v>0</v>
      </c>
      <c r="AS28" s="113">
        <f t="shared" si="27"/>
        <v>0</v>
      </c>
      <c r="AT28" s="113">
        <f t="shared" si="28"/>
        <v>0</v>
      </c>
      <c r="AU28" s="113">
        <f t="shared" si="29"/>
        <v>0</v>
      </c>
      <c r="AV28" s="113">
        <f t="shared" si="30"/>
        <v>0</v>
      </c>
      <c r="AW28" s="113">
        <f t="shared" si="31"/>
        <v>0</v>
      </c>
      <c r="AX28" s="113">
        <f t="shared" si="32"/>
        <v>0</v>
      </c>
      <c r="AY28" s="113">
        <f t="shared" si="33"/>
        <v>0</v>
      </c>
      <c r="AZ28" s="113">
        <f t="shared" si="34"/>
        <v>0</v>
      </c>
      <c r="BA28" s="113">
        <f t="shared" si="35"/>
        <v>0</v>
      </c>
      <c r="BB28" s="113">
        <f t="shared" si="36"/>
        <v>0</v>
      </c>
      <c r="BC28" s="113">
        <f t="shared" si="37"/>
        <v>0</v>
      </c>
      <c r="BD28" s="113">
        <f t="shared" si="38"/>
        <v>0</v>
      </c>
      <c r="BE28" s="113">
        <f t="shared" si="39"/>
        <v>0</v>
      </c>
      <c r="BF28" s="113">
        <f t="shared" si="40"/>
        <v>0</v>
      </c>
      <c r="BG28" s="113">
        <f t="shared" si="41"/>
        <v>0</v>
      </c>
      <c r="BH28" s="113">
        <f t="shared" si="42"/>
        <v>0</v>
      </c>
      <c r="BI28" s="113">
        <f t="shared" si="43"/>
        <v>0</v>
      </c>
      <c r="BJ28" s="113">
        <f t="shared" si="44"/>
        <v>0</v>
      </c>
      <c r="BK28" s="113">
        <f t="shared" si="45"/>
        <v>0</v>
      </c>
      <c r="BL28" s="113">
        <f t="shared" si="46"/>
        <v>0</v>
      </c>
      <c r="BM28" s="113">
        <f t="shared" si="47"/>
        <v>0</v>
      </c>
      <c r="BN28" s="113">
        <f t="shared" si="48"/>
        <v>0</v>
      </c>
      <c r="BO28" s="113">
        <f t="shared" si="49"/>
        <v>0</v>
      </c>
      <c r="BP28" s="113">
        <f t="shared" si="50"/>
        <v>0</v>
      </c>
      <c r="BQ28" s="113">
        <f t="shared" si="51"/>
        <v>0</v>
      </c>
      <c r="BR28" s="113">
        <f t="shared" si="52"/>
        <v>0</v>
      </c>
      <c r="BS28" s="113">
        <f t="shared" si="53"/>
        <v>0</v>
      </c>
      <c r="BT28" s="113">
        <f t="shared" si="54"/>
        <v>0</v>
      </c>
      <c r="BU28" s="113">
        <f t="shared" si="55"/>
        <v>0</v>
      </c>
      <c r="BV28" s="113">
        <f t="shared" si="56"/>
        <v>0</v>
      </c>
      <c r="BW28" s="113">
        <f t="shared" si="57"/>
        <v>0</v>
      </c>
      <c r="BX28" s="113">
        <f t="shared" si="58"/>
        <v>0</v>
      </c>
      <c r="BY28" s="113">
        <f t="shared" si="59"/>
        <v>0</v>
      </c>
      <c r="BZ28" s="113">
        <f t="shared" si="60"/>
        <v>0</v>
      </c>
      <c r="CA28" s="113">
        <f t="shared" si="61"/>
        <v>0</v>
      </c>
      <c r="CB28" s="113">
        <f t="shared" si="62"/>
        <v>0</v>
      </c>
      <c r="CC28" s="113">
        <f t="shared" si="63"/>
        <v>0</v>
      </c>
      <c r="CD28" s="113">
        <f t="shared" si="64"/>
        <v>0</v>
      </c>
      <c r="CE28" s="113">
        <f t="shared" si="65"/>
        <v>0</v>
      </c>
      <c r="CF28" s="113">
        <f t="shared" si="66"/>
        <v>0</v>
      </c>
      <c r="CG28" s="113">
        <f t="shared" si="67"/>
        <v>0</v>
      </c>
      <c r="CH28" s="113">
        <f t="shared" si="68"/>
        <v>0</v>
      </c>
      <c r="CI28" s="113">
        <f t="shared" si="69"/>
        <v>0</v>
      </c>
      <c r="CJ28" s="113">
        <f t="shared" si="70"/>
        <v>0</v>
      </c>
      <c r="CK28" s="113">
        <f t="shared" si="71"/>
        <v>0</v>
      </c>
      <c r="CL28" s="113">
        <f t="shared" si="72"/>
        <v>0</v>
      </c>
      <c r="CM28" s="113">
        <f t="shared" si="73"/>
        <v>0</v>
      </c>
      <c r="CN28" s="113">
        <f t="shared" si="74"/>
        <v>0</v>
      </c>
      <c r="CO28" s="113">
        <f t="shared" si="75"/>
        <v>0</v>
      </c>
      <c r="CP28" s="113">
        <f t="shared" si="76"/>
        <v>0</v>
      </c>
      <c r="CQ28" s="113">
        <f t="shared" si="77"/>
        <v>0</v>
      </c>
      <c r="CR28" s="113">
        <f t="shared" si="78"/>
        <v>0</v>
      </c>
      <c r="CS28" s="113">
        <f t="shared" si="79"/>
        <v>0</v>
      </c>
      <c r="CT28" s="113">
        <f t="shared" si="80"/>
        <v>0</v>
      </c>
    </row>
    <row r="29" spans="1:98" ht="15" x14ac:dyDescent="0.25">
      <c r="A29" s="110">
        <f>VLOOKUP(LARGE(BASIC_TAB!$B$11:$B$151,ROW(B29)-5),BASIC_TAB!$B$11:$C$151,2,0)</f>
        <v>29</v>
      </c>
      <c r="B29" t="str">
        <f t="shared" si="0"/>
        <v/>
      </c>
      <c r="C29" s="110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0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0" t="str">
        <f>IF(AND(VLOOKUP($A29,BASIC_TAB!$C$11:$AU$151,8,0)="",VLOOKUP($A29,BASIC_TAB!$C$11:$AU$151,9,0)=""),"",VLOOKUP($A29,BASIC_TAB!$C$11:$AU$151,8,0))</f>
        <v/>
      </c>
      <c r="K29" s="110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0" t="str">
        <f>IF(AND(VLOOKUP($A29,BASIC_TAB!$C$11:$AU$151,8,0)="",VLOOKUP($A29,BASIC_TAB!$C$11:$AU$151,9,0)=""),"",VLOOKUP($A29,BASIC_TAB!$C$11:$AU$151,11,0))</f>
        <v/>
      </c>
      <c r="O29" s="111" t="str">
        <f>IF(AND(VLOOKUP($A29,BASIC_TAB!$C$11:$AU$151,8,0)="",VLOOKUP($A29,BASIC_TAB!$C$11:$AU$151,9,0)=""),"",IF(VLOOKUP($A29,BASIC_TAB!$C$11:$AU$151,35,0)="*",0,VLOOKUP($A29,BASIC_TAB!$C$11:$AU$151,35,0)))</f>
        <v/>
      </c>
      <c r="P29" s="111" t="str">
        <f>IF(AND(VLOOKUP($A29,BASIC_TAB!$C$11:$AU$151,8,0)="",VLOOKUP($A29,BASIC_TAB!$C$11:$AU$151,9,0)=""),"",IF(VLOOKUP($A29,BASIC_TAB!$C$11:$AU$151,36,0)="*",0,VLOOKUP($A29,BASIC_TAB!$C$11:$AU$151,36,0)))</f>
        <v/>
      </c>
      <c r="Q29" s="111" t="str">
        <f>IF(AND(VLOOKUP($A29,BASIC_TAB!$C$11:$AU$151,8,0)="",VLOOKUP($A29,BASIC_TAB!$C$11:$AU$151,9,0)=""),"",IF(VLOOKUP($A29,BASIC_TAB!$C$11:$AU$151,37,0)="*",0,VLOOKUP($A29,BASIC_TAB!$C$11:$AU$151,37,0)))</f>
        <v/>
      </c>
      <c r="R29" s="111" t="str">
        <f>IF(AND(VLOOKUP($A29,BASIC_TAB!$C$11:$AU$151,8,0)="",VLOOKUP($A29,BASIC_TAB!$C$11:$AU$151,9,0)=""),"",IF(VLOOKUP($A29,BASIC_TAB!$C$11:$AU$151,38,0)="*",0,VLOOKUP($A29,BASIC_TAB!$C$11:$AU$151,38,0)))</f>
        <v/>
      </c>
      <c r="S29" s="114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4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4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4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0" t="e">
        <f t="shared" si="5"/>
        <v>#N/A</v>
      </c>
      <c r="X29" s="110" t="e">
        <f t="shared" si="6"/>
        <v>#N/A</v>
      </c>
      <c r="Y29" s="110" t="e">
        <f t="shared" si="7"/>
        <v>#N/A</v>
      </c>
      <c r="Z29" s="110" t="e">
        <f t="shared" si="8"/>
        <v>#N/A</v>
      </c>
      <c r="AA29" s="113">
        <f t="shared" si="9"/>
        <v>0</v>
      </c>
      <c r="AB29" s="113">
        <f t="shared" si="10"/>
        <v>0</v>
      </c>
      <c r="AC29" s="113">
        <f t="shared" si="11"/>
        <v>0</v>
      </c>
      <c r="AD29" s="113">
        <f t="shared" si="12"/>
        <v>0</v>
      </c>
      <c r="AE29" s="113">
        <f t="shared" si="13"/>
        <v>0</v>
      </c>
      <c r="AF29" s="113">
        <f t="shared" si="14"/>
        <v>0</v>
      </c>
      <c r="AG29" s="113">
        <f t="shared" si="15"/>
        <v>0</v>
      </c>
      <c r="AH29" s="113">
        <f t="shared" si="16"/>
        <v>0</v>
      </c>
      <c r="AI29" s="113">
        <f t="shared" si="17"/>
        <v>0</v>
      </c>
      <c r="AJ29" s="113">
        <f t="shared" si="18"/>
        <v>0</v>
      </c>
      <c r="AK29" s="113">
        <f t="shared" si="19"/>
        <v>0</v>
      </c>
      <c r="AL29" s="113">
        <f t="shared" si="20"/>
        <v>0</v>
      </c>
      <c r="AM29" s="113">
        <f t="shared" si="21"/>
        <v>0</v>
      </c>
      <c r="AN29" s="113">
        <f t="shared" si="22"/>
        <v>0</v>
      </c>
      <c r="AO29" s="113">
        <f t="shared" si="23"/>
        <v>0</v>
      </c>
      <c r="AP29" s="113">
        <f t="shared" si="24"/>
        <v>0</v>
      </c>
      <c r="AQ29" s="113">
        <f t="shared" si="25"/>
        <v>0</v>
      </c>
      <c r="AR29" s="113">
        <f t="shared" si="26"/>
        <v>0</v>
      </c>
      <c r="AS29" s="113">
        <f t="shared" si="27"/>
        <v>0</v>
      </c>
      <c r="AT29" s="113">
        <f t="shared" si="28"/>
        <v>0</v>
      </c>
      <c r="AU29" s="113">
        <f t="shared" si="29"/>
        <v>0</v>
      </c>
      <c r="AV29" s="113">
        <f t="shared" si="30"/>
        <v>0</v>
      </c>
      <c r="AW29" s="113">
        <f t="shared" si="31"/>
        <v>0</v>
      </c>
      <c r="AX29" s="113">
        <f t="shared" si="32"/>
        <v>0</v>
      </c>
      <c r="AY29" s="113">
        <f t="shared" si="33"/>
        <v>0</v>
      </c>
      <c r="AZ29" s="113">
        <f t="shared" si="34"/>
        <v>0</v>
      </c>
      <c r="BA29" s="113">
        <f t="shared" si="35"/>
        <v>0</v>
      </c>
      <c r="BB29" s="113">
        <f t="shared" si="36"/>
        <v>0</v>
      </c>
      <c r="BC29" s="113">
        <f t="shared" si="37"/>
        <v>0</v>
      </c>
      <c r="BD29" s="113">
        <f t="shared" si="38"/>
        <v>0</v>
      </c>
      <c r="BE29" s="113">
        <f t="shared" si="39"/>
        <v>0</v>
      </c>
      <c r="BF29" s="113">
        <f t="shared" si="40"/>
        <v>0</v>
      </c>
      <c r="BG29" s="113">
        <f t="shared" si="41"/>
        <v>0</v>
      </c>
      <c r="BH29" s="113">
        <f t="shared" si="42"/>
        <v>0</v>
      </c>
      <c r="BI29" s="113">
        <f t="shared" si="43"/>
        <v>0</v>
      </c>
      <c r="BJ29" s="113">
        <f t="shared" si="44"/>
        <v>0</v>
      </c>
      <c r="BK29" s="113">
        <f t="shared" si="45"/>
        <v>0</v>
      </c>
      <c r="BL29" s="113">
        <f t="shared" si="46"/>
        <v>0</v>
      </c>
      <c r="BM29" s="113">
        <f t="shared" si="47"/>
        <v>0</v>
      </c>
      <c r="BN29" s="113">
        <f t="shared" si="48"/>
        <v>0</v>
      </c>
      <c r="BO29" s="113">
        <f t="shared" si="49"/>
        <v>0</v>
      </c>
      <c r="BP29" s="113">
        <f t="shared" si="50"/>
        <v>0</v>
      </c>
      <c r="BQ29" s="113">
        <f t="shared" si="51"/>
        <v>0</v>
      </c>
      <c r="BR29" s="113">
        <f t="shared" si="52"/>
        <v>0</v>
      </c>
      <c r="BS29" s="113">
        <f t="shared" si="53"/>
        <v>0</v>
      </c>
      <c r="BT29" s="113">
        <f t="shared" si="54"/>
        <v>0</v>
      </c>
      <c r="BU29" s="113">
        <f t="shared" si="55"/>
        <v>0</v>
      </c>
      <c r="BV29" s="113">
        <f t="shared" si="56"/>
        <v>0</v>
      </c>
      <c r="BW29" s="113">
        <f t="shared" si="57"/>
        <v>0</v>
      </c>
      <c r="BX29" s="113">
        <f t="shared" si="58"/>
        <v>0</v>
      </c>
      <c r="BY29" s="113">
        <f t="shared" si="59"/>
        <v>0</v>
      </c>
      <c r="BZ29" s="113">
        <f t="shared" si="60"/>
        <v>0</v>
      </c>
      <c r="CA29" s="113">
        <f t="shared" si="61"/>
        <v>0</v>
      </c>
      <c r="CB29" s="113">
        <f t="shared" si="62"/>
        <v>0</v>
      </c>
      <c r="CC29" s="113">
        <f t="shared" si="63"/>
        <v>0</v>
      </c>
      <c r="CD29" s="113">
        <f t="shared" si="64"/>
        <v>0</v>
      </c>
      <c r="CE29" s="113">
        <f t="shared" si="65"/>
        <v>0</v>
      </c>
      <c r="CF29" s="113">
        <f t="shared" si="66"/>
        <v>0</v>
      </c>
      <c r="CG29" s="113">
        <f t="shared" si="67"/>
        <v>0</v>
      </c>
      <c r="CH29" s="113">
        <f t="shared" si="68"/>
        <v>0</v>
      </c>
      <c r="CI29" s="113">
        <f t="shared" si="69"/>
        <v>0</v>
      </c>
      <c r="CJ29" s="113">
        <f t="shared" si="70"/>
        <v>0</v>
      </c>
      <c r="CK29" s="113">
        <f t="shared" si="71"/>
        <v>0</v>
      </c>
      <c r="CL29" s="113">
        <f t="shared" si="72"/>
        <v>0</v>
      </c>
      <c r="CM29" s="113">
        <f t="shared" si="73"/>
        <v>0</v>
      </c>
      <c r="CN29" s="113">
        <f t="shared" si="74"/>
        <v>0</v>
      </c>
      <c r="CO29" s="113">
        <f t="shared" si="75"/>
        <v>0</v>
      </c>
      <c r="CP29" s="113">
        <f t="shared" si="76"/>
        <v>0</v>
      </c>
      <c r="CQ29" s="113">
        <f t="shared" si="77"/>
        <v>0</v>
      </c>
      <c r="CR29" s="113">
        <f t="shared" si="78"/>
        <v>0</v>
      </c>
      <c r="CS29" s="113">
        <f t="shared" si="79"/>
        <v>0</v>
      </c>
      <c r="CT29" s="113">
        <f t="shared" si="80"/>
        <v>0</v>
      </c>
    </row>
    <row r="30" spans="1:98" ht="15" x14ac:dyDescent="0.25">
      <c r="A30" s="110">
        <f>VLOOKUP(LARGE(BASIC_TAB!$B$11:$B$151,ROW(B30)-5),BASIC_TAB!$B$11:$C$151,2,0)</f>
        <v>30</v>
      </c>
      <c r="B30" t="str">
        <f t="shared" si="0"/>
        <v/>
      </c>
      <c r="C30" s="110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0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0" t="str">
        <f>IF(AND(VLOOKUP($A30,BASIC_TAB!$C$11:$AU$151,8,0)="",VLOOKUP($A30,BASIC_TAB!$C$11:$AU$151,9,0)=""),"",VLOOKUP($A30,BASIC_TAB!$C$11:$AU$151,8,0))</f>
        <v/>
      </c>
      <c r="K30" s="110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0" t="str">
        <f>IF(AND(VLOOKUP($A30,BASIC_TAB!$C$11:$AU$151,8,0)="",VLOOKUP($A30,BASIC_TAB!$C$11:$AU$151,9,0)=""),"",VLOOKUP($A30,BASIC_TAB!$C$11:$AU$151,11,0))</f>
        <v/>
      </c>
      <c r="O30" s="111" t="str">
        <f>IF(AND(VLOOKUP($A30,BASIC_TAB!$C$11:$AU$151,8,0)="",VLOOKUP($A30,BASIC_TAB!$C$11:$AU$151,9,0)=""),"",IF(VLOOKUP($A30,BASIC_TAB!$C$11:$AU$151,35,0)="*",0,VLOOKUP($A30,BASIC_TAB!$C$11:$AU$151,35,0)))</f>
        <v/>
      </c>
      <c r="P30" s="111" t="str">
        <f>IF(AND(VLOOKUP($A30,BASIC_TAB!$C$11:$AU$151,8,0)="",VLOOKUP($A30,BASIC_TAB!$C$11:$AU$151,9,0)=""),"",IF(VLOOKUP($A30,BASIC_TAB!$C$11:$AU$151,36,0)="*",0,VLOOKUP($A30,BASIC_TAB!$C$11:$AU$151,36,0)))</f>
        <v/>
      </c>
      <c r="Q30" s="111" t="str">
        <f>IF(AND(VLOOKUP($A30,BASIC_TAB!$C$11:$AU$151,8,0)="",VLOOKUP($A30,BASIC_TAB!$C$11:$AU$151,9,0)=""),"",IF(VLOOKUP($A30,BASIC_TAB!$C$11:$AU$151,37,0)="*",0,VLOOKUP($A30,BASIC_TAB!$C$11:$AU$151,37,0)))</f>
        <v/>
      </c>
      <c r="R30" s="111" t="str">
        <f>IF(AND(VLOOKUP($A30,BASIC_TAB!$C$11:$AU$151,8,0)="",VLOOKUP($A30,BASIC_TAB!$C$11:$AU$151,9,0)=""),"",IF(VLOOKUP($A30,BASIC_TAB!$C$11:$AU$151,38,0)="*",0,VLOOKUP($A30,BASIC_TAB!$C$11:$AU$151,38,0)))</f>
        <v/>
      </c>
      <c r="S30" s="114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4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4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4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0" t="e">
        <f t="shared" si="5"/>
        <v>#N/A</v>
      </c>
      <c r="X30" s="110" t="e">
        <f t="shared" si="6"/>
        <v>#N/A</v>
      </c>
      <c r="Y30" s="110" t="e">
        <f t="shared" si="7"/>
        <v>#N/A</v>
      </c>
      <c r="Z30" s="110" t="e">
        <f t="shared" si="8"/>
        <v>#N/A</v>
      </c>
      <c r="AA30" s="113">
        <f t="shared" si="9"/>
        <v>0</v>
      </c>
      <c r="AB30" s="113">
        <f t="shared" si="10"/>
        <v>0</v>
      </c>
      <c r="AC30" s="113">
        <f t="shared" si="11"/>
        <v>0</v>
      </c>
      <c r="AD30" s="113">
        <f t="shared" si="12"/>
        <v>0</v>
      </c>
      <c r="AE30" s="113">
        <f t="shared" si="13"/>
        <v>0</v>
      </c>
      <c r="AF30" s="113">
        <f t="shared" si="14"/>
        <v>0</v>
      </c>
      <c r="AG30" s="113">
        <f t="shared" si="15"/>
        <v>0</v>
      </c>
      <c r="AH30" s="113">
        <f t="shared" si="16"/>
        <v>0</v>
      </c>
      <c r="AI30" s="113">
        <f t="shared" si="17"/>
        <v>0</v>
      </c>
      <c r="AJ30" s="113">
        <f t="shared" si="18"/>
        <v>0</v>
      </c>
      <c r="AK30" s="113">
        <f t="shared" si="19"/>
        <v>0</v>
      </c>
      <c r="AL30" s="113">
        <f t="shared" si="20"/>
        <v>0</v>
      </c>
      <c r="AM30" s="113">
        <f t="shared" si="21"/>
        <v>0</v>
      </c>
      <c r="AN30" s="113">
        <f t="shared" si="22"/>
        <v>0</v>
      </c>
      <c r="AO30" s="113">
        <f t="shared" si="23"/>
        <v>0</v>
      </c>
      <c r="AP30" s="113">
        <f t="shared" si="24"/>
        <v>0</v>
      </c>
      <c r="AQ30" s="113">
        <f t="shared" si="25"/>
        <v>0</v>
      </c>
      <c r="AR30" s="113">
        <f t="shared" si="26"/>
        <v>0</v>
      </c>
      <c r="AS30" s="113">
        <f t="shared" si="27"/>
        <v>0</v>
      </c>
      <c r="AT30" s="113">
        <f t="shared" si="28"/>
        <v>0</v>
      </c>
      <c r="AU30" s="113">
        <f t="shared" si="29"/>
        <v>0</v>
      </c>
      <c r="AV30" s="113">
        <f t="shared" si="30"/>
        <v>0</v>
      </c>
      <c r="AW30" s="113">
        <f t="shared" si="31"/>
        <v>0</v>
      </c>
      <c r="AX30" s="113">
        <f t="shared" si="32"/>
        <v>0</v>
      </c>
      <c r="AY30" s="113">
        <f t="shared" si="33"/>
        <v>0</v>
      </c>
      <c r="AZ30" s="113">
        <f t="shared" si="34"/>
        <v>0</v>
      </c>
      <c r="BA30" s="113">
        <f t="shared" si="35"/>
        <v>0</v>
      </c>
      <c r="BB30" s="113">
        <f t="shared" si="36"/>
        <v>0</v>
      </c>
      <c r="BC30" s="113">
        <f t="shared" si="37"/>
        <v>0</v>
      </c>
      <c r="BD30" s="113">
        <f t="shared" si="38"/>
        <v>0</v>
      </c>
      <c r="BE30" s="113">
        <f t="shared" si="39"/>
        <v>0</v>
      </c>
      <c r="BF30" s="113">
        <f t="shared" si="40"/>
        <v>0</v>
      </c>
      <c r="BG30" s="113">
        <f t="shared" si="41"/>
        <v>0</v>
      </c>
      <c r="BH30" s="113">
        <f t="shared" si="42"/>
        <v>0</v>
      </c>
      <c r="BI30" s="113">
        <f t="shared" si="43"/>
        <v>0</v>
      </c>
      <c r="BJ30" s="113">
        <f t="shared" si="44"/>
        <v>0</v>
      </c>
      <c r="BK30" s="113">
        <f t="shared" si="45"/>
        <v>0</v>
      </c>
      <c r="BL30" s="113">
        <f t="shared" si="46"/>
        <v>0</v>
      </c>
      <c r="BM30" s="113">
        <f t="shared" si="47"/>
        <v>0</v>
      </c>
      <c r="BN30" s="113">
        <f t="shared" si="48"/>
        <v>0</v>
      </c>
      <c r="BO30" s="113">
        <f t="shared" si="49"/>
        <v>0</v>
      </c>
      <c r="BP30" s="113">
        <f t="shared" si="50"/>
        <v>0</v>
      </c>
      <c r="BQ30" s="113">
        <f t="shared" si="51"/>
        <v>0</v>
      </c>
      <c r="BR30" s="113">
        <f t="shared" si="52"/>
        <v>0</v>
      </c>
      <c r="BS30" s="113">
        <f t="shared" si="53"/>
        <v>0</v>
      </c>
      <c r="BT30" s="113">
        <f t="shared" si="54"/>
        <v>0</v>
      </c>
      <c r="BU30" s="113">
        <f t="shared" si="55"/>
        <v>0</v>
      </c>
      <c r="BV30" s="113">
        <f t="shared" si="56"/>
        <v>0</v>
      </c>
      <c r="BW30" s="113">
        <f t="shared" si="57"/>
        <v>0</v>
      </c>
      <c r="BX30" s="113">
        <f t="shared" si="58"/>
        <v>0</v>
      </c>
      <c r="BY30" s="113">
        <f t="shared" si="59"/>
        <v>0</v>
      </c>
      <c r="BZ30" s="113">
        <f t="shared" si="60"/>
        <v>0</v>
      </c>
      <c r="CA30" s="113">
        <f t="shared" si="61"/>
        <v>0</v>
      </c>
      <c r="CB30" s="113">
        <f t="shared" si="62"/>
        <v>0</v>
      </c>
      <c r="CC30" s="113">
        <f t="shared" si="63"/>
        <v>0</v>
      </c>
      <c r="CD30" s="113">
        <f t="shared" si="64"/>
        <v>0</v>
      </c>
      <c r="CE30" s="113">
        <f t="shared" si="65"/>
        <v>0</v>
      </c>
      <c r="CF30" s="113">
        <f t="shared" si="66"/>
        <v>0</v>
      </c>
      <c r="CG30" s="113">
        <f t="shared" si="67"/>
        <v>0</v>
      </c>
      <c r="CH30" s="113">
        <f t="shared" si="68"/>
        <v>0</v>
      </c>
      <c r="CI30" s="113">
        <f t="shared" si="69"/>
        <v>0</v>
      </c>
      <c r="CJ30" s="113">
        <f t="shared" si="70"/>
        <v>0</v>
      </c>
      <c r="CK30" s="113">
        <f t="shared" si="71"/>
        <v>0</v>
      </c>
      <c r="CL30" s="113">
        <f t="shared" si="72"/>
        <v>0</v>
      </c>
      <c r="CM30" s="113">
        <f t="shared" si="73"/>
        <v>0</v>
      </c>
      <c r="CN30" s="113">
        <f t="shared" si="74"/>
        <v>0</v>
      </c>
      <c r="CO30" s="113">
        <f t="shared" si="75"/>
        <v>0</v>
      </c>
      <c r="CP30" s="113">
        <f t="shared" si="76"/>
        <v>0</v>
      </c>
      <c r="CQ30" s="113">
        <f t="shared" si="77"/>
        <v>0</v>
      </c>
      <c r="CR30" s="113">
        <f t="shared" si="78"/>
        <v>0</v>
      </c>
      <c r="CS30" s="113">
        <f t="shared" si="79"/>
        <v>0</v>
      </c>
      <c r="CT30" s="113">
        <f t="shared" si="80"/>
        <v>0</v>
      </c>
    </row>
    <row r="31" spans="1:98" ht="15" x14ac:dyDescent="0.25">
      <c r="A31" s="110">
        <f>VLOOKUP(LARGE(BASIC_TAB!$B$11:$B$151,ROW(B31)-5),BASIC_TAB!$B$11:$C$151,2,0)</f>
        <v>31</v>
      </c>
      <c r="B31" t="str">
        <f t="shared" si="0"/>
        <v/>
      </c>
      <c r="C31" s="110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0" t="str">
        <f>IF(AND(VLOOKUP($A31,BASIC_TAB!$C$11:$AU$151,8,0)="",VLOOKUP($A31,BASIC_TAB!$C$11:$AU$151,9,0)=""),"",VLOOKUP($A31,BASIC_TAB!$C$11:$AU$151,8,0))</f>
        <v/>
      </c>
      <c r="K31" s="110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0" t="str">
        <f>IF(AND(VLOOKUP($A31,BASIC_TAB!$C$11:$AU$151,8,0)="",VLOOKUP($A31,BASIC_TAB!$C$11:$AU$151,9,0)=""),"",VLOOKUP($A31,BASIC_TAB!$C$11:$AU$151,11,0))</f>
        <v/>
      </c>
      <c r="O31" s="111" t="str">
        <f>IF(AND(VLOOKUP($A31,BASIC_TAB!$C$11:$AU$151,8,0)="",VLOOKUP($A31,BASIC_TAB!$C$11:$AU$151,9,0)=""),"",IF(VLOOKUP($A31,BASIC_TAB!$C$11:$AU$151,35,0)="*",0,VLOOKUP($A31,BASIC_TAB!$C$11:$AU$151,35,0)))</f>
        <v/>
      </c>
      <c r="P31" s="111" t="str">
        <f>IF(AND(VLOOKUP($A31,BASIC_TAB!$C$11:$AU$151,8,0)="",VLOOKUP($A31,BASIC_TAB!$C$11:$AU$151,9,0)=""),"",IF(VLOOKUP($A31,BASIC_TAB!$C$11:$AU$151,36,0)="*",0,VLOOKUP($A31,BASIC_TAB!$C$11:$AU$151,36,0)))</f>
        <v/>
      </c>
      <c r="Q31" s="111" t="str">
        <f>IF(AND(VLOOKUP($A31,BASIC_TAB!$C$11:$AU$151,8,0)="",VLOOKUP($A31,BASIC_TAB!$C$11:$AU$151,9,0)=""),"",IF(VLOOKUP($A31,BASIC_TAB!$C$11:$AU$151,37,0)="*",0,VLOOKUP($A31,BASIC_TAB!$C$11:$AU$151,37,0)))</f>
        <v/>
      </c>
      <c r="R31" s="111" t="str">
        <f>IF(AND(VLOOKUP($A31,BASIC_TAB!$C$11:$AU$151,8,0)="",VLOOKUP($A31,BASIC_TAB!$C$11:$AU$151,9,0)=""),"",IF(VLOOKUP($A31,BASIC_TAB!$C$11:$AU$151,38,0)="*",0,VLOOKUP($A31,BASIC_TAB!$C$11:$AU$151,38,0)))</f>
        <v/>
      </c>
      <c r="S31" s="114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4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4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4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0" t="e">
        <f t="shared" si="5"/>
        <v>#N/A</v>
      </c>
      <c r="X31" s="110" t="e">
        <f t="shared" si="6"/>
        <v>#N/A</v>
      </c>
      <c r="Y31" s="110" t="e">
        <f t="shared" si="7"/>
        <v>#N/A</v>
      </c>
      <c r="Z31" s="110" t="e">
        <f t="shared" si="8"/>
        <v>#N/A</v>
      </c>
      <c r="AA31" s="113">
        <f t="shared" si="9"/>
        <v>0</v>
      </c>
      <c r="AB31" s="113">
        <f t="shared" si="10"/>
        <v>0</v>
      </c>
      <c r="AC31" s="113">
        <f t="shared" si="11"/>
        <v>0</v>
      </c>
      <c r="AD31" s="113">
        <f t="shared" si="12"/>
        <v>0</v>
      </c>
      <c r="AE31" s="113">
        <f t="shared" si="13"/>
        <v>0</v>
      </c>
      <c r="AF31" s="113">
        <f t="shared" si="14"/>
        <v>0</v>
      </c>
      <c r="AG31" s="113">
        <f t="shared" si="15"/>
        <v>0</v>
      </c>
      <c r="AH31" s="113">
        <f t="shared" si="16"/>
        <v>0</v>
      </c>
      <c r="AI31" s="113">
        <f t="shared" si="17"/>
        <v>0</v>
      </c>
      <c r="AJ31" s="113">
        <f t="shared" si="18"/>
        <v>0</v>
      </c>
      <c r="AK31" s="113">
        <f t="shared" si="19"/>
        <v>0</v>
      </c>
      <c r="AL31" s="113">
        <f t="shared" si="20"/>
        <v>0</v>
      </c>
      <c r="AM31" s="113">
        <f t="shared" si="21"/>
        <v>0</v>
      </c>
      <c r="AN31" s="113">
        <f t="shared" si="22"/>
        <v>0</v>
      </c>
      <c r="AO31" s="113">
        <f t="shared" si="23"/>
        <v>0</v>
      </c>
      <c r="AP31" s="113">
        <f t="shared" si="24"/>
        <v>0</v>
      </c>
      <c r="AQ31" s="113">
        <f t="shared" si="25"/>
        <v>0</v>
      </c>
      <c r="AR31" s="113">
        <f t="shared" si="26"/>
        <v>0</v>
      </c>
      <c r="AS31" s="113">
        <f t="shared" si="27"/>
        <v>0</v>
      </c>
      <c r="AT31" s="113">
        <f t="shared" si="28"/>
        <v>0</v>
      </c>
      <c r="AU31" s="113">
        <f t="shared" si="29"/>
        <v>0</v>
      </c>
      <c r="AV31" s="113">
        <f t="shared" si="30"/>
        <v>0</v>
      </c>
      <c r="AW31" s="113">
        <f t="shared" si="31"/>
        <v>0</v>
      </c>
      <c r="AX31" s="113">
        <f t="shared" si="32"/>
        <v>0</v>
      </c>
      <c r="AY31" s="113">
        <f t="shared" si="33"/>
        <v>0</v>
      </c>
      <c r="AZ31" s="113">
        <f t="shared" si="34"/>
        <v>0</v>
      </c>
      <c r="BA31" s="113">
        <f t="shared" si="35"/>
        <v>0</v>
      </c>
      <c r="BB31" s="113">
        <f t="shared" si="36"/>
        <v>0</v>
      </c>
      <c r="BC31" s="113">
        <f t="shared" si="37"/>
        <v>0</v>
      </c>
      <c r="BD31" s="113">
        <f t="shared" si="38"/>
        <v>0</v>
      </c>
      <c r="BE31" s="113">
        <f t="shared" si="39"/>
        <v>0</v>
      </c>
      <c r="BF31" s="113">
        <f t="shared" si="40"/>
        <v>0</v>
      </c>
      <c r="BG31" s="113">
        <f t="shared" si="41"/>
        <v>0</v>
      </c>
      <c r="BH31" s="113">
        <f t="shared" si="42"/>
        <v>0</v>
      </c>
      <c r="BI31" s="113">
        <f t="shared" si="43"/>
        <v>0</v>
      </c>
      <c r="BJ31" s="113">
        <f t="shared" si="44"/>
        <v>0</v>
      </c>
      <c r="BK31" s="113">
        <f t="shared" si="45"/>
        <v>0</v>
      </c>
      <c r="BL31" s="113">
        <f t="shared" si="46"/>
        <v>0</v>
      </c>
      <c r="BM31" s="113">
        <f t="shared" si="47"/>
        <v>0</v>
      </c>
      <c r="BN31" s="113">
        <f t="shared" si="48"/>
        <v>0</v>
      </c>
      <c r="BO31" s="113">
        <f t="shared" si="49"/>
        <v>0</v>
      </c>
      <c r="BP31" s="113">
        <f t="shared" si="50"/>
        <v>0</v>
      </c>
      <c r="BQ31" s="113">
        <f t="shared" si="51"/>
        <v>0</v>
      </c>
      <c r="BR31" s="113">
        <f t="shared" si="52"/>
        <v>0</v>
      </c>
      <c r="BS31" s="113">
        <f t="shared" si="53"/>
        <v>0</v>
      </c>
      <c r="BT31" s="113">
        <f t="shared" si="54"/>
        <v>0</v>
      </c>
      <c r="BU31" s="113">
        <f t="shared" si="55"/>
        <v>0</v>
      </c>
      <c r="BV31" s="113">
        <f t="shared" si="56"/>
        <v>0</v>
      </c>
      <c r="BW31" s="113">
        <f t="shared" si="57"/>
        <v>0</v>
      </c>
      <c r="BX31" s="113">
        <f t="shared" si="58"/>
        <v>0</v>
      </c>
      <c r="BY31" s="113">
        <f t="shared" si="59"/>
        <v>0</v>
      </c>
      <c r="BZ31" s="113">
        <f t="shared" si="60"/>
        <v>0</v>
      </c>
      <c r="CA31" s="113">
        <f t="shared" si="61"/>
        <v>0</v>
      </c>
      <c r="CB31" s="113">
        <f t="shared" si="62"/>
        <v>0</v>
      </c>
      <c r="CC31" s="113">
        <f t="shared" si="63"/>
        <v>0</v>
      </c>
      <c r="CD31" s="113">
        <f t="shared" si="64"/>
        <v>0</v>
      </c>
      <c r="CE31" s="113">
        <f t="shared" si="65"/>
        <v>0</v>
      </c>
      <c r="CF31" s="113">
        <f t="shared" si="66"/>
        <v>0</v>
      </c>
      <c r="CG31" s="113">
        <f t="shared" si="67"/>
        <v>0</v>
      </c>
      <c r="CH31" s="113">
        <f t="shared" si="68"/>
        <v>0</v>
      </c>
      <c r="CI31" s="113">
        <f t="shared" si="69"/>
        <v>0</v>
      </c>
      <c r="CJ31" s="113">
        <f t="shared" si="70"/>
        <v>0</v>
      </c>
      <c r="CK31" s="113">
        <f t="shared" si="71"/>
        <v>0</v>
      </c>
      <c r="CL31" s="113">
        <f t="shared" si="72"/>
        <v>0</v>
      </c>
      <c r="CM31" s="113">
        <f t="shared" si="73"/>
        <v>0</v>
      </c>
      <c r="CN31" s="113">
        <f t="shared" si="74"/>
        <v>0</v>
      </c>
      <c r="CO31" s="113">
        <f t="shared" si="75"/>
        <v>0</v>
      </c>
      <c r="CP31" s="113">
        <f t="shared" si="76"/>
        <v>0</v>
      </c>
      <c r="CQ31" s="113">
        <f t="shared" si="77"/>
        <v>0</v>
      </c>
      <c r="CR31" s="113">
        <f t="shared" si="78"/>
        <v>0</v>
      </c>
      <c r="CS31" s="113">
        <f t="shared" si="79"/>
        <v>0</v>
      </c>
      <c r="CT31" s="113">
        <f t="shared" si="80"/>
        <v>0</v>
      </c>
    </row>
    <row r="32" spans="1:98" ht="15" x14ac:dyDescent="0.25">
      <c r="A32" s="110">
        <f>VLOOKUP(LARGE(BASIC_TAB!$B$11:$B$151,ROW(B32)-5),BASIC_TAB!$B$11:$C$151,2,0)</f>
        <v>32</v>
      </c>
      <c r="B32" t="str">
        <f t="shared" si="0"/>
        <v/>
      </c>
      <c r="C32" s="110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0" t="str">
        <f>IF(AND(VLOOKUP($A32,BASIC_TAB!$C$11:$AU$151,8,0)="",VLOOKUP($A32,BASIC_TAB!$C$11:$AU$151,9,0)=""),"",VLOOKUP($A32,BASIC_TAB!$C$11:$AU$151,8,0))</f>
        <v/>
      </c>
      <c r="K32" s="110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0" t="str">
        <f>IF(AND(VLOOKUP($A32,BASIC_TAB!$C$11:$AU$151,8,0)="",VLOOKUP($A32,BASIC_TAB!$C$11:$AU$151,9,0)=""),"",VLOOKUP($A32,BASIC_TAB!$C$11:$AU$151,11,0))</f>
        <v/>
      </c>
      <c r="O32" s="111" t="str">
        <f>IF(AND(VLOOKUP($A32,BASIC_TAB!$C$11:$AU$151,8,0)="",VLOOKUP($A32,BASIC_TAB!$C$11:$AU$151,9,0)=""),"",IF(VLOOKUP($A32,BASIC_TAB!$C$11:$AU$151,35,0)="*",0,VLOOKUP($A32,BASIC_TAB!$C$11:$AU$151,35,0)))</f>
        <v/>
      </c>
      <c r="P32" s="111" t="str">
        <f>IF(AND(VLOOKUP($A32,BASIC_TAB!$C$11:$AU$151,8,0)="",VLOOKUP($A32,BASIC_TAB!$C$11:$AU$151,9,0)=""),"",IF(VLOOKUP($A32,BASIC_TAB!$C$11:$AU$151,36,0)="*",0,VLOOKUP($A32,BASIC_TAB!$C$11:$AU$151,36,0)))</f>
        <v/>
      </c>
      <c r="Q32" s="111" t="str">
        <f>IF(AND(VLOOKUP($A32,BASIC_TAB!$C$11:$AU$151,8,0)="",VLOOKUP($A32,BASIC_TAB!$C$11:$AU$151,9,0)=""),"",IF(VLOOKUP($A32,BASIC_TAB!$C$11:$AU$151,37,0)="*",0,VLOOKUP($A32,BASIC_TAB!$C$11:$AU$151,37,0)))</f>
        <v/>
      </c>
      <c r="R32" s="111" t="str">
        <f>IF(AND(VLOOKUP($A32,BASIC_TAB!$C$11:$AU$151,8,0)="",VLOOKUP($A32,BASIC_TAB!$C$11:$AU$151,9,0)=""),"",IF(VLOOKUP($A32,BASIC_TAB!$C$11:$AU$151,38,0)="*",0,VLOOKUP($A32,BASIC_TAB!$C$11:$AU$151,38,0)))</f>
        <v/>
      </c>
      <c r="S32" s="114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4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4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4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0" t="e">
        <f t="shared" si="5"/>
        <v>#N/A</v>
      </c>
      <c r="X32" s="110" t="e">
        <f t="shared" si="6"/>
        <v>#N/A</v>
      </c>
      <c r="Y32" s="110" t="e">
        <f t="shared" si="7"/>
        <v>#N/A</v>
      </c>
      <c r="Z32" s="110" t="e">
        <f t="shared" si="8"/>
        <v>#N/A</v>
      </c>
      <c r="AA32" s="113">
        <f t="shared" si="9"/>
        <v>0</v>
      </c>
      <c r="AB32" s="113">
        <f t="shared" si="10"/>
        <v>0</v>
      </c>
      <c r="AC32" s="113">
        <f t="shared" si="11"/>
        <v>0</v>
      </c>
      <c r="AD32" s="113">
        <f t="shared" si="12"/>
        <v>0</v>
      </c>
      <c r="AE32" s="113">
        <f t="shared" si="13"/>
        <v>0</v>
      </c>
      <c r="AF32" s="113">
        <f t="shared" si="14"/>
        <v>0</v>
      </c>
      <c r="AG32" s="113">
        <f t="shared" si="15"/>
        <v>0</v>
      </c>
      <c r="AH32" s="113">
        <f t="shared" si="16"/>
        <v>0</v>
      </c>
      <c r="AI32" s="113">
        <f t="shared" si="17"/>
        <v>0</v>
      </c>
      <c r="AJ32" s="113">
        <f t="shared" si="18"/>
        <v>0</v>
      </c>
      <c r="AK32" s="113">
        <f t="shared" si="19"/>
        <v>0</v>
      </c>
      <c r="AL32" s="113">
        <f t="shared" si="20"/>
        <v>0</v>
      </c>
      <c r="AM32" s="113">
        <f t="shared" si="21"/>
        <v>0</v>
      </c>
      <c r="AN32" s="113">
        <f t="shared" si="22"/>
        <v>0</v>
      </c>
      <c r="AO32" s="113">
        <f t="shared" si="23"/>
        <v>0</v>
      </c>
      <c r="AP32" s="113">
        <f t="shared" si="24"/>
        <v>0</v>
      </c>
      <c r="AQ32" s="113">
        <f t="shared" si="25"/>
        <v>0</v>
      </c>
      <c r="AR32" s="113">
        <f t="shared" si="26"/>
        <v>0</v>
      </c>
      <c r="AS32" s="113">
        <f t="shared" si="27"/>
        <v>0</v>
      </c>
      <c r="AT32" s="113">
        <f t="shared" si="28"/>
        <v>0</v>
      </c>
      <c r="AU32" s="113">
        <f t="shared" si="29"/>
        <v>0</v>
      </c>
      <c r="AV32" s="113">
        <f t="shared" si="30"/>
        <v>0</v>
      </c>
      <c r="AW32" s="113">
        <f t="shared" si="31"/>
        <v>0</v>
      </c>
      <c r="AX32" s="113">
        <f t="shared" si="32"/>
        <v>0</v>
      </c>
      <c r="AY32" s="113">
        <f t="shared" si="33"/>
        <v>0</v>
      </c>
      <c r="AZ32" s="113">
        <f t="shared" si="34"/>
        <v>0</v>
      </c>
      <c r="BA32" s="113">
        <f t="shared" si="35"/>
        <v>0</v>
      </c>
      <c r="BB32" s="113">
        <f t="shared" si="36"/>
        <v>0</v>
      </c>
      <c r="BC32" s="113">
        <f t="shared" si="37"/>
        <v>0</v>
      </c>
      <c r="BD32" s="113">
        <f t="shared" si="38"/>
        <v>0</v>
      </c>
      <c r="BE32" s="113">
        <f t="shared" si="39"/>
        <v>0</v>
      </c>
      <c r="BF32" s="113">
        <f t="shared" si="40"/>
        <v>0</v>
      </c>
      <c r="BG32" s="113">
        <f t="shared" si="41"/>
        <v>0</v>
      </c>
      <c r="BH32" s="113">
        <f t="shared" si="42"/>
        <v>0</v>
      </c>
      <c r="BI32" s="113">
        <f t="shared" si="43"/>
        <v>0</v>
      </c>
      <c r="BJ32" s="113">
        <f t="shared" si="44"/>
        <v>0</v>
      </c>
      <c r="BK32" s="113">
        <f t="shared" si="45"/>
        <v>0</v>
      </c>
      <c r="BL32" s="113">
        <f t="shared" si="46"/>
        <v>0</v>
      </c>
      <c r="BM32" s="113">
        <f t="shared" si="47"/>
        <v>0</v>
      </c>
      <c r="BN32" s="113">
        <f t="shared" si="48"/>
        <v>0</v>
      </c>
      <c r="BO32" s="113">
        <f t="shared" si="49"/>
        <v>0</v>
      </c>
      <c r="BP32" s="113">
        <f t="shared" si="50"/>
        <v>0</v>
      </c>
      <c r="BQ32" s="113">
        <f t="shared" si="51"/>
        <v>0</v>
      </c>
      <c r="BR32" s="113">
        <f t="shared" si="52"/>
        <v>0</v>
      </c>
      <c r="BS32" s="113">
        <f t="shared" si="53"/>
        <v>0</v>
      </c>
      <c r="BT32" s="113">
        <f t="shared" si="54"/>
        <v>0</v>
      </c>
      <c r="BU32" s="113">
        <f t="shared" si="55"/>
        <v>0</v>
      </c>
      <c r="BV32" s="113">
        <f t="shared" si="56"/>
        <v>0</v>
      </c>
      <c r="BW32" s="113">
        <f t="shared" si="57"/>
        <v>0</v>
      </c>
      <c r="BX32" s="113">
        <f t="shared" si="58"/>
        <v>0</v>
      </c>
      <c r="BY32" s="113">
        <f t="shared" si="59"/>
        <v>0</v>
      </c>
      <c r="BZ32" s="113">
        <f t="shared" si="60"/>
        <v>0</v>
      </c>
      <c r="CA32" s="113">
        <f t="shared" si="61"/>
        <v>0</v>
      </c>
      <c r="CB32" s="113">
        <f t="shared" si="62"/>
        <v>0</v>
      </c>
      <c r="CC32" s="113">
        <f t="shared" si="63"/>
        <v>0</v>
      </c>
      <c r="CD32" s="113">
        <f t="shared" si="64"/>
        <v>0</v>
      </c>
      <c r="CE32" s="113">
        <f t="shared" si="65"/>
        <v>0</v>
      </c>
      <c r="CF32" s="113">
        <f t="shared" si="66"/>
        <v>0</v>
      </c>
      <c r="CG32" s="113">
        <f t="shared" si="67"/>
        <v>0</v>
      </c>
      <c r="CH32" s="113">
        <f t="shared" si="68"/>
        <v>0</v>
      </c>
      <c r="CI32" s="113">
        <f t="shared" si="69"/>
        <v>0</v>
      </c>
      <c r="CJ32" s="113">
        <f t="shared" si="70"/>
        <v>0</v>
      </c>
      <c r="CK32" s="113">
        <f t="shared" si="71"/>
        <v>0</v>
      </c>
      <c r="CL32" s="113">
        <f t="shared" si="72"/>
        <v>0</v>
      </c>
      <c r="CM32" s="113">
        <f t="shared" si="73"/>
        <v>0</v>
      </c>
      <c r="CN32" s="113">
        <f t="shared" si="74"/>
        <v>0</v>
      </c>
      <c r="CO32" s="113">
        <f t="shared" si="75"/>
        <v>0</v>
      </c>
      <c r="CP32" s="113">
        <f t="shared" si="76"/>
        <v>0</v>
      </c>
      <c r="CQ32" s="113">
        <f t="shared" si="77"/>
        <v>0</v>
      </c>
      <c r="CR32" s="113">
        <f t="shared" si="78"/>
        <v>0</v>
      </c>
      <c r="CS32" s="113">
        <f t="shared" si="79"/>
        <v>0</v>
      </c>
      <c r="CT32" s="113">
        <f t="shared" si="80"/>
        <v>0</v>
      </c>
    </row>
    <row r="33" spans="1:98" ht="15" x14ac:dyDescent="0.25">
      <c r="A33" s="110">
        <f>VLOOKUP(LARGE(BASIC_TAB!$B$11:$B$151,ROW(B33)-5),BASIC_TAB!$B$11:$C$151,2,0)</f>
        <v>33</v>
      </c>
      <c r="B33" t="str">
        <f t="shared" si="0"/>
        <v/>
      </c>
      <c r="C33" s="110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0" t="str">
        <f>IF(AND(VLOOKUP($A33,BASIC_TAB!$C$11:$AU$151,8,0)="",VLOOKUP($A33,BASIC_TAB!$C$11:$AU$151,9,0)=""),"",VLOOKUP($A33,BASIC_TAB!$C$11:$AU$151,8,0))</f>
        <v/>
      </c>
      <c r="K33" s="110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0" t="str">
        <f>IF(AND(VLOOKUP($A33,BASIC_TAB!$C$11:$AU$151,8,0)="",VLOOKUP($A33,BASIC_TAB!$C$11:$AU$151,9,0)=""),"",VLOOKUP($A33,BASIC_TAB!$C$11:$AU$151,11,0))</f>
        <v/>
      </c>
      <c r="O33" s="111" t="str">
        <f>IF(AND(VLOOKUP($A33,BASIC_TAB!$C$11:$AU$151,8,0)="",VLOOKUP($A33,BASIC_TAB!$C$11:$AU$151,9,0)=""),"",IF(VLOOKUP($A33,BASIC_TAB!$C$11:$AU$151,35,0)="*",0,VLOOKUP($A33,BASIC_TAB!$C$11:$AU$151,35,0)))</f>
        <v/>
      </c>
      <c r="P33" s="111" t="str">
        <f>IF(AND(VLOOKUP($A33,BASIC_TAB!$C$11:$AU$151,8,0)="",VLOOKUP($A33,BASIC_TAB!$C$11:$AU$151,9,0)=""),"",IF(VLOOKUP($A33,BASIC_TAB!$C$11:$AU$151,36,0)="*",0,VLOOKUP($A33,BASIC_TAB!$C$11:$AU$151,36,0)))</f>
        <v/>
      </c>
      <c r="Q33" s="111" t="str">
        <f>IF(AND(VLOOKUP($A33,BASIC_TAB!$C$11:$AU$151,8,0)="",VLOOKUP($A33,BASIC_TAB!$C$11:$AU$151,9,0)=""),"",IF(VLOOKUP($A33,BASIC_TAB!$C$11:$AU$151,37,0)="*",0,VLOOKUP($A33,BASIC_TAB!$C$11:$AU$151,37,0)))</f>
        <v/>
      </c>
      <c r="R33" s="111" t="str">
        <f>IF(AND(VLOOKUP($A33,BASIC_TAB!$C$11:$AU$151,8,0)="",VLOOKUP($A33,BASIC_TAB!$C$11:$AU$151,9,0)=""),"",IF(VLOOKUP($A33,BASIC_TAB!$C$11:$AU$151,38,0)="*",0,VLOOKUP($A33,BASIC_TAB!$C$11:$AU$151,38,0)))</f>
        <v/>
      </c>
      <c r="S33" s="114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4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4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4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0" t="e">
        <f t="shared" si="5"/>
        <v>#N/A</v>
      </c>
      <c r="X33" s="110" t="e">
        <f t="shared" si="6"/>
        <v>#N/A</v>
      </c>
      <c r="Y33" s="110" t="e">
        <f t="shared" si="7"/>
        <v>#N/A</v>
      </c>
      <c r="Z33" s="110" t="e">
        <f t="shared" si="8"/>
        <v>#N/A</v>
      </c>
      <c r="AA33" s="113">
        <f t="shared" si="9"/>
        <v>0</v>
      </c>
      <c r="AB33" s="113">
        <f t="shared" si="10"/>
        <v>0</v>
      </c>
      <c r="AC33" s="113">
        <f t="shared" si="11"/>
        <v>0</v>
      </c>
      <c r="AD33" s="113">
        <f t="shared" si="12"/>
        <v>0</v>
      </c>
      <c r="AE33" s="113">
        <f t="shared" si="13"/>
        <v>0</v>
      </c>
      <c r="AF33" s="113">
        <f t="shared" si="14"/>
        <v>0</v>
      </c>
      <c r="AG33" s="113">
        <f t="shared" si="15"/>
        <v>0</v>
      </c>
      <c r="AH33" s="113">
        <f t="shared" si="16"/>
        <v>0</v>
      </c>
      <c r="AI33" s="113">
        <f t="shared" si="17"/>
        <v>0</v>
      </c>
      <c r="AJ33" s="113">
        <f t="shared" si="18"/>
        <v>0</v>
      </c>
      <c r="AK33" s="113">
        <f t="shared" si="19"/>
        <v>0</v>
      </c>
      <c r="AL33" s="113">
        <f t="shared" si="20"/>
        <v>0</v>
      </c>
      <c r="AM33" s="113">
        <f t="shared" si="21"/>
        <v>0</v>
      </c>
      <c r="AN33" s="113">
        <f t="shared" si="22"/>
        <v>0</v>
      </c>
      <c r="AO33" s="113">
        <f t="shared" si="23"/>
        <v>0</v>
      </c>
      <c r="AP33" s="113">
        <f t="shared" si="24"/>
        <v>0</v>
      </c>
      <c r="AQ33" s="113">
        <f t="shared" si="25"/>
        <v>0</v>
      </c>
      <c r="AR33" s="113">
        <f t="shared" si="26"/>
        <v>0</v>
      </c>
      <c r="AS33" s="113">
        <f t="shared" si="27"/>
        <v>0</v>
      </c>
      <c r="AT33" s="113">
        <f t="shared" si="28"/>
        <v>0</v>
      </c>
      <c r="AU33" s="113">
        <f t="shared" si="29"/>
        <v>0</v>
      </c>
      <c r="AV33" s="113">
        <f t="shared" si="30"/>
        <v>0</v>
      </c>
      <c r="AW33" s="113">
        <f t="shared" si="31"/>
        <v>0</v>
      </c>
      <c r="AX33" s="113">
        <f t="shared" si="32"/>
        <v>0</v>
      </c>
      <c r="AY33" s="113">
        <f t="shared" si="33"/>
        <v>0</v>
      </c>
      <c r="AZ33" s="113">
        <f t="shared" si="34"/>
        <v>0</v>
      </c>
      <c r="BA33" s="113">
        <f t="shared" si="35"/>
        <v>0</v>
      </c>
      <c r="BB33" s="113">
        <f t="shared" si="36"/>
        <v>0</v>
      </c>
      <c r="BC33" s="113">
        <f t="shared" si="37"/>
        <v>0</v>
      </c>
      <c r="BD33" s="113">
        <f t="shared" si="38"/>
        <v>0</v>
      </c>
      <c r="BE33" s="113">
        <f t="shared" si="39"/>
        <v>0</v>
      </c>
      <c r="BF33" s="113">
        <f t="shared" si="40"/>
        <v>0</v>
      </c>
      <c r="BG33" s="113">
        <f t="shared" si="41"/>
        <v>0</v>
      </c>
      <c r="BH33" s="113">
        <f t="shared" si="42"/>
        <v>0</v>
      </c>
      <c r="BI33" s="113">
        <f t="shared" si="43"/>
        <v>0</v>
      </c>
      <c r="BJ33" s="113">
        <f t="shared" si="44"/>
        <v>0</v>
      </c>
      <c r="BK33" s="113">
        <f t="shared" si="45"/>
        <v>0</v>
      </c>
      <c r="BL33" s="113">
        <f t="shared" si="46"/>
        <v>0</v>
      </c>
      <c r="BM33" s="113">
        <f t="shared" si="47"/>
        <v>0</v>
      </c>
      <c r="BN33" s="113">
        <f t="shared" si="48"/>
        <v>0</v>
      </c>
      <c r="BO33" s="113">
        <f t="shared" si="49"/>
        <v>0</v>
      </c>
      <c r="BP33" s="113">
        <f t="shared" si="50"/>
        <v>0</v>
      </c>
      <c r="BQ33" s="113">
        <f t="shared" si="51"/>
        <v>0</v>
      </c>
      <c r="BR33" s="113">
        <f t="shared" si="52"/>
        <v>0</v>
      </c>
      <c r="BS33" s="113">
        <f t="shared" si="53"/>
        <v>0</v>
      </c>
      <c r="BT33" s="113">
        <f t="shared" si="54"/>
        <v>0</v>
      </c>
      <c r="BU33" s="113">
        <f t="shared" si="55"/>
        <v>0</v>
      </c>
      <c r="BV33" s="113">
        <f t="shared" si="56"/>
        <v>0</v>
      </c>
      <c r="BW33" s="113">
        <f t="shared" si="57"/>
        <v>0</v>
      </c>
      <c r="BX33" s="113">
        <f t="shared" si="58"/>
        <v>0</v>
      </c>
      <c r="BY33" s="113">
        <f t="shared" si="59"/>
        <v>0</v>
      </c>
      <c r="BZ33" s="113">
        <f t="shared" si="60"/>
        <v>0</v>
      </c>
      <c r="CA33" s="113">
        <f t="shared" si="61"/>
        <v>0</v>
      </c>
      <c r="CB33" s="113">
        <f t="shared" si="62"/>
        <v>0</v>
      </c>
      <c r="CC33" s="113">
        <f t="shared" si="63"/>
        <v>0</v>
      </c>
      <c r="CD33" s="113">
        <f t="shared" si="64"/>
        <v>0</v>
      </c>
      <c r="CE33" s="113">
        <f t="shared" si="65"/>
        <v>0</v>
      </c>
      <c r="CF33" s="113">
        <f t="shared" si="66"/>
        <v>0</v>
      </c>
      <c r="CG33" s="113">
        <f t="shared" si="67"/>
        <v>0</v>
      </c>
      <c r="CH33" s="113">
        <f t="shared" si="68"/>
        <v>0</v>
      </c>
      <c r="CI33" s="113">
        <f t="shared" si="69"/>
        <v>0</v>
      </c>
      <c r="CJ33" s="113">
        <f t="shared" si="70"/>
        <v>0</v>
      </c>
      <c r="CK33" s="113">
        <f t="shared" si="71"/>
        <v>0</v>
      </c>
      <c r="CL33" s="113">
        <f t="shared" si="72"/>
        <v>0</v>
      </c>
      <c r="CM33" s="113">
        <f t="shared" si="73"/>
        <v>0</v>
      </c>
      <c r="CN33" s="113">
        <f t="shared" si="74"/>
        <v>0</v>
      </c>
      <c r="CO33" s="113">
        <f t="shared" si="75"/>
        <v>0</v>
      </c>
      <c r="CP33" s="113">
        <f t="shared" si="76"/>
        <v>0</v>
      </c>
      <c r="CQ33" s="113">
        <f t="shared" si="77"/>
        <v>0</v>
      </c>
      <c r="CR33" s="113">
        <f t="shared" si="78"/>
        <v>0</v>
      </c>
      <c r="CS33" s="113">
        <f t="shared" si="79"/>
        <v>0</v>
      </c>
      <c r="CT33" s="113">
        <f t="shared" si="80"/>
        <v>0</v>
      </c>
    </row>
    <row r="34" spans="1:98" ht="15" x14ac:dyDescent="0.25">
      <c r="A34" s="110">
        <f>VLOOKUP(LARGE(BASIC_TAB!$B$11:$B$151,ROW(B34)-5),BASIC_TAB!$B$11:$C$151,2,0)</f>
        <v>34</v>
      </c>
      <c r="B34" t="str">
        <f t="shared" si="0"/>
        <v/>
      </c>
      <c r="C34" s="110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0" t="str">
        <f>IF(AND(VLOOKUP($A34,BASIC_TAB!$C$11:$AU$151,8,0)="",VLOOKUP($A34,BASIC_TAB!$C$11:$AU$151,9,0)=""),"",VLOOKUP($A34,BASIC_TAB!$C$11:$AU$151,8,0))</f>
        <v/>
      </c>
      <c r="K34" s="110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0" t="str">
        <f>IF(AND(VLOOKUP($A34,BASIC_TAB!$C$11:$AU$151,8,0)="",VLOOKUP($A34,BASIC_TAB!$C$11:$AU$151,9,0)=""),"",VLOOKUP($A34,BASIC_TAB!$C$11:$AU$151,11,0))</f>
        <v/>
      </c>
      <c r="O34" s="111" t="str">
        <f>IF(AND(VLOOKUP($A34,BASIC_TAB!$C$11:$AU$151,8,0)="",VLOOKUP($A34,BASIC_TAB!$C$11:$AU$151,9,0)=""),"",IF(VLOOKUP($A34,BASIC_TAB!$C$11:$AU$151,35,0)="*",0,VLOOKUP($A34,BASIC_TAB!$C$11:$AU$151,35,0)))</f>
        <v/>
      </c>
      <c r="P34" s="111" t="str">
        <f>IF(AND(VLOOKUP($A34,BASIC_TAB!$C$11:$AU$151,8,0)="",VLOOKUP($A34,BASIC_TAB!$C$11:$AU$151,9,0)=""),"",IF(VLOOKUP($A34,BASIC_TAB!$C$11:$AU$151,36,0)="*",0,VLOOKUP($A34,BASIC_TAB!$C$11:$AU$151,36,0)))</f>
        <v/>
      </c>
      <c r="Q34" s="111" t="str">
        <f>IF(AND(VLOOKUP($A34,BASIC_TAB!$C$11:$AU$151,8,0)="",VLOOKUP($A34,BASIC_TAB!$C$11:$AU$151,9,0)=""),"",IF(VLOOKUP($A34,BASIC_TAB!$C$11:$AU$151,37,0)="*",0,VLOOKUP($A34,BASIC_TAB!$C$11:$AU$151,37,0)))</f>
        <v/>
      </c>
      <c r="R34" s="111" t="str">
        <f>IF(AND(VLOOKUP($A34,BASIC_TAB!$C$11:$AU$151,8,0)="",VLOOKUP($A34,BASIC_TAB!$C$11:$AU$151,9,0)=""),"",IF(VLOOKUP($A34,BASIC_TAB!$C$11:$AU$151,38,0)="*",0,VLOOKUP($A34,BASIC_TAB!$C$11:$AU$151,38,0)))</f>
        <v/>
      </c>
      <c r="S34" s="114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4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4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4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0" t="e">
        <f t="shared" si="5"/>
        <v>#N/A</v>
      </c>
      <c r="X34" s="110" t="e">
        <f t="shared" si="6"/>
        <v>#N/A</v>
      </c>
      <c r="Y34" s="110" t="e">
        <f t="shared" si="7"/>
        <v>#N/A</v>
      </c>
      <c r="Z34" s="110" t="e">
        <f t="shared" si="8"/>
        <v>#N/A</v>
      </c>
      <c r="AA34" s="113">
        <f t="shared" si="9"/>
        <v>0</v>
      </c>
      <c r="AB34" s="113">
        <f t="shared" si="10"/>
        <v>0</v>
      </c>
      <c r="AC34" s="113">
        <f t="shared" si="11"/>
        <v>0</v>
      </c>
      <c r="AD34" s="113">
        <f t="shared" si="12"/>
        <v>0</v>
      </c>
      <c r="AE34" s="113">
        <f t="shared" si="13"/>
        <v>0</v>
      </c>
      <c r="AF34" s="113">
        <f t="shared" si="14"/>
        <v>0</v>
      </c>
      <c r="AG34" s="113">
        <f t="shared" si="15"/>
        <v>0</v>
      </c>
      <c r="AH34" s="113">
        <f t="shared" si="16"/>
        <v>0</v>
      </c>
      <c r="AI34" s="113">
        <f t="shared" si="17"/>
        <v>0</v>
      </c>
      <c r="AJ34" s="113">
        <f t="shared" si="18"/>
        <v>0</v>
      </c>
      <c r="AK34" s="113">
        <f t="shared" si="19"/>
        <v>0</v>
      </c>
      <c r="AL34" s="113">
        <f t="shared" si="20"/>
        <v>0</v>
      </c>
      <c r="AM34" s="113">
        <f t="shared" si="21"/>
        <v>0</v>
      </c>
      <c r="AN34" s="113">
        <f t="shared" si="22"/>
        <v>0</v>
      </c>
      <c r="AO34" s="113">
        <f t="shared" si="23"/>
        <v>0</v>
      </c>
      <c r="AP34" s="113">
        <f t="shared" si="24"/>
        <v>0</v>
      </c>
      <c r="AQ34" s="113">
        <f t="shared" si="25"/>
        <v>0</v>
      </c>
      <c r="AR34" s="113">
        <f t="shared" si="26"/>
        <v>0</v>
      </c>
      <c r="AS34" s="113">
        <f t="shared" si="27"/>
        <v>0</v>
      </c>
      <c r="AT34" s="113">
        <f t="shared" si="28"/>
        <v>0</v>
      </c>
      <c r="AU34" s="113">
        <f t="shared" si="29"/>
        <v>0</v>
      </c>
      <c r="AV34" s="113">
        <f t="shared" si="30"/>
        <v>0</v>
      </c>
      <c r="AW34" s="113">
        <f t="shared" si="31"/>
        <v>0</v>
      </c>
      <c r="AX34" s="113">
        <f t="shared" si="32"/>
        <v>0</v>
      </c>
      <c r="AY34" s="113">
        <f t="shared" si="33"/>
        <v>0</v>
      </c>
      <c r="AZ34" s="113">
        <f t="shared" si="34"/>
        <v>0</v>
      </c>
      <c r="BA34" s="113">
        <f t="shared" si="35"/>
        <v>0</v>
      </c>
      <c r="BB34" s="113">
        <f t="shared" si="36"/>
        <v>0</v>
      </c>
      <c r="BC34" s="113">
        <f t="shared" si="37"/>
        <v>0</v>
      </c>
      <c r="BD34" s="113">
        <f t="shared" si="38"/>
        <v>0</v>
      </c>
      <c r="BE34" s="113">
        <f t="shared" si="39"/>
        <v>0</v>
      </c>
      <c r="BF34" s="113">
        <f t="shared" si="40"/>
        <v>0</v>
      </c>
      <c r="BG34" s="113">
        <f t="shared" si="41"/>
        <v>0</v>
      </c>
      <c r="BH34" s="113">
        <f t="shared" si="42"/>
        <v>0</v>
      </c>
      <c r="BI34" s="113">
        <f t="shared" si="43"/>
        <v>0</v>
      </c>
      <c r="BJ34" s="113">
        <f t="shared" si="44"/>
        <v>0</v>
      </c>
      <c r="BK34" s="113">
        <f t="shared" si="45"/>
        <v>0</v>
      </c>
      <c r="BL34" s="113">
        <f t="shared" si="46"/>
        <v>0</v>
      </c>
      <c r="BM34" s="113">
        <f t="shared" si="47"/>
        <v>0</v>
      </c>
      <c r="BN34" s="113">
        <f t="shared" si="48"/>
        <v>0</v>
      </c>
      <c r="BO34" s="113">
        <f t="shared" si="49"/>
        <v>0</v>
      </c>
      <c r="BP34" s="113">
        <f t="shared" si="50"/>
        <v>0</v>
      </c>
      <c r="BQ34" s="113">
        <f t="shared" si="51"/>
        <v>0</v>
      </c>
      <c r="BR34" s="113">
        <f t="shared" si="52"/>
        <v>0</v>
      </c>
      <c r="BS34" s="113">
        <f t="shared" si="53"/>
        <v>0</v>
      </c>
      <c r="BT34" s="113">
        <f t="shared" si="54"/>
        <v>0</v>
      </c>
      <c r="BU34" s="113">
        <f t="shared" si="55"/>
        <v>0</v>
      </c>
      <c r="BV34" s="113">
        <f t="shared" si="56"/>
        <v>0</v>
      </c>
      <c r="BW34" s="113">
        <f t="shared" si="57"/>
        <v>0</v>
      </c>
      <c r="BX34" s="113">
        <f t="shared" si="58"/>
        <v>0</v>
      </c>
      <c r="BY34" s="113">
        <f t="shared" si="59"/>
        <v>0</v>
      </c>
      <c r="BZ34" s="113">
        <f t="shared" si="60"/>
        <v>0</v>
      </c>
      <c r="CA34" s="113">
        <f t="shared" si="61"/>
        <v>0</v>
      </c>
      <c r="CB34" s="113">
        <f t="shared" si="62"/>
        <v>0</v>
      </c>
      <c r="CC34" s="113">
        <f t="shared" si="63"/>
        <v>0</v>
      </c>
      <c r="CD34" s="113">
        <f t="shared" si="64"/>
        <v>0</v>
      </c>
      <c r="CE34" s="113">
        <f t="shared" si="65"/>
        <v>0</v>
      </c>
      <c r="CF34" s="113">
        <f t="shared" si="66"/>
        <v>0</v>
      </c>
      <c r="CG34" s="113">
        <f t="shared" si="67"/>
        <v>0</v>
      </c>
      <c r="CH34" s="113">
        <f t="shared" si="68"/>
        <v>0</v>
      </c>
      <c r="CI34" s="113">
        <f t="shared" si="69"/>
        <v>0</v>
      </c>
      <c r="CJ34" s="113">
        <f t="shared" si="70"/>
        <v>0</v>
      </c>
      <c r="CK34" s="113">
        <f t="shared" si="71"/>
        <v>0</v>
      </c>
      <c r="CL34" s="113">
        <f t="shared" si="72"/>
        <v>0</v>
      </c>
      <c r="CM34" s="113">
        <f t="shared" si="73"/>
        <v>0</v>
      </c>
      <c r="CN34" s="113">
        <f t="shared" si="74"/>
        <v>0</v>
      </c>
      <c r="CO34" s="113">
        <f t="shared" si="75"/>
        <v>0</v>
      </c>
      <c r="CP34" s="113">
        <f t="shared" si="76"/>
        <v>0</v>
      </c>
      <c r="CQ34" s="113">
        <f t="shared" si="77"/>
        <v>0</v>
      </c>
      <c r="CR34" s="113">
        <f t="shared" si="78"/>
        <v>0</v>
      </c>
      <c r="CS34" s="113">
        <f t="shared" si="79"/>
        <v>0</v>
      </c>
      <c r="CT34" s="113">
        <f t="shared" si="80"/>
        <v>0</v>
      </c>
    </row>
    <row r="35" spans="1:98" ht="15" x14ac:dyDescent="0.25">
      <c r="A35" s="110">
        <f>VLOOKUP(LARGE(BASIC_TAB!$B$11:$B$151,ROW(B35)-5),BASIC_TAB!$B$11:$C$151,2,0)</f>
        <v>35</v>
      </c>
      <c r="B35" t="str">
        <f t="shared" si="0"/>
        <v/>
      </c>
      <c r="C35" s="110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0" t="str">
        <f>IF(AND(VLOOKUP($A35,BASIC_TAB!$C$11:$AU$151,8,0)="",VLOOKUP($A35,BASIC_TAB!$C$11:$AU$151,9,0)=""),"",VLOOKUP($A35,BASIC_TAB!$C$11:$AU$151,8,0))</f>
        <v/>
      </c>
      <c r="K35" s="110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0" t="str">
        <f>IF(AND(VLOOKUP($A35,BASIC_TAB!$C$11:$AU$151,8,0)="",VLOOKUP($A35,BASIC_TAB!$C$11:$AU$151,9,0)=""),"",VLOOKUP($A35,BASIC_TAB!$C$11:$AU$151,11,0))</f>
        <v/>
      </c>
      <c r="O35" s="111" t="str">
        <f>IF(AND(VLOOKUP($A35,BASIC_TAB!$C$11:$AU$151,8,0)="",VLOOKUP($A35,BASIC_TAB!$C$11:$AU$151,9,0)=""),"",IF(VLOOKUP($A35,BASIC_TAB!$C$11:$AU$151,35,0)="*",0,VLOOKUP($A35,BASIC_TAB!$C$11:$AU$151,35,0)))</f>
        <v/>
      </c>
      <c r="P35" s="111" t="str">
        <f>IF(AND(VLOOKUP($A35,BASIC_TAB!$C$11:$AU$151,8,0)="",VLOOKUP($A35,BASIC_TAB!$C$11:$AU$151,9,0)=""),"",IF(VLOOKUP($A35,BASIC_TAB!$C$11:$AU$151,36,0)="*",0,VLOOKUP($A35,BASIC_TAB!$C$11:$AU$151,36,0)))</f>
        <v/>
      </c>
      <c r="Q35" s="111" t="str">
        <f>IF(AND(VLOOKUP($A35,BASIC_TAB!$C$11:$AU$151,8,0)="",VLOOKUP($A35,BASIC_TAB!$C$11:$AU$151,9,0)=""),"",IF(VLOOKUP($A35,BASIC_TAB!$C$11:$AU$151,37,0)="*",0,VLOOKUP($A35,BASIC_TAB!$C$11:$AU$151,37,0)))</f>
        <v/>
      </c>
      <c r="R35" s="111" t="str">
        <f>IF(AND(VLOOKUP($A35,BASIC_TAB!$C$11:$AU$151,8,0)="",VLOOKUP($A35,BASIC_TAB!$C$11:$AU$151,9,0)=""),"",IF(VLOOKUP($A35,BASIC_TAB!$C$11:$AU$151,38,0)="*",0,VLOOKUP($A35,BASIC_TAB!$C$11:$AU$151,38,0)))</f>
        <v/>
      </c>
      <c r="S35" s="114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4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4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4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0" t="e">
        <f t="shared" si="5"/>
        <v>#N/A</v>
      </c>
      <c r="X35" s="110" t="e">
        <f t="shared" si="6"/>
        <v>#N/A</v>
      </c>
      <c r="Y35" s="110" t="e">
        <f t="shared" si="7"/>
        <v>#N/A</v>
      </c>
      <c r="Z35" s="110" t="e">
        <f t="shared" si="8"/>
        <v>#N/A</v>
      </c>
      <c r="AA35" s="113">
        <f t="shared" si="9"/>
        <v>0</v>
      </c>
      <c r="AB35" s="113">
        <f t="shared" si="10"/>
        <v>0</v>
      </c>
      <c r="AC35" s="113">
        <f t="shared" si="11"/>
        <v>0</v>
      </c>
      <c r="AD35" s="113">
        <f t="shared" si="12"/>
        <v>0</v>
      </c>
      <c r="AE35" s="113">
        <f t="shared" si="13"/>
        <v>0</v>
      </c>
      <c r="AF35" s="113">
        <f t="shared" si="14"/>
        <v>0</v>
      </c>
      <c r="AG35" s="113">
        <f t="shared" si="15"/>
        <v>0</v>
      </c>
      <c r="AH35" s="113">
        <f t="shared" si="16"/>
        <v>0</v>
      </c>
      <c r="AI35" s="113">
        <f t="shared" si="17"/>
        <v>0</v>
      </c>
      <c r="AJ35" s="113">
        <f t="shared" si="18"/>
        <v>0</v>
      </c>
      <c r="AK35" s="113">
        <f t="shared" si="19"/>
        <v>0</v>
      </c>
      <c r="AL35" s="113">
        <f t="shared" si="20"/>
        <v>0</v>
      </c>
      <c r="AM35" s="113">
        <f t="shared" si="21"/>
        <v>0</v>
      </c>
      <c r="AN35" s="113">
        <f t="shared" si="22"/>
        <v>0</v>
      </c>
      <c r="AO35" s="113">
        <f t="shared" si="23"/>
        <v>0</v>
      </c>
      <c r="AP35" s="113">
        <f t="shared" si="24"/>
        <v>0</v>
      </c>
      <c r="AQ35" s="113">
        <f t="shared" si="25"/>
        <v>0</v>
      </c>
      <c r="AR35" s="113">
        <f t="shared" si="26"/>
        <v>0</v>
      </c>
      <c r="AS35" s="113">
        <f t="shared" si="27"/>
        <v>0</v>
      </c>
      <c r="AT35" s="113">
        <f t="shared" si="28"/>
        <v>0</v>
      </c>
      <c r="AU35" s="113">
        <f t="shared" si="29"/>
        <v>0</v>
      </c>
      <c r="AV35" s="113">
        <f t="shared" si="30"/>
        <v>0</v>
      </c>
      <c r="AW35" s="113">
        <f t="shared" si="31"/>
        <v>0</v>
      </c>
      <c r="AX35" s="113">
        <f t="shared" si="32"/>
        <v>0</v>
      </c>
      <c r="AY35" s="113">
        <f t="shared" si="33"/>
        <v>0</v>
      </c>
      <c r="AZ35" s="113">
        <f t="shared" si="34"/>
        <v>0</v>
      </c>
      <c r="BA35" s="113">
        <f t="shared" si="35"/>
        <v>0</v>
      </c>
      <c r="BB35" s="113">
        <f t="shared" si="36"/>
        <v>0</v>
      </c>
      <c r="BC35" s="113">
        <f t="shared" si="37"/>
        <v>0</v>
      </c>
      <c r="BD35" s="113">
        <f t="shared" si="38"/>
        <v>0</v>
      </c>
      <c r="BE35" s="113">
        <f t="shared" si="39"/>
        <v>0</v>
      </c>
      <c r="BF35" s="113">
        <f t="shared" si="40"/>
        <v>0</v>
      </c>
      <c r="BG35" s="113">
        <f t="shared" si="41"/>
        <v>0</v>
      </c>
      <c r="BH35" s="113">
        <f t="shared" si="42"/>
        <v>0</v>
      </c>
      <c r="BI35" s="113">
        <f t="shared" si="43"/>
        <v>0</v>
      </c>
      <c r="BJ35" s="113">
        <f t="shared" si="44"/>
        <v>0</v>
      </c>
      <c r="BK35" s="113">
        <f t="shared" si="45"/>
        <v>0</v>
      </c>
      <c r="BL35" s="113">
        <f t="shared" si="46"/>
        <v>0</v>
      </c>
      <c r="BM35" s="113">
        <f t="shared" si="47"/>
        <v>0</v>
      </c>
      <c r="BN35" s="113">
        <f t="shared" si="48"/>
        <v>0</v>
      </c>
      <c r="BO35" s="113">
        <f t="shared" si="49"/>
        <v>0</v>
      </c>
      <c r="BP35" s="113">
        <f t="shared" si="50"/>
        <v>0</v>
      </c>
      <c r="BQ35" s="113">
        <f t="shared" si="51"/>
        <v>0</v>
      </c>
      <c r="BR35" s="113">
        <f t="shared" si="52"/>
        <v>0</v>
      </c>
      <c r="BS35" s="113">
        <f t="shared" si="53"/>
        <v>0</v>
      </c>
      <c r="BT35" s="113">
        <f t="shared" si="54"/>
        <v>0</v>
      </c>
      <c r="BU35" s="113">
        <f t="shared" si="55"/>
        <v>0</v>
      </c>
      <c r="BV35" s="113">
        <f t="shared" si="56"/>
        <v>0</v>
      </c>
      <c r="BW35" s="113">
        <f t="shared" si="57"/>
        <v>0</v>
      </c>
      <c r="BX35" s="113">
        <f t="shared" si="58"/>
        <v>0</v>
      </c>
      <c r="BY35" s="113">
        <f t="shared" si="59"/>
        <v>0</v>
      </c>
      <c r="BZ35" s="113">
        <f t="shared" si="60"/>
        <v>0</v>
      </c>
      <c r="CA35" s="113">
        <f t="shared" si="61"/>
        <v>0</v>
      </c>
      <c r="CB35" s="113">
        <f t="shared" si="62"/>
        <v>0</v>
      </c>
      <c r="CC35" s="113">
        <f t="shared" si="63"/>
        <v>0</v>
      </c>
      <c r="CD35" s="113">
        <f t="shared" si="64"/>
        <v>0</v>
      </c>
      <c r="CE35" s="113">
        <f t="shared" si="65"/>
        <v>0</v>
      </c>
      <c r="CF35" s="113">
        <f t="shared" si="66"/>
        <v>0</v>
      </c>
      <c r="CG35" s="113">
        <f t="shared" si="67"/>
        <v>0</v>
      </c>
      <c r="CH35" s="113">
        <f t="shared" si="68"/>
        <v>0</v>
      </c>
      <c r="CI35" s="113">
        <f t="shared" si="69"/>
        <v>0</v>
      </c>
      <c r="CJ35" s="113">
        <f t="shared" si="70"/>
        <v>0</v>
      </c>
      <c r="CK35" s="113">
        <f t="shared" si="71"/>
        <v>0</v>
      </c>
      <c r="CL35" s="113">
        <f t="shared" si="72"/>
        <v>0</v>
      </c>
      <c r="CM35" s="113">
        <f t="shared" si="73"/>
        <v>0</v>
      </c>
      <c r="CN35" s="113">
        <f t="shared" si="74"/>
        <v>0</v>
      </c>
      <c r="CO35" s="113">
        <f t="shared" si="75"/>
        <v>0</v>
      </c>
      <c r="CP35" s="113">
        <f t="shared" si="76"/>
        <v>0</v>
      </c>
      <c r="CQ35" s="113">
        <f t="shared" si="77"/>
        <v>0</v>
      </c>
      <c r="CR35" s="113">
        <f t="shared" si="78"/>
        <v>0</v>
      </c>
      <c r="CS35" s="113">
        <f t="shared" si="79"/>
        <v>0</v>
      </c>
      <c r="CT35" s="113">
        <f t="shared" si="80"/>
        <v>0</v>
      </c>
    </row>
    <row r="36" spans="1:98" ht="15" x14ac:dyDescent="0.25">
      <c r="A36" s="110">
        <f>VLOOKUP(LARGE(BASIC_TAB!$B$11:$B$151,ROW(B36)-5),BASIC_TAB!$B$11:$C$151,2,0)</f>
        <v>36</v>
      </c>
      <c r="B36" t="str">
        <f t="shared" si="0"/>
        <v/>
      </c>
      <c r="C36" s="110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0" t="str">
        <f>IF(AND(VLOOKUP($A36,BASIC_TAB!$C$11:$AU$151,8,0)="",VLOOKUP($A36,BASIC_TAB!$C$11:$AU$151,9,0)=""),"",VLOOKUP($A36,BASIC_TAB!$C$11:$AU$151,8,0))</f>
        <v/>
      </c>
      <c r="K36" s="110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0" t="str">
        <f>IF(AND(VLOOKUP($A36,BASIC_TAB!$C$11:$AU$151,8,0)="",VLOOKUP($A36,BASIC_TAB!$C$11:$AU$151,9,0)=""),"",VLOOKUP($A36,BASIC_TAB!$C$11:$AU$151,11,0))</f>
        <v/>
      </c>
      <c r="O36" s="111" t="str">
        <f>IF(AND(VLOOKUP($A36,BASIC_TAB!$C$11:$AU$151,8,0)="",VLOOKUP($A36,BASIC_TAB!$C$11:$AU$151,9,0)=""),"",IF(VLOOKUP($A36,BASIC_TAB!$C$11:$AU$151,35,0)="*",0,VLOOKUP($A36,BASIC_TAB!$C$11:$AU$151,35,0)))</f>
        <v/>
      </c>
      <c r="P36" s="111" t="str">
        <f>IF(AND(VLOOKUP($A36,BASIC_TAB!$C$11:$AU$151,8,0)="",VLOOKUP($A36,BASIC_TAB!$C$11:$AU$151,9,0)=""),"",IF(VLOOKUP($A36,BASIC_TAB!$C$11:$AU$151,36,0)="*",0,VLOOKUP($A36,BASIC_TAB!$C$11:$AU$151,36,0)))</f>
        <v/>
      </c>
      <c r="Q36" s="111" t="str">
        <f>IF(AND(VLOOKUP($A36,BASIC_TAB!$C$11:$AU$151,8,0)="",VLOOKUP($A36,BASIC_TAB!$C$11:$AU$151,9,0)=""),"",IF(VLOOKUP($A36,BASIC_TAB!$C$11:$AU$151,37,0)="*",0,VLOOKUP($A36,BASIC_TAB!$C$11:$AU$151,37,0)))</f>
        <v/>
      </c>
      <c r="R36" s="111" t="str">
        <f>IF(AND(VLOOKUP($A36,BASIC_TAB!$C$11:$AU$151,8,0)="",VLOOKUP($A36,BASIC_TAB!$C$11:$AU$151,9,0)=""),"",IF(VLOOKUP($A36,BASIC_TAB!$C$11:$AU$151,38,0)="*",0,VLOOKUP($A36,BASIC_TAB!$C$11:$AU$151,38,0)))</f>
        <v/>
      </c>
      <c r="S36" s="114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4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4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4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0" t="e">
        <f t="shared" si="5"/>
        <v>#N/A</v>
      </c>
      <c r="X36" s="110" t="e">
        <f t="shared" si="6"/>
        <v>#N/A</v>
      </c>
      <c r="Y36" s="110" t="e">
        <f t="shared" si="7"/>
        <v>#N/A</v>
      </c>
      <c r="Z36" s="110" t="e">
        <f t="shared" si="8"/>
        <v>#N/A</v>
      </c>
      <c r="AA36" s="113">
        <f t="shared" si="9"/>
        <v>0</v>
      </c>
      <c r="AB36" s="113">
        <f t="shared" si="10"/>
        <v>0</v>
      </c>
      <c r="AC36" s="113">
        <f t="shared" si="11"/>
        <v>0</v>
      </c>
      <c r="AD36" s="113">
        <f t="shared" si="12"/>
        <v>0</v>
      </c>
      <c r="AE36" s="113">
        <f t="shared" si="13"/>
        <v>0</v>
      </c>
      <c r="AF36" s="113">
        <f t="shared" si="14"/>
        <v>0</v>
      </c>
      <c r="AG36" s="113">
        <f t="shared" si="15"/>
        <v>0</v>
      </c>
      <c r="AH36" s="113">
        <f t="shared" si="16"/>
        <v>0</v>
      </c>
      <c r="AI36" s="113">
        <f t="shared" si="17"/>
        <v>0</v>
      </c>
      <c r="AJ36" s="113">
        <f t="shared" si="18"/>
        <v>0</v>
      </c>
      <c r="AK36" s="113">
        <f t="shared" si="19"/>
        <v>0</v>
      </c>
      <c r="AL36" s="113">
        <f t="shared" si="20"/>
        <v>0</v>
      </c>
      <c r="AM36" s="113">
        <f t="shared" si="21"/>
        <v>0</v>
      </c>
      <c r="AN36" s="113">
        <f t="shared" si="22"/>
        <v>0</v>
      </c>
      <c r="AO36" s="113">
        <f t="shared" si="23"/>
        <v>0</v>
      </c>
      <c r="AP36" s="113">
        <f t="shared" si="24"/>
        <v>0</v>
      </c>
      <c r="AQ36" s="113">
        <f t="shared" si="25"/>
        <v>0</v>
      </c>
      <c r="AR36" s="113">
        <f t="shared" si="26"/>
        <v>0</v>
      </c>
      <c r="AS36" s="113">
        <f t="shared" si="27"/>
        <v>0</v>
      </c>
      <c r="AT36" s="113">
        <f t="shared" si="28"/>
        <v>0</v>
      </c>
      <c r="AU36" s="113">
        <f t="shared" si="29"/>
        <v>0</v>
      </c>
      <c r="AV36" s="113">
        <f t="shared" si="30"/>
        <v>0</v>
      </c>
      <c r="AW36" s="113">
        <f t="shared" si="31"/>
        <v>0</v>
      </c>
      <c r="AX36" s="113">
        <f t="shared" si="32"/>
        <v>0</v>
      </c>
      <c r="AY36" s="113">
        <f t="shared" si="33"/>
        <v>0</v>
      </c>
      <c r="AZ36" s="113">
        <f t="shared" si="34"/>
        <v>0</v>
      </c>
      <c r="BA36" s="113">
        <f t="shared" si="35"/>
        <v>0</v>
      </c>
      <c r="BB36" s="113">
        <f t="shared" si="36"/>
        <v>0</v>
      </c>
      <c r="BC36" s="113">
        <f t="shared" si="37"/>
        <v>0</v>
      </c>
      <c r="BD36" s="113">
        <f t="shared" si="38"/>
        <v>0</v>
      </c>
      <c r="BE36" s="113">
        <f t="shared" si="39"/>
        <v>0</v>
      </c>
      <c r="BF36" s="113">
        <f t="shared" si="40"/>
        <v>0</v>
      </c>
      <c r="BG36" s="113">
        <f t="shared" si="41"/>
        <v>0</v>
      </c>
      <c r="BH36" s="113">
        <f t="shared" si="42"/>
        <v>0</v>
      </c>
      <c r="BI36" s="113">
        <f t="shared" si="43"/>
        <v>0</v>
      </c>
      <c r="BJ36" s="113">
        <f t="shared" si="44"/>
        <v>0</v>
      </c>
      <c r="BK36" s="113">
        <f t="shared" si="45"/>
        <v>0</v>
      </c>
      <c r="BL36" s="113">
        <f t="shared" si="46"/>
        <v>0</v>
      </c>
      <c r="BM36" s="113">
        <f t="shared" si="47"/>
        <v>0</v>
      </c>
      <c r="BN36" s="113">
        <f t="shared" si="48"/>
        <v>0</v>
      </c>
      <c r="BO36" s="113">
        <f t="shared" si="49"/>
        <v>0</v>
      </c>
      <c r="BP36" s="113">
        <f t="shared" si="50"/>
        <v>0</v>
      </c>
      <c r="BQ36" s="113">
        <f t="shared" si="51"/>
        <v>0</v>
      </c>
      <c r="BR36" s="113">
        <f t="shared" si="52"/>
        <v>0</v>
      </c>
      <c r="BS36" s="113">
        <f t="shared" si="53"/>
        <v>0</v>
      </c>
      <c r="BT36" s="113">
        <f t="shared" si="54"/>
        <v>0</v>
      </c>
      <c r="BU36" s="113">
        <f t="shared" si="55"/>
        <v>0</v>
      </c>
      <c r="BV36" s="113">
        <f t="shared" si="56"/>
        <v>0</v>
      </c>
      <c r="BW36" s="113">
        <f t="shared" si="57"/>
        <v>0</v>
      </c>
      <c r="BX36" s="113">
        <f t="shared" si="58"/>
        <v>0</v>
      </c>
      <c r="BY36" s="113">
        <f t="shared" si="59"/>
        <v>0</v>
      </c>
      <c r="BZ36" s="113">
        <f t="shared" si="60"/>
        <v>0</v>
      </c>
      <c r="CA36" s="113">
        <f t="shared" si="61"/>
        <v>0</v>
      </c>
      <c r="CB36" s="113">
        <f t="shared" si="62"/>
        <v>0</v>
      </c>
      <c r="CC36" s="113">
        <f t="shared" si="63"/>
        <v>0</v>
      </c>
      <c r="CD36" s="113">
        <f t="shared" si="64"/>
        <v>0</v>
      </c>
      <c r="CE36" s="113">
        <f t="shared" si="65"/>
        <v>0</v>
      </c>
      <c r="CF36" s="113">
        <f t="shared" si="66"/>
        <v>0</v>
      </c>
      <c r="CG36" s="113">
        <f t="shared" si="67"/>
        <v>0</v>
      </c>
      <c r="CH36" s="113">
        <f t="shared" si="68"/>
        <v>0</v>
      </c>
      <c r="CI36" s="113">
        <f t="shared" si="69"/>
        <v>0</v>
      </c>
      <c r="CJ36" s="113">
        <f t="shared" si="70"/>
        <v>0</v>
      </c>
      <c r="CK36" s="113">
        <f t="shared" si="71"/>
        <v>0</v>
      </c>
      <c r="CL36" s="113">
        <f t="shared" si="72"/>
        <v>0</v>
      </c>
      <c r="CM36" s="113">
        <f t="shared" si="73"/>
        <v>0</v>
      </c>
      <c r="CN36" s="113">
        <f t="shared" si="74"/>
        <v>0</v>
      </c>
      <c r="CO36" s="113">
        <f t="shared" si="75"/>
        <v>0</v>
      </c>
      <c r="CP36" s="113">
        <f t="shared" si="76"/>
        <v>0</v>
      </c>
      <c r="CQ36" s="113">
        <f t="shared" si="77"/>
        <v>0</v>
      </c>
      <c r="CR36" s="113">
        <f t="shared" si="78"/>
        <v>0</v>
      </c>
      <c r="CS36" s="113">
        <f t="shared" si="79"/>
        <v>0</v>
      </c>
      <c r="CT36" s="113">
        <f t="shared" si="80"/>
        <v>0</v>
      </c>
    </row>
    <row r="37" spans="1:98" ht="15" x14ac:dyDescent="0.25">
      <c r="A37" s="110">
        <f>VLOOKUP(LARGE(BASIC_TAB!$B$11:$B$151,ROW(B37)-5),BASIC_TAB!$B$11:$C$151,2,0)</f>
        <v>37</v>
      </c>
      <c r="B37" t="str">
        <f t="shared" si="0"/>
        <v/>
      </c>
      <c r="C37" s="110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0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0" t="str">
        <f>IF(AND(VLOOKUP($A37,BASIC_TAB!$C$11:$AU$151,8,0)="",VLOOKUP($A37,BASIC_TAB!$C$11:$AU$151,9,0)=""),"",VLOOKUP($A37,BASIC_TAB!$C$11:$AU$151,8,0))</f>
        <v/>
      </c>
      <c r="K37" s="110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0" t="str">
        <f>IF(AND(VLOOKUP($A37,BASIC_TAB!$C$11:$AU$151,8,0)="",VLOOKUP($A37,BASIC_TAB!$C$11:$AU$151,9,0)=""),"",VLOOKUP($A37,BASIC_TAB!$C$11:$AU$151,11,0))</f>
        <v/>
      </c>
      <c r="O37" s="111" t="str">
        <f>IF(AND(VLOOKUP($A37,BASIC_TAB!$C$11:$AU$151,8,0)="",VLOOKUP($A37,BASIC_TAB!$C$11:$AU$151,9,0)=""),"",IF(VLOOKUP($A37,BASIC_TAB!$C$11:$AU$151,35,0)="*",0,VLOOKUP($A37,BASIC_TAB!$C$11:$AU$151,35,0)))</f>
        <v/>
      </c>
      <c r="P37" s="111" t="str">
        <f>IF(AND(VLOOKUP($A37,BASIC_TAB!$C$11:$AU$151,8,0)="",VLOOKUP($A37,BASIC_TAB!$C$11:$AU$151,9,0)=""),"",IF(VLOOKUP($A37,BASIC_TAB!$C$11:$AU$151,36,0)="*",0,VLOOKUP($A37,BASIC_TAB!$C$11:$AU$151,36,0)))</f>
        <v/>
      </c>
      <c r="Q37" s="111" t="str">
        <f>IF(AND(VLOOKUP($A37,BASIC_TAB!$C$11:$AU$151,8,0)="",VLOOKUP($A37,BASIC_TAB!$C$11:$AU$151,9,0)=""),"",IF(VLOOKUP($A37,BASIC_TAB!$C$11:$AU$151,37,0)="*",0,VLOOKUP($A37,BASIC_TAB!$C$11:$AU$151,37,0)))</f>
        <v/>
      </c>
      <c r="R37" s="111" t="str">
        <f>IF(AND(VLOOKUP($A37,BASIC_TAB!$C$11:$AU$151,8,0)="",VLOOKUP($A37,BASIC_TAB!$C$11:$AU$151,9,0)=""),"",IF(VLOOKUP($A37,BASIC_TAB!$C$11:$AU$151,38,0)="*",0,VLOOKUP($A37,BASIC_TAB!$C$11:$AU$151,38,0)))</f>
        <v/>
      </c>
      <c r="S37" s="114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4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4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4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0" t="e">
        <f t="shared" si="5"/>
        <v>#N/A</v>
      </c>
      <c r="X37" s="110" t="e">
        <f t="shared" si="6"/>
        <v>#N/A</v>
      </c>
      <c r="Y37" s="110" t="e">
        <f t="shared" si="7"/>
        <v>#N/A</v>
      </c>
      <c r="Z37" s="110" t="e">
        <f t="shared" si="8"/>
        <v>#N/A</v>
      </c>
      <c r="AA37" s="113">
        <f t="shared" si="9"/>
        <v>0</v>
      </c>
      <c r="AB37" s="113">
        <f t="shared" si="10"/>
        <v>0</v>
      </c>
      <c r="AC37" s="113">
        <f t="shared" si="11"/>
        <v>0</v>
      </c>
      <c r="AD37" s="113">
        <f t="shared" si="12"/>
        <v>0</v>
      </c>
      <c r="AE37" s="113">
        <f t="shared" si="13"/>
        <v>0</v>
      </c>
      <c r="AF37" s="113">
        <f t="shared" si="14"/>
        <v>0</v>
      </c>
      <c r="AG37" s="113">
        <f t="shared" si="15"/>
        <v>0</v>
      </c>
      <c r="AH37" s="113">
        <f t="shared" si="16"/>
        <v>0</v>
      </c>
      <c r="AI37" s="113">
        <f t="shared" si="17"/>
        <v>0</v>
      </c>
      <c r="AJ37" s="113">
        <f t="shared" si="18"/>
        <v>0</v>
      </c>
      <c r="AK37" s="113">
        <f t="shared" si="19"/>
        <v>0</v>
      </c>
      <c r="AL37" s="113">
        <f t="shared" si="20"/>
        <v>0</v>
      </c>
      <c r="AM37" s="113">
        <f t="shared" si="21"/>
        <v>0</v>
      </c>
      <c r="AN37" s="113">
        <f t="shared" si="22"/>
        <v>0</v>
      </c>
      <c r="AO37" s="113">
        <f t="shared" si="23"/>
        <v>0</v>
      </c>
      <c r="AP37" s="113">
        <f t="shared" si="24"/>
        <v>0</v>
      </c>
      <c r="AQ37" s="113">
        <f t="shared" si="25"/>
        <v>0</v>
      </c>
      <c r="AR37" s="113">
        <f t="shared" si="26"/>
        <v>0</v>
      </c>
      <c r="AS37" s="113">
        <f t="shared" si="27"/>
        <v>0</v>
      </c>
      <c r="AT37" s="113">
        <f t="shared" si="28"/>
        <v>0</v>
      </c>
      <c r="AU37" s="113">
        <f t="shared" si="29"/>
        <v>0</v>
      </c>
      <c r="AV37" s="113">
        <f t="shared" si="30"/>
        <v>0</v>
      </c>
      <c r="AW37" s="113">
        <f t="shared" si="31"/>
        <v>0</v>
      </c>
      <c r="AX37" s="113">
        <f t="shared" si="32"/>
        <v>0</v>
      </c>
      <c r="AY37" s="113">
        <f t="shared" si="33"/>
        <v>0</v>
      </c>
      <c r="AZ37" s="113">
        <f t="shared" si="34"/>
        <v>0</v>
      </c>
      <c r="BA37" s="113">
        <f t="shared" si="35"/>
        <v>0</v>
      </c>
      <c r="BB37" s="113">
        <f t="shared" si="36"/>
        <v>0</v>
      </c>
      <c r="BC37" s="113">
        <f t="shared" si="37"/>
        <v>0</v>
      </c>
      <c r="BD37" s="113">
        <f t="shared" si="38"/>
        <v>0</v>
      </c>
      <c r="BE37" s="113">
        <f t="shared" si="39"/>
        <v>0</v>
      </c>
      <c r="BF37" s="113">
        <f t="shared" si="40"/>
        <v>0</v>
      </c>
      <c r="BG37" s="113">
        <f t="shared" si="41"/>
        <v>0</v>
      </c>
      <c r="BH37" s="113">
        <f t="shared" si="42"/>
        <v>0</v>
      </c>
      <c r="BI37" s="113">
        <f t="shared" si="43"/>
        <v>0</v>
      </c>
      <c r="BJ37" s="113">
        <f t="shared" si="44"/>
        <v>0</v>
      </c>
      <c r="BK37" s="113">
        <f t="shared" si="45"/>
        <v>0</v>
      </c>
      <c r="BL37" s="113">
        <f t="shared" si="46"/>
        <v>0</v>
      </c>
      <c r="BM37" s="113">
        <f t="shared" si="47"/>
        <v>0</v>
      </c>
      <c r="BN37" s="113">
        <f t="shared" si="48"/>
        <v>0</v>
      </c>
      <c r="BO37" s="113">
        <f t="shared" si="49"/>
        <v>0</v>
      </c>
      <c r="BP37" s="113">
        <f t="shared" si="50"/>
        <v>0</v>
      </c>
      <c r="BQ37" s="113">
        <f t="shared" si="51"/>
        <v>0</v>
      </c>
      <c r="BR37" s="113">
        <f t="shared" si="52"/>
        <v>0</v>
      </c>
      <c r="BS37" s="113">
        <f t="shared" si="53"/>
        <v>0</v>
      </c>
      <c r="BT37" s="113">
        <f t="shared" si="54"/>
        <v>0</v>
      </c>
      <c r="BU37" s="113">
        <f t="shared" si="55"/>
        <v>0</v>
      </c>
      <c r="BV37" s="113">
        <f t="shared" si="56"/>
        <v>0</v>
      </c>
      <c r="BW37" s="113">
        <f t="shared" si="57"/>
        <v>0</v>
      </c>
      <c r="BX37" s="113">
        <f t="shared" si="58"/>
        <v>0</v>
      </c>
      <c r="BY37" s="113">
        <f t="shared" si="59"/>
        <v>0</v>
      </c>
      <c r="BZ37" s="113">
        <f t="shared" si="60"/>
        <v>0</v>
      </c>
      <c r="CA37" s="113">
        <f t="shared" si="61"/>
        <v>0</v>
      </c>
      <c r="CB37" s="113">
        <f t="shared" si="62"/>
        <v>0</v>
      </c>
      <c r="CC37" s="113">
        <f t="shared" si="63"/>
        <v>0</v>
      </c>
      <c r="CD37" s="113">
        <f t="shared" si="64"/>
        <v>0</v>
      </c>
      <c r="CE37" s="113">
        <f t="shared" si="65"/>
        <v>0</v>
      </c>
      <c r="CF37" s="113">
        <f t="shared" si="66"/>
        <v>0</v>
      </c>
      <c r="CG37" s="113">
        <f t="shared" si="67"/>
        <v>0</v>
      </c>
      <c r="CH37" s="113">
        <f t="shared" si="68"/>
        <v>0</v>
      </c>
      <c r="CI37" s="113">
        <f t="shared" si="69"/>
        <v>0</v>
      </c>
      <c r="CJ37" s="113">
        <f t="shared" si="70"/>
        <v>0</v>
      </c>
      <c r="CK37" s="113">
        <f t="shared" si="71"/>
        <v>0</v>
      </c>
      <c r="CL37" s="113">
        <f t="shared" si="72"/>
        <v>0</v>
      </c>
      <c r="CM37" s="113">
        <f t="shared" si="73"/>
        <v>0</v>
      </c>
      <c r="CN37" s="113">
        <f t="shared" si="74"/>
        <v>0</v>
      </c>
      <c r="CO37" s="113">
        <f t="shared" si="75"/>
        <v>0</v>
      </c>
      <c r="CP37" s="113">
        <f t="shared" si="76"/>
        <v>0</v>
      </c>
      <c r="CQ37" s="113">
        <f t="shared" si="77"/>
        <v>0</v>
      </c>
      <c r="CR37" s="113">
        <f t="shared" si="78"/>
        <v>0</v>
      </c>
      <c r="CS37" s="113">
        <f t="shared" si="79"/>
        <v>0</v>
      </c>
      <c r="CT37" s="113">
        <f t="shared" si="80"/>
        <v>0</v>
      </c>
    </row>
    <row r="38" spans="1:98" ht="15" x14ac:dyDescent="0.25">
      <c r="A38" s="110">
        <f>VLOOKUP(LARGE(BASIC_TAB!$B$11:$B$151,ROW(B38)-5),BASIC_TAB!$B$11:$C$151,2,0)</f>
        <v>38</v>
      </c>
      <c r="B38" t="str">
        <f t="shared" ref="B38:B69" si="81">LEFT(D38,2)</f>
        <v/>
      </c>
      <c r="C38" s="110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0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0" t="str">
        <f>IF(AND(VLOOKUP($A38,BASIC_TAB!$C$11:$AU$151,8,0)="",VLOOKUP($A38,BASIC_TAB!$C$11:$AU$151,9,0)=""),"",VLOOKUP($A38,BASIC_TAB!$C$11:$AU$151,8,0))</f>
        <v/>
      </c>
      <c r="K38" s="110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0" t="str">
        <f>IF(AND(VLOOKUP($A38,BASIC_TAB!$C$11:$AU$151,8,0)="",VLOOKUP($A38,BASIC_TAB!$C$11:$AU$151,9,0)=""),"",VLOOKUP($A38,BASIC_TAB!$C$11:$AU$151,11,0))</f>
        <v/>
      </c>
      <c r="O38" s="111" t="str">
        <f>IF(AND(VLOOKUP($A38,BASIC_TAB!$C$11:$AU$151,8,0)="",VLOOKUP($A38,BASIC_TAB!$C$11:$AU$151,9,0)=""),"",IF(VLOOKUP($A38,BASIC_TAB!$C$11:$AU$151,35,0)="*",0,VLOOKUP($A38,BASIC_TAB!$C$11:$AU$151,35,0)))</f>
        <v/>
      </c>
      <c r="P38" s="111" t="str">
        <f>IF(AND(VLOOKUP($A38,BASIC_TAB!$C$11:$AU$151,8,0)="",VLOOKUP($A38,BASIC_TAB!$C$11:$AU$151,9,0)=""),"",IF(VLOOKUP($A38,BASIC_TAB!$C$11:$AU$151,36,0)="*",0,VLOOKUP($A38,BASIC_TAB!$C$11:$AU$151,36,0)))</f>
        <v/>
      </c>
      <c r="Q38" s="111" t="str">
        <f>IF(AND(VLOOKUP($A38,BASIC_TAB!$C$11:$AU$151,8,0)="",VLOOKUP($A38,BASIC_TAB!$C$11:$AU$151,9,0)=""),"",IF(VLOOKUP($A38,BASIC_TAB!$C$11:$AU$151,37,0)="*",0,VLOOKUP($A38,BASIC_TAB!$C$11:$AU$151,37,0)))</f>
        <v/>
      </c>
      <c r="R38" s="111" t="str">
        <f>IF(AND(VLOOKUP($A38,BASIC_TAB!$C$11:$AU$151,8,0)="",VLOOKUP($A38,BASIC_TAB!$C$11:$AU$151,9,0)=""),"",IF(VLOOKUP($A38,BASIC_TAB!$C$11:$AU$151,38,0)="*",0,VLOOKUP($A38,BASIC_TAB!$C$11:$AU$151,38,0)))</f>
        <v/>
      </c>
      <c r="S38" s="114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4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4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4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0" t="e">
        <f t="shared" si="5"/>
        <v>#N/A</v>
      </c>
      <c r="X38" s="110" t="e">
        <f t="shared" si="6"/>
        <v>#N/A</v>
      </c>
      <c r="Y38" s="110" t="e">
        <f t="shared" si="7"/>
        <v>#N/A</v>
      </c>
      <c r="Z38" s="110" t="e">
        <f t="shared" si="8"/>
        <v>#N/A</v>
      </c>
      <c r="AA38" s="113">
        <f t="shared" si="9"/>
        <v>0</v>
      </c>
      <c r="AB38" s="113">
        <f t="shared" si="10"/>
        <v>0</v>
      </c>
      <c r="AC38" s="113">
        <f t="shared" si="11"/>
        <v>0</v>
      </c>
      <c r="AD38" s="113">
        <f t="shared" si="12"/>
        <v>0</v>
      </c>
      <c r="AE38" s="113">
        <f t="shared" si="13"/>
        <v>0</v>
      </c>
      <c r="AF38" s="113">
        <f t="shared" si="14"/>
        <v>0</v>
      </c>
      <c r="AG38" s="113">
        <f t="shared" si="15"/>
        <v>0</v>
      </c>
      <c r="AH38" s="113">
        <f t="shared" si="16"/>
        <v>0</v>
      </c>
      <c r="AI38" s="113">
        <f t="shared" si="17"/>
        <v>0</v>
      </c>
      <c r="AJ38" s="113">
        <f t="shared" si="18"/>
        <v>0</v>
      </c>
      <c r="AK38" s="113">
        <f t="shared" si="19"/>
        <v>0</v>
      </c>
      <c r="AL38" s="113">
        <f t="shared" si="20"/>
        <v>0</v>
      </c>
      <c r="AM38" s="113">
        <f t="shared" si="21"/>
        <v>0</v>
      </c>
      <c r="AN38" s="113">
        <f t="shared" si="22"/>
        <v>0</v>
      </c>
      <c r="AO38" s="113">
        <f t="shared" si="23"/>
        <v>0</v>
      </c>
      <c r="AP38" s="113">
        <f t="shared" si="24"/>
        <v>0</v>
      </c>
      <c r="AQ38" s="113">
        <f t="shared" si="25"/>
        <v>0</v>
      </c>
      <c r="AR38" s="113">
        <f t="shared" si="26"/>
        <v>0</v>
      </c>
      <c r="AS38" s="113">
        <f t="shared" si="27"/>
        <v>0</v>
      </c>
      <c r="AT38" s="113">
        <f t="shared" si="28"/>
        <v>0</v>
      </c>
      <c r="AU38" s="113">
        <f t="shared" si="29"/>
        <v>0</v>
      </c>
      <c r="AV38" s="113">
        <f t="shared" si="30"/>
        <v>0</v>
      </c>
      <c r="AW38" s="113">
        <f t="shared" si="31"/>
        <v>0</v>
      </c>
      <c r="AX38" s="113">
        <f t="shared" si="32"/>
        <v>0</v>
      </c>
      <c r="AY38" s="113">
        <f t="shared" si="33"/>
        <v>0</v>
      </c>
      <c r="AZ38" s="113">
        <f t="shared" si="34"/>
        <v>0</v>
      </c>
      <c r="BA38" s="113">
        <f t="shared" si="35"/>
        <v>0</v>
      </c>
      <c r="BB38" s="113">
        <f t="shared" si="36"/>
        <v>0</v>
      </c>
      <c r="BC38" s="113">
        <f t="shared" si="37"/>
        <v>0</v>
      </c>
      <c r="BD38" s="113">
        <f t="shared" si="38"/>
        <v>0</v>
      </c>
      <c r="BE38" s="113">
        <f t="shared" si="39"/>
        <v>0</v>
      </c>
      <c r="BF38" s="113">
        <f t="shared" si="40"/>
        <v>0</v>
      </c>
      <c r="BG38" s="113">
        <f t="shared" si="41"/>
        <v>0</v>
      </c>
      <c r="BH38" s="113">
        <f t="shared" si="42"/>
        <v>0</v>
      </c>
      <c r="BI38" s="113">
        <f t="shared" si="43"/>
        <v>0</v>
      </c>
      <c r="BJ38" s="113">
        <f t="shared" si="44"/>
        <v>0</v>
      </c>
      <c r="BK38" s="113">
        <f t="shared" si="45"/>
        <v>0</v>
      </c>
      <c r="BL38" s="113">
        <f t="shared" si="46"/>
        <v>0</v>
      </c>
      <c r="BM38" s="113">
        <f t="shared" si="47"/>
        <v>0</v>
      </c>
      <c r="BN38" s="113">
        <f t="shared" si="48"/>
        <v>0</v>
      </c>
      <c r="BO38" s="113">
        <f t="shared" si="49"/>
        <v>0</v>
      </c>
      <c r="BP38" s="113">
        <f t="shared" si="50"/>
        <v>0</v>
      </c>
      <c r="BQ38" s="113">
        <f t="shared" si="51"/>
        <v>0</v>
      </c>
      <c r="BR38" s="113">
        <f t="shared" si="52"/>
        <v>0</v>
      </c>
      <c r="BS38" s="113">
        <f t="shared" si="53"/>
        <v>0</v>
      </c>
      <c r="BT38" s="113">
        <f t="shared" si="54"/>
        <v>0</v>
      </c>
      <c r="BU38" s="113">
        <f t="shared" si="55"/>
        <v>0</v>
      </c>
      <c r="BV38" s="113">
        <f t="shared" si="56"/>
        <v>0</v>
      </c>
      <c r="BW38" s="113">
        <f t="shared" si="57"/>
        <v>0</v>
      </c>
      <c r="BX38" s="113">
        <f t="shared" si="58"/>
        <v>0</v>
      </c>
      <c r="BY38" s="113">
        <f t="shared" si="59"/>
        <v>0</v>
      </c>
      <c r="BZ38" s="113">
        <f t="shared" si="60"/>
        <v>0</v>
      </c>
      <c r="CA38" s="113">
        <f t="shared" si="61"/>
        <v>0</v>
      </c>
      <c r="CB38" s="113">
        <f t="shared" si="62"/>
        <v>0</v>
      </c>
      <c r="CC38" s="113">
        <f t="shared" si="63"/>
        <v>0</v>
      </c>
      <c r="CD38" s="113">
        <f t="shared" si="64"/>
        <v>0</v>
      </c>
      <c r="CE38" s="113">
        <f t="shared" si="65"/>
        <v>0</v>
      </c>
      <c r="CF38" s="113">
        <f t="shared" si="66"/>
        <v>0</v>
      </c>
      <c r="CG38" s="113">
        <f t="shared" si="67"/>
        <v>0</v>
      </c>
      <c r="CH38" s="113">
        <f t="shared" si="68"/>
        <v>0</v>
      </c>
      <c r="CI38" s="113">
        <f t="shared" si="69"/>
        <v>0</v>
      </c>
      <c r="CJ38" s="113">
        <f t="shared" si="70"/>
        <v>0</v>
      </c>
      <c r="CK38" s="113">
        <f t="shared" si="71"/>
        <v>0</v>
      </c>
      <c r="CL38" s="113">
        <f t="shared" si="72"/>
        <v>0</v>
      </c>
      <c r="CM38" s="113">
        <f t="shared" si="73"/>
        <v>0</v>
      </c>
      <c r="CN38" s="113">
        <f t="shared" si="74"/>
        <v>0</v>
      </c>
      <c r="CO38" s="113">
        <f t="shared" si="75"/>
        <v>0</v>
      </c>
      <c r="CP38" s="113">
        <f t="shared" si="76"/>
        <v>0</v>
      </c>
      <c r="CQ38" s="113">
        <f t="shared" si="77"/>
        <v>0</v>
      </c>
      <c r="CR38" s="113">
        <f t="shared" si="78"/>
        <v>0</v>
      </c>
      <c r="CS38" s="113">
        <f t="shared" si="79"/>
        <v>0</v>
      </c>
      <c r="CT38" s="113">
        <f t="shared" si="80"/>
        <v>0</v>
      </c>
    </row>
    <row r="39" spans="1:98" ht="15" x14ac:dyDescent="0.25">
      <c r="A39" s="110">
        <f>VLOOKUP(LARGE(BASIC_TAB!$B$11:$B$151,ROW(B39)-5),BASIC_TAB!$B$11:$C$151,2,0)</f>
        <v>39</v>
      </c>
      <c r="B39" t="str">
        <f t="shared" si="81"/>
        <v/>
      </c>
      <c r="C39" s="110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0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0" t="str">
        <f>IF(AND(VLOOKUP($A39,BASIC_TAB!$C$11:$AU$151,8,0)="",VLOOKUP($A39,BASIC_TAB!$C$11:$AU$151,9,0)=""),"",VLOOKUP($A39,BASIC_TAB!$C$11:$AU$151,8,0))</f>
        <v/>
      </c>
      <c r="K39" s="110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0" t="str">
        <f>IF(AND(VLOOKUP($A39,BASIC_TAB!$C$11:$AU$151,8,0)="",VLOOKUP($A39,BASIC_TAB!$C$11:$AU$151,9,0)=""),"",VLOOKUP($A39,BASIC_TAB!$C$11:$AU$151,11,0))</f>
        <v/>
      </c>
      <c r="O39" s="111" t="str">
        <f>IF(AND(VLOOKUP($A39,BASIC_TAB!$C$11:$AU$151,8,0)="",VLOOKUP($A39,BASIC_TAB!$C$11:$AU$151,9,0)=""),"",IF(VLOOKUP($A39,BASIC_TAB!$C$11:$AU$151,35,0)="*",0,VLOOKUP($A39,BASIC_TAB!$C$11:$AU$151,35,0)))</f>
        <v/>
      </c>
      <c r="P39" s="111" t="str">
        <f>IF(AND(VLOOKUP($A39,BASIC_TAB!$C$11:$AU$151,8,0)="",VLOOKUP($A39,BASIC_TAB!$C$11:$AU$151,9,0)=""),"",IF(VLOOKUP($A39,BASIC_TAB!$C$11:$AU$151,36,0)="*",0,VLOOKUP($A39,BASIC_TAB!$C$11:$AU$151,36,0)))</f>
        <v/>
      </c>
      <c r="Q39" s="111" t="str">
        <f>IF(AND(VLOOKUP($A39,BASIC_TAB!$C$11:$AU$151,8,0)="",VLOOKUP($A39,BASIC_TAB!$C$11:$AU$151,9,0)=""),"",IF(VLOOKUP($A39,BASIC_TAB!$C$11:$AU$151,37,0)="*",0,VLOOKUP($A39,BASIC_TAB!$C$11:$AU$151,37,0)))</f>
        <v/>
      </c>
      <c r="R39" s="111" t="str">
        <f>IF(AND(VLOOKUP($A39,BASIC_TAB!$C$11:$AU$151,8,0)="",VLOOKUP($A39,BASIC_TAB!$C$11:$AU$151,9,0)=""),"",IF(VLOOKUP($A39,BASIC_TAB!$C$11:$AU$151,38,0)="*",0,VLOOKUP($A39,BASIC_TAB!$C$11:$AU$151,38,0)))</f>
        <v/>
      </c>
      <c r="S39" s="114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4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4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4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0" t="e">
        <f t="shared" ref="W39:W70" si="82">HLOOKUP($B39,$CC$5:$CT$140,ROW($B39)-5,0)</f>
        <v>#N/A</v>
      </c>
      <c r="X39" s="110" t="e">
        <f t="shared" ref="X39:X70" si="83">HLOOKUP($B39,$AS$5:$BJ$140,ROW($B39)-5,0)</f>
        <v>#N/A</v>
      </c>
      <c r="Y39" s="110" t="e">
        <f t="shared" ref="Y39:Y70" si="84">HLOOKUP($B39,$AA$5:$AR$140,ROW($B39)-5,0)</f>
        <v>#N/A</v>
      </c>
      <c r="Z39" s="110" t="e">
        <f t="shared" ref="Z39:Z70" si="85">HLOOKUP($B39,$BK$5:$CB$140,ROW($B39)-5,0)</f>
        <v>#N/A</v>
      </c>
      <c r="AA39" s="113">
        <f t="shared" ref="AA39:AA70" si="86">IF($B39=AA$5,$U39+AA38,AA38)</f>
        <v>0</v>
      </c>
      <c r="AB39" s="113">
        <f t="shared" ref="AB39:AB70" si="87">IF($B39=AB$5,$U39+AB38,AB38)</f>
        <v>0</v>
      </c>
      <c r="AC39" s="113">
        <f t="shared" ref="AC39:AC70" si="88">IF($B39=AC$5,$U39+AC38,AC38)</f>
        <v>0</v>
      </c>
      <c r="AD39" s="113">
        <f t="shared" ref="AD39:AD70" si="89">IF($B39=AD$5,$U39+AD38,AD38)</f>
        <v>0</v>
      </c>
      <c r="AE39" s="113">
        <f t="shared" ref="AE39:AE70" si="90">IF($B39=AE$5,$U39+AE38,AE38)</f>
        <v>0</v>
      </c>
      <c r="AF39" s="113">
        <f t="shared" ref="AF39:AF70" si="91">IF($B39=AF$5,$U39+AF38,AF38)</f>
        <v>0</v>
      </c>
      <c r="AG39" s="113">
        <f t="shared" ref="AG39:AG70" si="92">IF($B39=AG$5,$U39+AG38,AG38)</f>
        <v>0</v>
      </c>
      <c r="AH39" s="113">
        <f t="shared" ref="AH39:AH70" si="93">IF($B39=AH$5,$U39+AH38,AH38)</f>
        <v>0</v>
      </c>
      <c r="AI39" s="113">
        <f t="shared" ref="AI39:AI70" si="94">IF($B39=AI$5,$U39+AI38,AI38)</f>
        <v>0</v>
      </c>
      <c r="AJ39" s="113">
        <f t="shared" ref="AJ39:AJ70" si="95">IF($B39=AJ$5,$U39+AJ38,AJ38)</f>
        <v>0</v>
      </c>
      <c r="AK39" s="113">
        <f t="shared" ref="AK39:AK70" si="96">IF($B39=AK$5,$U39+AK38,AK38)</f>
        <v>0</v>
      </c>
      <c r="AL39" s="113">
        <f t="shared" ref="AL39:AL70" si="97">IF($B39=AL$5,$U39+AL38,AL38)</f>
        <v>0</v>
      </c>
      <c r="AM39" s="113">
        <f t="shared" ref="AM39:AM70" si="98">IF($B39=AM$5,$U39+AM38,AM38)</f>
        <v>0</v>
      </c>
      <c r="AN39" s="113">
        <f t="shared" ref="AN39:AN70" si="99">IF($B39=AN$5,$U39+AN38,AN38)</f>
        <v>0</v>
      </c>
      <c r="AO39" s="113">
        <f t="shared" ref="AO39:AO70" si="100">IF($B39=AO$5,$U39+AO38,AO38)</f>
        <v>0</v>
      </c>
      <c r="AP39" s="113">
        <f t="shared" ref="AP39:AP70" si="101">IF($B39=AP$5,$U39+AP38,AP38)</f>
        <v>0</v>
      </c>
      <c r="AQ39" s="113">
        <f t="shared" ref="AQ39:AQ70" si="102">IF($B39=AQ$5,$U39+AQ38,AQ38)</f>
        <v>0</v>
      </c>
      <c r="AR39" s="113">
        <f t="shared" ref="AR39:AR70" si="103">IF($B39=AR$5,$U39+AR38,AR38)</f>
        <v>0</v>
      </c>
      <c r="AS39" s="113">
        <f t="shared" ref="AS39:AS70" si="104">IF($B39=AS$5,$T39+AS38,AS38)</f>
        <v>0</v>
      </c>
      <c r="AT39" s="113">
        <f t="shared" ref="AT39:AT70" si="105">IF($B39=AT$5,$T39+AT38,AT38)</f>
        <v>0</v>
      </c>
      <c r="AU39" s="113">
        <f t="shared" ref="AU39:AU70" si="106">IF($B39=AU$5,$T39+AU38,AU38)</f>
        <v>0</v>
      </c>
      <c r="AV39" s="113">
        <f t="shared" ref="AV39:AV70" si="107">IF($B39=AV$5,$T39+AV38,AV38)</f>
        <v>0</v>
      </c>
      <c r="AW39" s="113">
        <f t="shared" ref="AW39:AW70" si="108">IF($B39=AW$5,$T39+AW38,AW38)</f>
        <v>0</v>
      </c>
      <c r="AX39" s="113">
        <f t="shared" ref="AX39:AX70" si="109">IF($B39=AX$5,$T39+AX38,AX38)</f>
        <v>0</v>
      </c>
      <c r="AY39" s="113">
        <f t="shared" ref="AY39:AY70" si="110">IF($B39=AY$5,$T39+AY38,AY38)</f>
        <v>0</v>
      </c>
      <c r="AZ39" s="113">
        <f t="shared" ref="AZ39:AZ70" si="111">IF($B39=AZ$5,$T39+AZ38,AZ38)</f>
        <v>0</v>
      </c>
      <c r="BA39" s="113">
        <f t="shared" ref="BA39:BA70" si="112">IF($B39=BA$5,$T39+BA38,BA38)</f>
        <v>0</v>
      </c>
      <c r="BB39" s="113">
        <f t="shared" ref="BB39:BB70" si="113">IF($B39=BB$5,$T39+BB38,BB38)</f>
        <v>0</v>
      </c>
      <c r="BC39" s="113">
        <f t="shared" ref="BC39:BC70" si="114">IF($B39=BC$5,$T39+BC38,BC38)</f>
        <v>0</v>
      </c>
      <c r="BD39" s="113">
        <f t="shared" ref="BD39:BD70" si="115">IF($B39=BD$5,$T39+BD38,BD38)</f>
        <v>0</v>
      </c>
      <c r="BE39" s="113">
        <f t="shared" ref="BE39:BE70" si="116">IF($B39=BE$5,$T39+BE38,BE38)</f>
        <v>0</v>
      </c>
      <c r="BF39" s="113">
        <f t="shared" ref="BF39:BF70" si="117">IF($B39=BF$5,$T39+BF38,BF38)</f>
        <v>0</v>
      </c>
      <c r="BG39" s="113">
        <f t="shared" ref="BG39:BG70" si="118">IF($B39=BG$5,$T39+BG38,BG38)</f>
        <v>0</v>
      </c>
      <c r="BH39" s="113">
        <f t="shared" ref="BH39:BH70" si="119">IF($B39=BH$5,$T39+BH38,BH38)</f>
        <v>0</v>
      </c>
      <c r="BI39" s="113">
        <f t="shared" ref="BI39:BI70" si="120">IF($B39=BI$5,$T39+BI38,BI38)</f>
        <v>0</v>
      </c>
      <c r="BJ39" s="113">
        <f t="shared" ref="BJ39:BJ70" si="121">IF($B39=BJ$5,$T39+BJ38,BJ38)</f>
        <v>0</v>
      </c>
      <c r="BK39" s="113">
        <f t="shared" ref="BK39:BK70" si="122">IF($B39=BK$5,$V39+BK38,BK38)</f>
        <v>0</v>
      </c>
      <c r="BL39" s="113">
        <f t="shared" ref="BL39:BL70" si="123">IF($B39=BL$5,$V39+BL38,BL38)</f>
        <v>0</v>
      </c>
      <c r="BM39" s="113">
        <f t="shared" ref="BM39:BM70" si="124">IF($B39=BM$5,$V39+BM38,BM38)</f>
        <v>0</v>
      </c>
      <c r="BN39" s="113">
        <f t="shared" ref="BN39:BN70" si="125">IF($B39=BN$5,$V39+BN38,BN38)</f>
        <v>0</v>
      </c>
      <c r="BO39" s="113">
        <f t="shared" ref="BO39:BO70" si="126">IF($B39=BO$5,$V39+BO38,BO38)</f>
        <v>0</v>
      </c>
      <c r="BP39" s="113">
        <f t="shared" ref="BP39:BP70" si="127">IF($B39=BP$5,$V39+BP38,BP38)</f>
        <v>0</v>
      </c>
      <c r="BQ39" s="113">
        <f t="shared" ref="BQ39:BQ70" si="128">IF($B39=BQ$5,$V39+BQ38,BQ38)</f>
        <v>0</v>
      </c>
      <c r="BR39" s="113">
        <f t="shared" ref="BR39:BR70" si="129">IF($B39=BR$5,$V39+BR38,BR38)</f>
        <v>0</v>
      </c>
      <c r="BS39" s="113">
        <f t="shared" ref="BS39:BS70" si="130">IF($B39=BS$5,$V39+BS38,BS38)</f>
        <v>0</v>
      </c>
      <c r="BT39" s="113">
        <f t="shared" ref="BT39:BT70" si="131">IF($B39=BT$5,$V39+BT38,BT38)</f>
        <v>0</v>
      </c>
      <c r="BU39" s="113">
        <f t="shared" ref="BU39:BU70" si="132">IF($B39=BU$5,$V39+BU38,BU38)</f>
        <v>0</v>
      </c>
      <c r="BV39" s="113">
        <f t="shared" ref="BV39:BV70" si="133">IF($B39=BV$5,$V39+BV38,BV38)</f>
        <v>0</v>
      </c>
      <c r="BW39" s="113">
        <f t="shared" ref="BW39:BW70" si="134">IF($B39=BW$5,$V39+BW38,BW38)</f>
        <v>0</v>
      </c>
      <c r="BX39" s="113">
        <f t="shared" ref="BX39:BX70" si="135">IF($B39=BX$5,$V39+BX38,BX38)</f>
        <v>0</v>
      </c>
      <c r="BY39" s="113">
        <f t="shared" ref="BY39:BY70" si="136">IF($B39=BY$5,$V39+BY38,BY38)</f>
        <v>0</v>
      </c>
      <c r="BZ39" s="113">
        <f t="shared" ref="BZ39:BZ70" si="137">IF($B39=BZ$5,$V39+BZ38,BZ38)</f>
        <v>0</v>
      </c>
      <c r="CA39" s="113">
        <f t="shared" ref="CA39:CA70" si="138">IF($B39=CA$5,$V39+CA38,CA38)</f>
        <v>0</v>
      </c>
      <c r="CB39" s="113">
        <f t="shared" ref="CB39:CB70" si="139">IF($B39=CB$5,$V39+CB38,CB38)</f>
        <v>0</v>
      </c>
      <c r="CC39" s="113">
        <f t="shared" ref="CC39:CC70" si="140">IF($B39=CC$5,$S39+CC38,CC38)</f>
        <v>0</v>
      </c>
      <c r="CD39" s="113">
        <f t="shared" ref="CD39:CD70" si="141">IF($B39=CD$5,$S39+CD38,CD38)</f>
        <v>0</v>
      </c>
      <c r="CE39" s="113">
        <f t="shared" ref="CE39:CE70" si="142">IF($B39=CE$5,$S39+CE38,CE38)</f>
        <v>0</v>
      </c>
      <c r="CF39" s="113">
        <f t="shared" ref="CF39:CF70" si="143">IF($B39=CF$5,$S39+CF38,CF38)</f>
        <v>0</v>
      </c>
      <c r="CG39" s="113">
        <f t="shared" ref="CG39:CG70" si="144">IF($B39=CG$5,$S39+CG38,CG38)</f>
        <v>0</v>
      </c>
      <c r="CH39" s="113">
        <f t="shared" ref="CH39:CH70" si="145">IF($B39=CH$5,$S39+CH38,CH38)</f>
        <v>0</v>
      </c>
      <c r="CI39" s="113">
        <f t="shared" ref="CI39:CI70" si="146">IF($B39=CI$5,$S39+CI38,CI38)</f>
        <v>0</v>
      </c>
      <c r="CJ39" s="113">
        <f t="shared" ref="CJ39:CJ70" si="147">IF($B39=CJ$5,$S39+CJ38,CJ38)</f>
        <v>0</v>
      </c>
      <c r="CK39" s="113">
        <f t="shared" ref="CK39:CK70" si="148">IF($B39=CK$5,$S39+CK38,CK38)</f>
        <v>0</v>
      </c>
      <c r="CL39" s="113">
        <f t="shared" ref="CL39:CL70" si="149">IF($B39=CL$5,$S39+CL38,CL38)</f>
        <v>0</v>
      </c>
      <c r="CM39" s="113">
        <f t="shared" ref="CM39:CM70" si="150">IF($B39=CM$5,$S39+CM38,CM38)</f>
        <v>0</v>
      </c>
      <c r="CN39" s="113">
        <f t="shared" ref="CN39:CN70" si="151">IF($B39=CN$5,$S39+CN38,CN38)</f>
        <v>0</v>
      </c>
      <c r="CO39" s="113">
        <f t="shared" ref="CO39:CO70" si="152">IF($B39=CO$5,$S39+CO38,CO38)</f>
        <v>0</v>
      </c>
      <c r="CP39" s="113">
        <f t="shared" ref="CP39:CP70" si="153">IF($B39=CP$5,$S39+CP38,CP38)</f>
        <v>0</v>
      </c>
      <c r="CQ39" s="113">
        <f t="shared" ref="CQ39:CQ70" si="154">IF($B39=CQ$5,$S39+CQ38,CQ38)</f>
        <v>0</v>
      </c>
      <c r="CR39" s="113">
        <f t="shared" ref="CR39:CR70" si="155">IF($B39=CR$5,$S39+CR38,CR38)</f>
        <v>0</v>
      </c>
      <c r="CS39" s="113">
        <f t="shared" ref="CS39:CS70" si="156">IF($B39=CS$5,$S39+CS38,CS38)</f>
        <v>0</v>
      </c>
      <c r="CT39" s="113">
        <f t="shared" ref="CT39:CT70" si="157">IF($B39=CT$5,$S39+CT38,CT38)</f>
        <v>0</v>
      </c>
    </row>
    <row r="40" spans="1:98" ht="15" x14ac:dyDescent="0.25">
      <c r="A40" s="110">
        <f>VLOOKUP(LARGE(BASIC_TAB!$B$11:$B$151,ROW(B40)-5),BASIC_TAB!$B$11:$C$151,2,0)</f>
        <v>40</v>
      </c>
      <c r="B40" t="str">
        <f t="shared" si="81"/>
        <v/>
      </c>
      <c r="C40" s="110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0" t="str">
        <f>IF(AND(VLOOKUP($A40,BASIC_TAB!$C$11:$AU$151,8,0)="",VLOOKUP($A40,BASIC_TAB!$C$11:$AU$151,9,0)=""),"",VLOOKUP($A40,BASIC_TAB!$C$11:$AU$151,8,0))</f>
        <v/>
      </c>
      <c r="K40" s="110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0" t="str">
        <f>IF(AND(VLOOKUP($A40,BASIC_TAB!$C$11:$AU$151,8,0)="",VLOOKUP($A40,BASIC_TAB!$C$11:$AU$151,9,0)=""),"",VLOOKUP($A40,BASIC_TAB!$C$11:$AU$151,11,0))</f>
        <v/>
      </c>
      <c r="O40" s="111" t="str">
        <f>IF(AND(VLOOKUP($A40,BASIC_TAB!$C$11:$AU$151,8,0)="",VLOOKUP($A40,BASIC_TAB!$C$11:$AU$151,9,0)=""),"",IF(VLOOKUP($A40,BASIC_TAB!$C$11:$AU$151,35,0)="*",0,VLOOKUP($A40,BASIC_TAB!$C$11:$AU$151,35,0)))</f>
        <v/>
      </c>
      <c r="P40" s="111" t="str">
        <f>IF(AND(VLOOKUP($A40,BASIC_TAB!$C$11:$AU$151,8,0)="",VLOOKUP($A40,BASIC_TAB!$C$11:$AU$151,9,0)=""),"",IF(VLOOKUP($A40,BASIC_TAB!$C$11:$AU$151,36,0)="*",0,VLOOKUP($A40,BASIC_TAB!$C$11:$AU$151,36,0)))</f>
        <v/>
      </c>
      <c r="Q40" s="111" t="str">
        <f>IF(AND(VLOOKUP($A40,BASIC_TAB!$C$11:$AU$151,8,0)="",VLOOKUP($A40,BASIC_TAB!$C$11:$AU$151,9,0)=""),"",IF(VLOOKUP($A40,BASIC_TAB!$C$11:$AU$151,37,0)="*",0,VLOOKUP($A40,BASIC_TAB!$C$11:$AU$151,37,0)))</f>
        <v/>
      </c>
      <c r="R40" s="111" t="str">
        <f>IF(AND(VLOOKUP($A40,BASIC_TAB!$C$11:$AU$151,8,0)="",VLOOKUP($A40,BASIC_TAB!$C$11:$AU$151,9,0)=""),"",IF(VLOOKUP($A40,BASIC_TAB!$C$11:$AU$151,38,0)="*",0,VLOOKUP($A40,BASIC_TAB!$C$11:$AU$151,38,0)))</f>
        <v/>
      </c>
      <c r="S40" s="114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4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4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4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0" t="e">
        <f t="shared" si="82"/>
        <v>#N/A</v>
      </c>
      <c r="X40" s="110" t="e">
        <f t="shared" si="83"/>
        <v>#N/A</v>
      </c>
      <c r="Y40" s="110" t="e">
        <f t="shared" si="84"/>
        <v>#N/A</v>
      </c>
      <c r="Z40" s="110" t="e">
        <f t="shared" si="85"/>
        <v>#N/A</v>
      </c>
      <c r="AA40" s="113">
        <f t="shared" si="86"/>
        <v>0</v>
      </c>
      <c r="AB40" s="113">
        <f t="shared" si="87"/>
        <v>0</v>
      </c>
      <c r="AC40" s="113">
        <f t="shared" si="88"/>
        <v>0</v>
      </c>
      <c r="AD40" s="113">
        <f t="shared" si="89"/>
        <v>0</v>
      </c>
      <c r="AE40" s="113">
        <f t="shared" si="90"/>
        <v>0</v>
      </c>
      <c r="AF40" s="113">
        <f t="shared" si="91"/>
        <v>0</v>
      </c>
      <c r="AG40" s="113">
        <f t="shared" si="92"/>
        <v>0</v>
      </c>
      <c r="AH40" s="113">
        <f t="shared" si="93"/>
        <v>0</v>
      </c>
      <c r="AI40" s="113">
        <f t="shared" si="94"/>
        <v>0</v>
      </c>
      <c r="AJ40" s="113">
        <f t="shared" si="95"/>
        <v>0</v>
      </c>
      <c r="AK40" s="113">
        <f t="shared" si="96"/>
        <v>0</v>
      </c>
      <c r="AL40" s="113">
        <f t="shared" si="97"/>
        <v>0</v>
      </c>
      <c r="AM40" s="113">
        <f t="shared" si="98"/>
        <v>0</v>
      </c>
      <c r="AN40" s="113">
        <f t="shared" si="99"/>
        <v>0</v>
      </c>
      <c r="AO40" s="113">
        <f t="shared" si="100"/>
        <v>0</v>
      </c>
      <c r="AP40" s="113">
        <f t="shared" si="101"/>
        <v>0</v>
      </c>
      <c r="AQ40" s="113">
        <f t="shared" si="102"/>
        <v>0</v>
      </c>
      <c r="AR40" s="113">
        <f t="shared" si="103"/>
        <v>0</v>
      </c>
      <c r="AS40" s="113">
        <f t="shared" si="104"/>
        <v>0</v>
      </c>
      <c r="AT40" s="113">
        <f t="shared" si="105"/>
        <v>0</v>
      </c>
      <c r="AU40" s="113">
        <f t="shared" si="106"/>
        <v>0</v>
      </c>
      <c r="AV40" s="113">
        <f t="shared" si="107"/>
        <v>0</v>
      </c>
      <c r="AW40" s="113">
        <f t="shared" si="108"/>
        <v>0</v>
      </c>
      <c r="AX40" s="113">
        <f t="shared" si="109"/>
        <v>0</v>
      </c>
      <c r="AY40" s="113">
        <f t="shared" si="110"/>
        <v>0</v>
      </c>
      <c r="AZ40" s="113">
        <f t="shared" si="111"/>
        <v>0</v>
      </c>
      <c r="BA40" s="113">
        <f t="shared" si="112"/>
        <v>0</v>
      </c>
      <c r="BB40" s="113">
        <f t="shared" si="113"/>
        <v>0</v>
      </c>
      <c r="BC40" s="113">
        <f t="shared" si="114"/>
        <v>0</v>
      </c>
      <c r="BD40" s="113">
        <f t="shared" si="115"/>
        <v>0</v>
      </c>
      <c r="BE40" s="113">
        <f t="shared" si="116"/>
        <v>0</v>
      </c>
      <c r="BF40" s="113">
        <f t="shared" si="117"/>
        <v>0</v>
      </c>
      <c r="BG40" s="113">
        <f t="shared" si="118"/>
        <v>0</v>
      </c>
      <c r="BH40" s="113">
        <f t="shared" si="119"/>
        <v>0</v>
      </c>
      <c r="BI40" s="113">
        <f t="shared" si="120"/>
        <v>0</v>
      </c>
      <c r="BJ40" s="113">
        <f t="shared" si="121"/>
        <v>0</v>
      </c>
      <c r="BK40" s="113">
        <f t="shared" si="122"/>
        <v>0</v>
      </c>
      <c r="BL40" s="113">
        <f t="shared" si="123"/>
        <v>0</v>
      </c>
      <c r="BM40" s="113">
        <f t="shared" si="124"/>
        <v>0</v>
      </c>
      <c r="BN40" s="113">
        <f t="shared" si="125"/>
        <v>0</v>
      </c>
      <c r="BO40" s="113">
        <f t="shared" si="126"/>
        <v>0</v>
      </c>
      <c r="BP40" s="113">
        <f t="shared" si="127"/>
        <v>0</v>
      </c>
      <c r="BQ40" s="113">
        <f t="shared" si="128"/>
        <v>0</v>
      </c>
      <c r="BR40" s="113">
        <f t="shared" si="129"/>
        <v>0</v>
      </c>
      <c r="BS40" s="113">
        <f t="shared" si="130"/>
        <v>0</v>
      </c>
      <c r="BT40" s="113">
        <f t="shared" si="131"/>
        <v>0</v>
      </c>
      <c r="BU40" s="113">
        <f t="shared" si="132"/>
        <v>0</v>
      </c>
      <c r="BV40" s="113">
        <f t="shared" si="133"/>
        <v>0</v>
      </c>
      <c r="BW40" s="113">
        <f t="shared" si="134"/>
        <v>0</v>
      </c>
      <c r="BX40" s="113">
        <f t="shared" si="135"/>
        <v>0</v>
      </c>
      <c r="BY40" s="113">
        <f t="shared" si="136"/>
        <v>0</v>
      </c>
      <c r="BZ40" s="113">
        <f t="shared" si="137"/>
        <v>0</v>
      </c>
      <c r="CA40" s="113">
        <f t="shared" si="138"/>
        <v>0</v>
      </c>
      <c r="CB40" s="113">
        <f t="shared" si="139"/>
        <v>0</v>
      </c>
      <c r="CC40" s="113">
        <f t="shared" si="140"/>
        <v>0</v>
      </c>
      <c r="CD40" s="113">
        <f t="shared" si="141"/>
        <v>0</v>
      </c>
      <c r="CE40" s="113">
        <f t="shared" si="142"/>
        <v>0</v>
      </c>
      <c r="CF40" s="113">
        <f t="shared" si="143"/>
        <v>0</v>
      </c>
      <c r="CG40" s="113">
        <f t="shared" si="144"/>
        <v>0</v>
      </c>
      <c r="CH40" s="113">
        <f t="shared" si="145"/>
        <v>0</v>
      </c>
      <c r="CI40" s="113">
        <f t="shared" si="146"/>
        <v>0</v>
      </c>
      <c r="CJ40" s="113">
        <f t="shared" si="147"/>
        <v>0</v>
      </c>
      <c r="CK40" s="113">
        <f t="shared" si="148"/>
        <v>0</v>
      </c>
      <c r="CL40" s="113">
        <f t="shared" si="149"/>
        <v>0</v>
      </c>
      <c r="CM40" s="113">
        <f t="shared" si="150"/>
        <v>0</v>
      </c>
      <c r="CN40" s="113">
        <f t="shared" si="151"/>
        <v>0</v>
      </c>
      <c r="CO40" s="113">
        <f t="shared" si="152"/>
        <v>0</v>
      </c>
      <c r="CP40" s="113">
        <f t="shared" si="153"/>
        <v>0</v>
      </c>
      <c r="CQ40" s="113">
        <f t="shared" si="154"/>
        <v>0</v>
      </c>
      <c r="CR40" s="113">
        <f t="shared" si="155"/>
        <v>0</v>
      </c>
      <c r="CS40" s="113">
        <f t="shared" si="156"/>
        <v>0</v>
      </c>
      <c r="CT40" s="113">
        <f t="shared" si="157"/>
        <v>0</v>
      </c>
    </row>
    <row r="41" spans="1:98" ht="15" x14ac:dyDescent="0.25">
      <c r="A41" s="110">
        <f>VLOOKUP(LARGE(BASIC_TAB!$B$11:$B$151,ROW(B41)-5),BASIC_TAB!$B$11:$C$151,2,0)</f>
        <v>41</v>
      </c>
      <c r="B41" t="str">
        <f t="shared" si="81"/>
        <v/>
      </c>
      <c r="C41" s="110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0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0" t="str">
        <f>IF(AND(VLOOKUP($A41,BASIC_TAB!$C$11:$AU$151,8,0)="",VLOOKUP($A41,BASIC_TAB!$C$11:$AU$151,9,0)=""),"",VLOOKUP($A41,BASIC_TAB!$C$11:$AU$151,8,0))</f>
        <v/>
      </c>
      <c r="K41" s="110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0" t="str">
        <f>IF(AND(VLOOKUP($A41,BASIC_TAB!$C$11:$AU$151,8,0)="",VLOOKUP($A41,BASIC_TAB!$C$11:$AU$151,9,0)=""),"",VLOOKUP($A41,BASIC_TAB!$C$11:$AU$151,11,0))</f>
        <v/>
      </c>
      <c r="O41" s="111" t="str">
        <f>IF(AND(VLOOKUP($A41,BASIC_TAB!$C$11:$AU$151,8,0)="",VLOOKUP($A41,BASIC_TAB!$C$11:$AU$151,9,0)=""),"",IF(VLOOKUP($A41,BASIC_TAB!$C$11:$AU$151,35,0)="*",0,VLOOKUP($A41,BASIC_TAB!$C$11:$AU$151,35,0)))</f>
        <v/>
      </c>
      <c r="P41" s="111" t="str">
        <f>IF(AND(VLOOKUP($A41,BASIC_TAB!$C$11:$AU$151,8,0)="",VLOOKUP($A41,BASIC_TAB!$C$11:$AU$151,9,0)=""),"",IF(VLOOKUP($A41,BASIC_TAB!$C$11:$AU$151,36,0)="*",0,VLOOKUP($A41,BASIC_TAB!$C$11:$AU$151,36,0)))</f>
        <v/>
      </c>
      <c r="Q41" s="111" t="str">
        <f>IF(AND(VLOOKUP($A41,BASIC_TAB!$C$11:$AU$151,8,0)="",VLOOKUP($A41,BASIC_TAB!$C$11:$AU$151,9,0)=""),"",IF(VLOOKUP($A41,BASIC_TAB!$C$11:$AU$151,37,0)="*",0,VLOOKUP($A41,BASIC_TAB!$C$11:$AU$151,37,0)))</f>
        <v/>
      </c>
      <c r="R41" s="111" t="str">
        <f>IF(AND(VLOOKUP($A41,BASIC_TAB!$C$11:$AU$151,8,0)="",VLOOKUP($A41,BASIC_TAB!$C$11:$AU$151,9,0)=""),"",IF(VLOOKUP($A41,BASIC_TAB!$C$11:$AU$151,38,0)="*",0,VLOOKUP($A41,BASIC_TAB!$C$11:$AU$151,38,0)))</f>
        <v/>
      </c>
      <c r="S41" s="114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4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4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4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0" t="e">
        <f t="shared" si="82"/>
        <v>#N/A</v>
      </c>
      <c r="X41" s="110" t="e">
        <f t="shared" si="83"/>
        <v>#N/A</v>
      </c>
      <c r="Y41" s="110" t="e">
        <f t="shared" si="84"/>
        <v>#N/A</v>
      </c>
      <c r="Z41" s="110" t="e">
        <f t="shared" si="85"/>
        <v>#N/A</v>
      </c>
      <c r="AA41" s="113">
        <f t="shared" si="86"/>
        <v>0</v>
      </c>
      <c r="AB41" s="113">
        <f t="shared" si="87"/>
        <v>0</v>
      </c>
      <c r="AC41" s="113">
        <f t="shared" si="88"/>
        <v>0</v>
      </c>
      <c r="AD41" s="113">
        <f t="shared" si="89"/>
        <v>0</v>
      </c>
      <c r="AE41" s="113">
        <f t="shared" si="90"/>
        <v>0</v>
      </c>
      <c r="AF41" s="113">
        <f t="shared" si="91"/>
        <v>0</v>
      </c>
      <c r="AG41" s="113">
        <f t="shared" si="92"/>
        <v>0</v>
      </c>
      <c r="AH41" s="113">
        <f t="shared" si="93"/>
        <v>0</v>
      </c>
      <c r="AI41" s="113">
        <f t="shared" si="94"/>
        <v>0</v>
      </c>
      <c r="AJ41" s="113">
        <f t="shared" si="95"/>
        <v>0</v>
      </c>
      <c r="AK41" s="113">
        <f t="shared" si="96"/>
        <v>0</v>
      </c>
      <c r="AL41" s="113">
        <f t="shared" si="97"/>
        <v>0</v>
      </c>
      <c r="AM41" s="113">
        <f t="shared" si="98"/>
        <v>0</v>
      </c>
      <c r="AN41" s="113">
        <f t="shared" si="99"/>
        <v>0</v>
      </c>
      <c r="AO41" s="113">
        <f t="shared" si="100"/>
        <v>0</v>
      </c>
      <c r="AP41" s="113">
        <f t="shared" si="101"/>
        <v>0</v>
      </c>
      <c r="AQ41" s="113">
        <f t="shared" si="102"/>
        <v>0</v>
      </c>
      <c r="AR41" s="113">
        <f t="shared" si="103"/>
        <v>0</v>
      </c>
      <c r="AS41" s="113">
        <f t="shared" si="104"/>
        <v>0</v>
      </c>
      <c r="AT41" s="113">
        <f t="shared" si="105"/>
        <v>0</v>
      </c>
      <c r="AU41" s="113">
        <f t="shared" si="106"/>
        <v>0</v>
      </c>
      <c r="AV41" s="113">
        <f t="shared" si="107"/>
        <v>0</v>
      </c>
      <c r="AW41" s="113">
        <f t="shared" si="108"/>
        <v>0</v>
      </c>
      <c r="AX41" s="113">
        <f t="shared" si="109"/>
        <v>0</v>
      </c>
      <c r="AY41" s="113">
        <f t="shared" si="110"/>
        <v>0</v>
      </c>
      <c r="AZ41" s="113">
        <f t="shared" si="111"/>
        <v>0</v>
      </c>
      <c r="BA41" s="113">
        <f t="shared" si="112"/>
        <v>0</v>
      </c>
      <c r="BB41" s="113">
        <f t="shared" si="113"/>
        <v>0</v>
      </c>
      <c r="BC41" s="113">
        <f t="shared" si="114"/>
        <v>0</v>
      </c>
      <c r="BD41" s="113">
        <f t="shared" si="115"/>
        <v>0</v>
      </c>
      <c r="BE41" s="113">
        <f t="shared" si="116"/>
        <v>0</v>
      </c>
      <c r="BF41" s="113">
        <f t="shared" si="117"/>
        <v>0</v>
      </c>
      <c r="BG41" s="113">
        <f t="shared" si="118"/>
        <v>0</v>
      </c>
      <c r="BH41" s="113">
        <f t="shared" si="119"/>
        <v>0</v>
      </c>
      <c r="BI41" s="113">
        <f t="shared" si="120"/>
        <v>0</v>
      </c>
      <c r="BJ41" s="113">
        <f t="shared" si="121"/>
        <v>0</v>
      </c>
      <c r="BK41" s="113">
        <f t="shared" si="122"/>
        <v>0</v>
      </c>
      <c r="BL41" s="113">
        <f t="shared" si="123"/>
        <v>0</v>
      </c>
      <c r="BM41" s="113">
        <f t="shared" si="124"/>
        <v>0</v>
      </c>
      <c r="BN41" s="113">
        <f t="shared" si="125"/>
        <v>0</v>
      </c>
      <c r="BO41" s="113">
        <f t="shared" si="126"/>
        <v>0</v>
      </c>
      <c r="BP41" s="113">
        <f t="shared" si="127"/>
        <v>0</v>
      </c>
      <c r="BQ41" s="113">
        <f t="shared" si="128"/>
        <v>0</v>
      </c>
      <c r="BR41" s="113">
        <f t="shared" si="129"/>
        <v>0</v>
      </c>
      <c r="BS41" s="113">
        <f t="shared" si="130"/>
        <v>0</v>
      </c>
      <c r="BT41" s="113">
        <f t="shared" si="131"/>
        <v>0</v>
      </c>
      <c r="BU41" s="113">
        <f t="shared" si="132"/>
        <v>0</v>
      </c>
      <c r="BV41" s="113">
        <f t="shared" si="133"/>
        <v>0</v>
      </c>
      <c r="BW41" s="113">
        <f t="shared" si="134"/>
        <v>0</v>
      </c>
      <c r="BX41" s="113">
        <f t="shared" si="135"/>
        <v>0</v>
      </c>
      <c r="BY41" s="113">
        <f t="shared" si="136"/>
        <v>0</v>
      </c>
      <c r="BZ41" s="113">
        <f t="shared" si="137"/>
        <v>0</v>
      </c>
      <c r="CA41" s="113">
        <f t="shared" si="138"/>
        <v>0</v>
      </c>
      <c r="CB41" s="113">
        <f t="shared" si="139"/>
        <v>0</v>
      </c>
      <c r="CC41" s="113">
        <f t="shared" si="140"/>
        <v>0</v>
      </c>
      <c r="CD41" s="113">
        <f t="shared" si="141"/>
        <v>0</v>
      </c>
      <c r="CE41" s="113">
        <f t="shared" si="142"/>
        <v>0</v>
      </c>
      <c r="CF41" s="113">
        <f t="shared" si="143"/>
        <v>0</v>
      </c>
      <c r="CG41" s="113">
        <f t="shared" si="144"/>
        <v>0</v>
      </c>
      <c r="CH41" s="113">
        <f t="shared" si="145"/>
        <v>0</v>
      </c>
      <c r="CI41" s="113">
        <f t="shared" si="146"/>
        <v>0</v>
      </c>
      <c r="CJ41" s="113">
        <f t="shared" si="147"/>
        <v>0</v>
      </c>
      <c r="CK41" s="113">
        <f t="shared" si="148"/>
        <v>0</v>
      </c>
      <c r="CL41" s="113">
        <f t="shared" si="149"/>
        <v>0</v>
      </c>
      <c r="CM41" s="113">
        <f t="shared" si="150"/>
        <v>0</v>
      </c>
      <c r="CN41" s="113">
        <f t="shared" si="151"/>
        <v>0</v>
      </c>
      <c r="CO41" s="113">
        <f t="shared" si="152"/>
        <v>0</v>
      </c>
      <c r="CP41" s="113">
        <f t="shared" si="153"/>
        <v>0</v>
      </c>
      <c r="CQ41" s="113">
        <f t="shared" si="154"/>
        <v>0</v>
      </c>
      <c r="CR41" s="113">
        <f t="shared" si="155"/>
        <v>0</v>
      </c>
      <c r="CS41" s="113">
        <f t="shared" si="156"/>
        <v>0</v>
      </c>
      <c r="CT41" s="113">
        <f t="shared" si="157"/>
        <v>0</v>
      </c>
    </row>
    <row r="42" spans="1:98" ht="15" x14ac:dyDescent="0.25">
      <c r="A42" s="110">
        <f>VLOOKUP(LARGE(BASIC_TAB!$B$11:$B$151,ROW(B42)-5),BASIC_TAB!$B$11:$C$151,2,0)</f>
        <v>42</v>
      </c>
      <c r="B42" t="str">
        <f t="shared" si="81"/>
        <v/>
      </c>
      <c r="C42" s="110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0" t="str">
        <f>IF(AND(VLOOKUP($A42,BASIC_TAB!$C$11:$AU$151,8,0)="",VLOOKUP($A42,BASIC_TAB!$C$11:$AU$151,9,0)=""),"",VLOOKUP($A42,BASIC_TAB!$C$11:$AU$151,8,0))</f>
        <v/>
      </c>
      <c r="K42" s="110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0" t="str">
        <f>IF(AND(VLOOKUP($A42,BASIC_TAB!$C$11:$AU$151,8,0)="",VLOOKUP($A42,BASIC_TAB!$C$11:$AU$151,9,0)=""),"",VLOOKUP($A42,BASIC_TAB!$C$11:$AU$151,11,0))</f>
        <v/>
      </c>
      <c r="O42" s="111" t="str">
        <f>IF(AND(VLOOKUP($A42,BASIC_TAB!$C$11:$AU$151,8,0)="",VLOOKUP($A42,BASIC_TAB!$C$11:$AU$151,9,0)=""),"",IF(VLOOKUP($A42,BASIC_TAB!$C$11:$AU$151,35,0)="*",0,VLOOKUP($A42,BASIC_TAB!$C$11:$AU$151,35,0)))</f>
        <v/>
      </c>
      <c r="P42" s="111" t="str">
        <f>IF(AND(VLOOKUP($A42,BASIC_TAB!$C$11:$AU$151,8,0)="",VLOOKUP($A42,BASIC_TAB!$C$11:$AU$151,9,0)=""),"",IF(VLOOKUP($A42,BASIC_TAB!$C$11:$AU$151,36,0)="*",0,VLOOKUP($A42,BASIC_TAB!$C$11:$AU$151,36,0)))</f>
        <v/>
      </c>
      <c r="Q42" s="111" t="str">
        <f>IF(AND(VLOOKUP($A42,BASIC_TAB!$C$11:$AU$151,8,0)="",VLOOKUP($A42,BASIC_TAB!$C$11:$AU$151,9,0)=""),"",IF(VLOOKUP($A42,BASIC_TAB!$C$11:$AU$151,37,0)="*",0,VLOOKUP($A42,BASIC_TAB!$C$11:$AU$151,37,0)))</f>
        <v/>
      </c>
      <c r="R42" s="111" t="str">
        <f>IF(AND(VLOOKUP($A42,BASIC_TAB!$C$11:$AU$151,8,0)="",VLOOKUP($A42,BASIC_TAB!$C$11:$AU$151,9,0)=""),"",IF(VLOOKUP($A42,BASIC_TAB!$C$11:$AU$151,38,0)="*",0,VLOOKUP($A42,BASIC_TAB!$C$11:$AU$151,38,0)))</f>
        <v/>
      </c>
      <c r="S42" s="114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4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4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4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0" t="e">
        <f t="shared" si="82"/>
        <v>#N/A</v>
      </c>
      <c r="X42" s="110" t="e">
        <f t="shared" si="83"/>
        <v>#N/A</v>
      </c>
      <c r="Y42" s="110" t="e">
        <f t="shared" si="84"/>
        <v>#N/A</v>
      </c>
      <c r="Z42" s="110" t="e">
        <f t="shared" si="85"/>
        <v>#N/A</v>
      </c>
      <c r="AA42" s="113">
        <f t="shared" si="86"/>
        <v>0</v>
      </c>
      <c r="AB42" s="113">
        <f t="shared" si="87"/>
        <v>0</v>
      </c>
      <c r="AC42" s="113">
        <f t="shared" si="88"/>
        <v>0</v>
      </c>
      <c r="AD42" s="113">
        <f t="shared" si="89"/>
        <v>0</v>
      </c>
      <c r="AE42" s="113">
        <f t="shared" si="90"/>
        <v>0</v>
      </c>
      <c r="AF42" s="113">
        <f t="shared" si="91"/>
        <v>0</v>
      </c>
      <c r="AG42" s="113">
        <f t="shared" si="92"/>
        <v>0</v>
      </c>
      <c r="AH42" s="113">
        <f t="shared" si="93"/>
        <v>0</v>
      </c>
      <c r="AI42" s="113">
        <f t="shared" si="94"/>
        <v>0</v>
      </c>
      <c r="AJ42" s="113">
        <f t="shared" si="95"/>
        <v>0</v>
      </c>
      <c r="AK42" s="113">
        <f t="shared" si="96"/>
        <v>0</v>
      </c>
      <c r="AL42" s="113">
        <f t="shared" si="97"/>
        <v>0</v>
      </c>
      <c r="AM42" s="113">
        <f t="shared" si="98"/>
        <v>0</v>
      </c>
      <c r="AN42" s="113">
        <f t="shared" si="99"/>
        <v>0</v>
      </c>
      <c r="AO42" s="113">
        <f t="shared" si="100"/>
        <v>0</v>
      </c>
      <c r="AP42" s="113">
        <f t="shared" si="101"/>
        <v>0</v>
      </c>
      <c r="AQ42" s="113">
        <f t="shared" si="102"/>
        <v>0</v>
      </c>
      <c r="AR42" s="113">
        <f t="shared" si="103"/>
        <v>0</v>
      </c>
      <c r="AS42" s="113">
        <f t="shared" si="104"/>
        <v>0</v>
      </c>
      <c r="AT42" s="113">
        <f t="shared" si="105"/>
        <v>0</v>
      </c>
      <c r="AU42" s="113">
        <f t="shared" si="106"/>
        <v>0</v>
      </c>
      <c r="AV42" s="113">
        <f t="shared" si="107"/>
        <v>0</v>
      </c>
      <c r="AW42" s="113">
        <f t="shared" si="108"/>
        <v>0</v>
      </c>
      <c r="AX42" s="113">
        <f t="shared" si="109"/>
        <v>0</v>
      </c>
      <c r="AY42" s="113">
        <f t="shared" si="110"/>
        <v>0</v>
      </c>
      <c r="AZ42" s="113">
        <f t="shared" si="111"/>
        <v>0</v>
      </c>
      <c r="BA42" s="113">
        <f t="shared" si="112"/>
        <v>0</v>
      </c>
      <c r="BB42" s="113">
        <f t="shared" si="113"/>
        <v>0</v>
      </c>
      <c r="BC42" s="113">
        <f t="shared" si="114"/>
        <v>0</v>
      </c>
      <c r="BD42" s="113">
        <f t="shared" si="115"/>
        <v>0</v>
      </c>
      <c r="BE42" s="113">
        <f t="shared" si="116"/>
        <v>0</v>
      </c>
      <c r="BF42" s="113">
        <f t="shared" si="117"/>
        <v>0</v>
      </c>
      <c r="BG42" s="113">
        <f t="shared" si="118"/>
        <v>0</v>
      </c>
      <c r="BH42" s="113">
        <f t="shared" si="119"/>
        <v>0</v>
      </c>
      <c r="BI42" s="113">
        <f t="shared" si="120"/>
        <v>0</v>
      </c>
      <c r="BJ42" s="113">
        <f t="shared" si="121"/>
        <v>0</v>
      </c>
      <c r="BK42" s="113">
        <f t="shared" si="122"/>
        <v>0</v>
      </c>
      <c r="BL42" s="113">
        <f t="shared" si="123"/>
        <v>0</v>
      </c>
      <c r="BM42" s="113">
        <f t="shared" si="124"/>
        <v>0</v>
      </c>
      <c r="BN42" s="113">
        <f t="shared" si="125"/>
        <v>0</v>
      </c>
      <c r="BO42" s="113">
        <f t="shared" si="126"/>
        <v>0</v>
      </c>
      <c r="BP42" s="113">
        <f t="shared" si="127"/>
        <v>0</v>
      </c>
      <c r="BQ42" s="113">
        <f t="shared" si="128"/>
        <v>0</v>
      </c>
      <c r="BR42" s="113">
        <f t="shared" si="129"/>
        <v>0</v>
      </c>
      <c r="BS42" s="113">
        <f t="shared" si="130"/>
        <v>0</v>
      </c>
      <c r="BT42" s="113">
        <f t="shared" si="131"/>
        <v>0</v>
      </c>
      <c r="BU42" s="113">
        <f t="shared" si="132"/>
        <v>0</v>
      </c>
      <c r="BV42" s="113">
        <f t="shared" si="133"/>
        <v>0</v>
      </c>
      <c r="BW42" s="113">
        <f t="shared" si="134"/>
        <v>0</v>
      </c>
      <c r="BX42" s="113">
        <f t="shared" si="135"/>
        <v>0</v>
      </c>
      <c r="BY42" s="113">
        <f t="shared" si="136"/>
        <v>0</v>
      </c>
      <c r="BZ42" s="113">
        <f t="shared" si="137"/>
        <v>0</v>
      </c>
      <c r="CA42" s="113">
        <f t="shared" si="138"/>
        <v>0</v>
      </c>
      <c r="CB42" s="113">
        <f t="shared" si="139"/>
        <v>0</v>
      </c>
      <c r="CC42" s="113">
        <f t="shared" si="140"/>
        <v>0</v>
      </c>
      <c r="CD42" s="113">
        <f t="shared" si="141"/>
        <v>0</v>
      </c>
      <c r="CE42" s="113">
        <f t="shared" si="142"/>
        <v>0</v>
      </c>
      <c r="CF42" s="113">
        <f t="shared" si="143"/>
        <v>0</v>
      </c>
      <c r="CG42" s="113">
        <f t="shared" si="144"/>
        <v>0</v>
      </c>
      <c r="CH42" s="113">
        <f t="shared" si="145"/>
        <v>0</v>
      </c>
      <c r="CI42" s="113">
        <f t="shared" si="146"/>
        <v>0</v>
      </c>
      <c r="CJ42" s="113">
        <f t="shared" si="147"/>
        <v>0</v>
      </c>
      <c r="CK42" s="113">
        <f t="shared" si="148"/>
        <v>0</v>
      </c>
      <c r="CL42" s="113">
        <f t="shared" si="149"/>
        <v>0</v>
      </c>
      <c r="CM42" s="113">
        <f t="shared" si="150"/>
        <v>0</v>
      </c>
      <c r="CN42" s="113">
        <f t="shared" si="151"/>
        <v>0</v>
      </c>
      <c r="CO42" s="113">
        <f t="shared" si="152"/>
        <v>0</v>
      </c>
      <c r="CP42" s="113">
        <f t="shared" si="153"/>
        <v>0</v>
      </c>
      <c r="CQ42" s="113">
        <f t="shared" si="154"/>
        <v>0</v>
      </c>
      <c r="CR42" s="113">
        <f t="shared" si="155"/>
        <v>0</v>
      </c>
      <c r="CS42" s="113">
        <f t="shared" si="156"/>
        <v>0</v>
      </c>
      <c r="CT42" s="113">
        <f t="shared" si="157"/>
        <v>0</v>
      </c>
    </row>
    <row r="43" spans="1:98" ht="15" x14ac:dyDescent="0.25">
      <c r="A43" s="110">
        <f>VLOOKUP(LARGE(BASIC_TAB!$B$11:$B$151,ROW(B43)-5),BASIC_TAB!$B$11:$C$151,2,0)</f>
        <v>43</v>
      </c>
      <c r="B43" t="str">
        <f t="shared" si="81"/>
        <v/>
      </c>
      <c r="C43" s="110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0" t="str">
        <f>IF(AND(VLOOKUP($A43,BASIC_TAB!$C$11:$AU$151,8,0)="",VLOOKUP($A43,BASIC_TAB!$C$11:$AU$151,9,0)=""),"",VLOOKUP($A43,BASIC_TAB!$C$11:$AU$151,8,0))</f>
        <v/>
      </c>
      <c r="K43" s="110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0" t="str">
        <f>IF(AND(VLOOKUP($A43,BASIC_TAB!$C$11:$AU$151,8,0)="",VLOOKUP($A43,BASIC_TAB!$C$11:$AU$151,9,0)=""),"",VLOOKUP($A43,BASIC_TAB!$C$11:$AU$151,11,0))</f>
        <v/>
      </c>
      <c r="O43" s="111" t="str">
        <f>IF(AND(VLOOKUP($A43,BASIC_TAB!$C$11:$AU$151,8,0)="",VLOOKUP($A43,BASIC_TAB!$C$11:$AU$151,9,0)=""),"",IF(VLOOKUP($A43,BASIC_TAB!$C$11:$AU$151,35,0)="*",0,VLOOKUP($A43,BASIC_TAB!$C$11:$AU$151,35,0)))</f>
        <v/>
      </c>
      <c r="P43" s="111" t="str">
        <f>IF(AND(VLOOKUP($A43,BASIC_TAB!$C$11:$AU$151,8,0)="",VLOOKUP($A43,BASIC_TAB!$C$11:$AU$151,9,0)=""),"",IF(VLOOKUP($A43,BASIC_TAB!$C$11:$AU$151,36,0)="*",0,VLOOKUP($A43,BASIC_TAB!$C$11:$AU$151,36,0)))</f>
        <v/>
      </c>
      <c r="Q43" s="111" t="str">
        <f>IF(AND(VLOOKUP($A43,BASIC_TAB!$C$11:$AU$151,8,0)="",VLOOKUP($A43,BASIC_TAB!$C$11:$AU$151,9,0)=""),"",IF(VLOOKUP($A43,BASIC_TAB!$C$11:$AU$151,37,0)="*",0,VLOOKUP($A43,BASIC_TAB!$C$11:$AU$151,37,0)))</f>
        <v/>
      </c>
      <c r="R43" s="111" t="str">
        <f>IF(AND(VLOOKUP($A43,BASIC_TAB!$C$11:$AU$151,8,0)="",VLOOKUP($A43,BASIC_TAB!$C$11:$AU$151,9,0)=""),"",IF(VLOOKUP($A43,BASIC_TAB!$C$11:$AU$151,38,0)="*",0,VLOOKUP($A43,BASIC_TAB!$C$11:$AU$151,38,0)))</f>
        <v/>
      </c>
      <c r="S43" s="114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4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4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4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0" t="e">
        <f t="shared" si="82"/>
        <v>#N/A</v>
      </c>
      <c r="X43" s="110" t="e">
        <f t="shared" si="83"/>
        <v>#N/A</v>
      </c>
      <c r="Y43" s="110" t="e">
        <f t="shared" si="84"/>
        <v>#N/A</v>
      </c>
      <c r="Z43" s="110" t="e">
        <f t="shared" si="85"/>
        <v>#N/A</v>
      </c>
      <c r="AA43" s="113">
        <f t="shared" si="86"/>
        <v>0</v>
      </c>
      <c r="AB43" s="113">
        <f t="shared" si="87"/>
        <v>0</v>
      </c>
      <c r="AC43" s="113">
        <f t="shared" si="88"/>
        <v>0</v>
      </c>
      <c r="AD43" s="113">
        <f t="shared" si="89"/>
        <v>0</v>
      </c>
      <c r="AE43" s="113">
        <f t="shared" si="90"/>
        <v>0</v>
      </c>
      <c r="AF43" s="113">
        <f t="shared" si="91"/>
        <v>0</v>
      </c>
      <c r="AG43" s="113">
        <f t="shared" si="92"/>
        <v>0</v>
      </c>
      <c r="AH43" s="113">
        <f t="shared" si="93"/>
        <v>0</v>
      </c>
      <c r="AI43" s="113">
        <f t="shared" si="94"/>
        <v>0</v>
      </c>
      <c r="AJ43" s="113">
        <f t="shared" si="95"/>
        <v>0</v>
      </c>
      <c r="AK43" s="113">
        <f t="shared" si="96"/>
        <v>0</v>
      </c>
      <c r="AL43" s="113">
        <f t="shared" si="97"/>
        <v>0</v>
      </c>
      <c r="AM43" s="113">
        <f t="shared" si="98"/>
        <v>0</v>
      </c>
      <c r="AN43" s="113">
        <f t="shared" si="99"/>
        <v>0</v>
      </c>
      <c r="AO43" s="113">
        <f t="shared" si="100"/>
        <v>0</v>
      </c>
      <c r="AP43" s="113">
        <f t="shared" si="101"/>
        <v>0</v>
      </c>
      <c r="AQ43" s="113">
        <f t="shared" si="102"/>
        <v>0</v>
      </c>
      <c r="AR43" s="113">
        <f t="shared" si="103"/>
        <v>0</v>
      </c>
      <c r="AS43" s="113">
        <f t="shared" si="104"/>
        <v>0</v>
      </c>
      <c r="AT43" s="113">
        <f t="shared" si="105"/>
        <v>0</v>
      </c>
      <c r="AU43" s="113">
        <f t="shared" si="106"/>
        <v>0</v>
      </c>
      <c r="AV43" s="113">
        <f t="shared" si="107"/>
        <v>0</v>
      </c>
      <c r="AW43" s="113">
        <f t="shared" si="108"/>
        <v>0</v>
      </c>
      <c r="AX43" s="113">
        <f t="shared" si="109"/>
        <v>0</v>
      </c>
      <c r="AY43" s="113">
        <f t="shared" si="110"/>
        <v>0</v>
      </c>
      <c r="AZ43" s="113">
        <f t="shared" si="111"/>
        <v>0</v>
      </c>
      <c r="BA43" s="113">
        <f t="shared" si="112"/>
        <v>0</v>
      </c>
      <c r="BB43" s="113">
        <f t="shared" si="113"/>
        <v>0</v>
      </c>
      <c r="BC43" s="113">
        <f t="shared" si="114"/>
        <v>0</v>
      </c>
      <c r="BD43" s="113">
        <f t="shared" si="115"/>
        <v>0</v>
      </c>
      <c r="BE43" s="113">
        <f t="shared" si="116"/>
        <v>0</v>
      </c>
      <c r="BF43" s="113">
        <f t="shared" si="117"/>
        <v>0</v>
      </c>
      <c r="BG43" s="113">
        <f t="shared" si="118"/>
        <v>0</v>
      </c>
      <c r="BH43" s="113">
        <f t="shared" si="119"/>
        <v>0</v>
      </c>
      <c r="BI43" s="113">
        <f t="shared" si="120"/>
        <v>0</v>
      </c>
      <c r="BJ43" s="113">
        <f t="shared" si="121"/>
        <v>0</v>
      </c>
      <c r="BK43" s="113">
        <f t="shared" si="122"/>
        <v>0</v>
      </c>
      <c r="BL43" s="113">
        <f t="shared" si="123"/>
        <v>0</v>
      </c>
      <c r="BM43" s="113">
        <f t="shared" si="124"/>
        <v>0</v>
      </c>
      <c r="BN43" s="113">
        <f t="shared" si="125"/>
        <v>0</v>
      </c>
      <c r="BO43" s="113">
        <f t="shared" si="126"/>
        <v>0</v>
      </c>
      <c r="BP43" s="113">
        <f t="shared" si="127"/>
        <v>0</v>
      </c>
      <c r="BQ43" s="113">
        <f t="shared" si="128"/>
        <v>0</v>
      </c>
      <c r="BR43" s="113">
        <f t="shared" si="129"/>
        <v>0</v>
      </c>
      <c r="BS43" s="113">
        <f t="shared" si="130"/>
        <v>0</v>
      </c>
      <c r="BT43" s="113">
        <f t="shared" si="131"/>
        <v>0</v>
      </c>
      <c r="BU43" s="113">
        <f t="shared" si="132"/>
        <v>0</v>
      </c>
      <c r="BV43" s="113">
        <f t="shared" si="133"/>
        <v>0</v>
      </c>
      <c r="BW43" s="113">
        <f t="shared" si="134"/>
        <v>0</v>
      </c>
      <c r="BX43" s="113">
        <f t="shared" si="135"/>
        <v>0</v>
      </c>
      <c r="BY43" s="113">
        <f t="shared" si="136"/>
        <v>0</v>
      </c>
      <c r="BZ43" s="113">
        <f t="shared" si="137"/>
        <v>0</v>
      </c>
      <c r="CA43" s="113">
        <f t="shared" si="138"/>
        <v>0</v>
      </c>
      <c r="CB43" s="113">
        <f t="shared" si="139"/>
        <v>0</v>
      </c>
      <c r="CC43" s="113">
        <f t="shared" si="140"/>
        <v>0</v>
      </c>
      <c r="CD43" s="113">
        <f t="shared" si="141"/>
        <v>0</v>
      </c>
      <c r="CE43" s="113">
        <f t="shared" si="142"/>
        <v>0</v>
      </c>
      <c r="CF43" s="113">
        <f t="shared" si="143"/>
        <v>0</v>
      </c>
      <c r="CG43" s="113">
        <f t="shared" si="144"/>
        <v>0</v>
      </c>
      <c r="CH43" s="113">
        <f t="shared" si="145"/>
        <v>0</v>
      </c>
      <c r="CI43" s="113">
        <f t="shared" si="146"/>
        <v>0</v>
      </c>
      <c r="CJ43" s="113">
        <f t="shared" si="147"/>
        <v>0</v>
      </c>
      <c r="CK43" s="113">
        <f t="shared" si="148"/>
        <v>0</v>
      </c>
      <c r="CL43" s="113">
        <f t="shared" si="149"/>
        <v>0</v>
      </c>
      <c r="CM43" s="113">
        <f t="shared" si="150"/>
        <v>0</v>
      </c>
      <c r="CN43" s="113">
        <f t="shared" si="151"/>
        <v>0</v>
      </c>
      <c r="CO43" s="113">
        <f t="shared" si="152"/>
        <v>0</v>
      </c>
      <c r="CP43" s="113">
        <f t="shared" si="153"/>
        <v>0</v>
      </c>
      <c r="CQ43" s="113">
        <f t="shared" si="154"/>
        <v>0</v>
      </c>
      <c r="CR43" s="113">
        <f t="shared" si="155"/>
        <v>0</v>
      </c>
      <c r="CS43" s="113">
        <f t="shared" si="156"/>
        <v>0</v>
      </c>
      <c r="CT43" s="113">
        <f t="shared" si="157"/>
        <v>0</v>
      </c>
    </row>
    <row r="44" spans="1:98" ht="15" x14ac:dyDescent="0.25">
      <c r="A44" s="110">
        <f>VLOOKUP(LARGE(BASIC_TAB!$B$11:$B$151,ROW(B44)-5),BASIC_TAB!$B$11:$C$151,2,0)</f>
        <v>44</v>
      </c>
      <c r="B44" t="str">
        <f t="shared" si="81"/>
        <v/>
      </c>
      <c r="C44" s="110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0" t="str">
        <f>IF(AND(VLOOKUP($A44,BASIC_TAB!$C$11:$AU$151,8,0)="",VLOOKUP($A44,BASIC_TAB!$C$11:$AU$151,9,0)=""),"",VLOOKUP($A44,BASIC_TAB!$C$11:$AU$151,8,0))</f>
        <v/>
      </c>
      <c r="K44" s="110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0" t="str">
        <f>IF(AND(VLOOKUP($A44,BASIC_TAB!$C$11:$AU$151,8,0)="",VLOOKUP($A44,BASIC_TAB!$C$11:$AU$151,9,0)=""),"",VLOOKUP($A44,BASIC_TAB!$C$11:$AU$151,11,0))</f>
        <v/>
      </c>
      <c r="O44" s="111" t="str">
        <f>IF(AND(VLOOKUP($A44,BASIC_TAB!$C$11:$AU$151,8,0)="",VLOOKUP($A44,BASIC_TAB!$C$11:$AU$151,9,0)=""),"",IF(VLOOKUP($A44,BASIC_TAB!$C$11:$AU$151,35,0)="*",0,VLOOKUP($A44,BASIC_TAB!$C$11:$AU$151,35,0)))</f>
        <v/>
      </c>
      <c r="P44" s="111" t="str">
        <f>IF(AND(VLOOKUP($A44,BASIC_TAB!$C$11:$AU$151,8,0)="",VLOOKUP($A44,BASIC_TAB!$C$11:$AU$151,9,0)=""),"",IF(VLOOKUP($A44,BASIC_TAB!$C$11:$AU$151,36,0)="*",0,VLOOKUP($A44,BASIC_TAB!$C$11:$AU$151,36,0)))</f>
        <v/>
      </c>
      <c r="Q44" s="111" t="str">
        <f>IF(AND(VLOOKUP($A44,BASIC_TAB!$C$11:$AU$151,8,0)="",VLOOKUP($A44,BASIC_TAB!$C$11:$AU$151,9,0)=""),"",IF(VLOOKUP($A44,BASIC_TAB!$C$11:$AU$151,37,0)="*",0,VLOOKUP($A44,BASIC_TAB!$C$11:$AU$151,37,0)))</f>
        <v/>
      </c>
      <c r="R44" s="111" t="str">
        <f>IF(AND(VLOOKUP($A44,BASIC_TAB!$C$11:$AU$151,8,0)="",VLOOKUP($A44,BASIC_TAB!$C$11:$AU$151,9,0)=""),"",IF(VLOOKUP($A44,BASIC_TAB!$C$11:$AU$151,38,0)="*",0,VLOOKUP($A44,BASIC_TAB!$C$11:$AU$151,38,0)))</f>
        <v/>
      </c>
      <c r="S44" s="114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4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4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4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0" t="e">
        <f t="shared" si="82"/>
        <v>#N/A</v>
      </c>
      <c r="X44" s="110" t="e">
        <f t="shared" si="83"/>
        <v>#N/A</v>
      </c>
      <c r="Y44" s="110" t="e">
        <f t="shared" si="84"/>
        <v>#N/A</v>
      </c>
      <c r="Z44" s="110" t="e">
        <f t="shared" si="85"/>
        <v>#N/A</v>
      </c>
      <c r="AA44" s="113">
        <f t="shared" si="86"/>
        <v>0</v>
      </c>
      <c r="AB44" s="113">
        <f t="shared" si="87"/>
        <v>0</v>
      </c>
      <c r="AC44" s="113">
        <f t="shared" si="88"/>
        <v>0</v>
      </c>
      <c r="AD44" s="113">
        <f t="shared" si="89"/>
        <v>0</v>
      </c>
      <c r="AE44" s="113">
        <f t="shared" si="90"/>
        <v>0</v>
      </c>
      <c r="AF44" s="113">
        <f t="shared" si="91"/>
        <v>0</v>
      </c>
      <c r="AG44" s="113">
        <f t="shared" si="92"/>
        <v>0</v>
      </c>
      <c r="AH44" s="113">
        <f t="shared" si="93"/>
        <v>0</v>
      </c>
      <c r="AI44" s="113">
        <f t="shared" si="94"/>
        <v>0</v>
      </c>
      <c r="AJ44" s="113">
        <f t="shared" si="95"/>
        <v>0</v>
      </c>
      <c r="AK44" s="113">
        <f t="shared" si="96"/>
        <v>0</v>
      </c>
      <c r="AL44" s="113">
        <f t="shared" si="97"/>
        <v>0</v>
      </c>
      <c r="AM44" s="113">
        <f t="shared" si="98"/>
        <v>0</v>
      </c>
      <c r="AN44" s="113">
        <f t="shared" si="99"/>
        <v>0</v>
      </c>
      <c r="AO44" s="113">
        <f t="shared" si="100"/>
        <v>0</v>
      </c>
      <c r="AP44" s="113">
        <f t="shared" si="101"/>
        <v>0</v>
      </c>
      <c r="AQ44" s="113">
        <f t="shared" si="102"/>
        <v>0</v>
      </c>
      <c r="AR44" s="113">
        <f t="shared" si="103"/>
        <v>0</v>
      </c>
      <c r="AS44" s="113">
        <f t="shared" si="104"/>
        <v>0</v>
      </c>
      <c r="AT44" s="113">
        <f t="shared" si="105"/>
        <v>0</v>
      </c>
      <c r="AU44" s="113">
        <f t="shared" si="106"/>
        <v>0</v>
      </c>
      <c r="AV44" s="113">
        <f t="shared" si="107"/>
        <v>0</v>
      </c>
      <c r="AW44" s="113">
        <f t="shared" si="108"/>
        <v>0</v>
      </c>
      <c r="AX44" s="113">
        <f t="shared" si="109"/>
        <v>0</v>
      </c>
      <c r="AY44" s="113">
        <f t="shared" si="110"/>
        <v>0</v>
      </c>
      <c r="AZ44" s="113">
        <f t="shared" si="111"/>
        <v>0</v>
      </c>
      <c r="BA44" s="113">
        <f t="shared" si="112"/>
        <v>0</v>
      </c>
      <c r="BB44" s="113">
        <f t="shared" si="113"/>
        <v>0</v>
      </c>
      <c r="BC44" s="113">
        <f t="shared" si="114"/>
        <v>0</v>
      </c>
      <c r="BD44" s="113">
        <f t="shared" si="115"/>
        <v>0</v>
      </c>
      <c r="BE44" s="113">
        <f t="shared" si="116"/>
        <v>0</v>
      </c>
      <c r="BF44" s="113">
        <f t="shared" si="117"/>
        <v>0</v>
      </c>
      <c r="BG44" s="113">
        <f t="shared" si="118"/>
        <v>0</v>
      </c>
      <c r="BH44" s="113">
        <f t="shared" si="119"/>
        <v>0</v>
      </c>
      <c r="BI44" s="113">
        <f t="shared" si="120"/>
        <v>0</v>
      </c>
      <c r="BJ44" s="113">
        <f t="shared" si="121"/>
        <v>0</v>
      </c>
      <c r="BK44" s="113">
        <f t="shared" si="122"/>
        <v>0</v>
      </c>
      <c r="BL44" s="113">
        <f t="shared" si="123"/>
        <v>0</v>
      </c>
      <c r="BM44" s="113">
        <f t="shared" si="124"/>
        <v>0</v>
      </c>
      <c r="BN44" s="113">
        <f t="shared" si="125"/>
        <v>0</v>
      </c>
      <c r="BO44" s="113">
        <f t="shared" si="126"/>
        <v>0</v>
      </c>
      <c r="BP44" s="113">
        <f t="shared" si="127"/>
        <v>0</v>
      </c>
      <c r="BQ44" s="113">
        <f t="shared" si="128"/>
        <v>0</v>
      </c>
      <c r="BR44" s="113">
        <f t="shared" si="129"/>
        <v>0</v>
      </c>
      <c r="BS44" s="113">
        <f t="shared" si="130"/>
        <v>0</v>
      </c>
      <c r="BT44" s="113">
        <f t="shared" si="131"/>
        <v>0</v>
      </c>
      <c r="BU44" s="113">
        <f t="shared" si="132"/>
        <v>0</v>
      </c>
      <c r="BV44" s="113">
        <f t="shared" si="133"/>
        <v>0</v>
      </c>
      <c r="BW44" s="113">
        <f t="shared" si="134"/>
        <v>0</v>
      </c>
      <c r="BX44" s="113">
        <f t="shared" si="135"/>
        <v>0</v>
      </c>
      <c r="BY44" s="113">
        <f t="shared" si="136"/>
        <v>0</v>
      </c>
      <c r="BZ44" s="113">
        <f t="shared" si="137"/>
        <v>0</v>
      </c>
      <c r="CA44" s="113">
        <f t="shared" si="138"/>
        <v>0</v>
      </c>
      <c r="CB44" s="113">
        <f t="shared" si="139"/>
        <v>0</v>
      </c>
      <c r="CC44" s="113">
        <f t="shared" si="140"/>
        <v>0</v>
      </c>
      <c r="CD44" s="113">
        <f t="shared" si="141"/>
        <v>0</v>
      </c>
      <c r="CE44" s="113">
        <f t="shared" si="142"/>
        <v>0</v>
      </c>
      <c r="CF44" s="113">
        <f t="shared" si="143"/>
        <v>0</v>
      </c>
      <c r="CG44" s="113">
        <f t="shared" si="144"/>
        <v>0</v>
      </c>
      <c r="CH44" s="113">
        <f t="shared" si="145"/>
        <v>0</v>
      </c>
      <c r="CI44" s="113">
        <f t="shared" si="146"/>
        <v>0</v>
      </c>
      <c r="CJ44" s="113">
        <f t="shared" si="147"/>
        <v>0</v>
      </c>
      <c r="CK44" s="113">
        <f t="shared" si="148"/>
        <v>0</v>
      </c>
      <c r="CL44" s="113">
        <f t="shared" si="149"/>
        <v>0</v>
      </c>
      <c r="CM44" s="113">
        <f t="shared" si="150"/>
        <v>0</v>
      </c>
      <c r="CN44" s="113">
        <f t="shared" si="151"/>
        <v>0</v>
      </c>
      <c r="CO44" s="113">
        <f t="shared" si="152"/>
        <v>0</v>
      </c>
      <c r="CP44" s="113">
        <f t="shared" si="153"/>
        <v>0</v>
      </c>
      <c r="CQ44" s="113">
        <f t="shared" si="154"/>
        <v>0</v>
      </c>
      <c r="CR44" s="113">
        <f t="shared" si="155"/>
        <v>0</v>
      </c>
      <c r="CS44" s="113">
        <f t="shared" si="156"/>
        <v>0</v>
      </c>
      <c r="CT44" s="113">
        <f t="shared" si="157"/>
        <v>0</v>
      </c>
    </row>
    <row r="45" spans="1:98" ht="15" x14ac:dyDescent="0.25">
      <c r="A45" s="110">
        <f>VLOOKUP(LARGE(BASIC_TAB!$B$11:$B$151,ROW(B45)-5),BASIC_TAB!$B$11:$C$151,2,0)</f>
        <v>45</v>
      </c>
      <c r="B45" t="str">
        <f t="shared" si="81"/>
        <v/>
      </c>
      <c r="C45" s="110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0" t="str">
        <f>IF(AND(VLOOKUP($A45,BASIC_TAB!$C$11:$AU$151,8,0)="",VLOOKUP($A45,BASIC_TAB!$C$11:$AU$151,9,0)=""),"",VLOOKUP($A45,BASIC_TAB!$C$11:$AU$151,8,0))</f>
        <v/>
      </c>
      <c r="K45" s="110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0" t="str">
        <f>IF(AND(VLOOKUP($A45,BASIC_TAB!$C$11:$AU$151,8,0)="",VLOOKUP($A45,BASIC_TAB!$C$11:$AU$151,9,0)=""),"",VLOOKUP($A45,BASIC_TAB!$C$11:$AU$151,11,0))</f>
        <v/>
      </c>
      <c r="O45" s="111" t="str">
        <f>IF(AND(VLOOKUP($A45,BASIC_TAB!$C$11:$AU$151,8,0)="",VLOOKUP($A45,BASIC_TAB!$C$11:$AU$151,9,0)=""),"",IF(VLOOKUP($A45,BASIC_TAB!$C$11:$AU$151,35,0)="*",0,VLOOKUP($A45,BASIC_TAB!$C$11:$AU$151,35,0)))</f>
        <v/>
      </c>
      <c r="P45" s="111" t="str">
        <f>IF(AND(VLOOKUP($A45,BASIC_TAB!$C$11:$AU$151,8,0)="",VLOOKUP($A45,BASIC_TAB!$C$11:$AU$151,9,0)=""),"",IF(VLOOKUP($A45,BASIC_TAB!$C$11:$AU$151,36,0)="*",0,VLOOKUP($A45,BASIC_TAB!$C$11:$AU$151,36,0)))</f>
        <v/>
      </c>
      <c r="Q45" s="111" t="str">
        <f>IF(AND(VLOOKUP($A45,BASIC_TAB!$C$11:$AU$151,8,0)="",VLOOKUP($A45,BASIC_TAB!$C$11:$AU$151,9,0)=""),"",IF(VLOOKUP($A45,BASIC_TAB!$C$11:$AU$151,37,0)="*",0,VLOOKUP($A45,BASIC_TAB!$C$11:$AU$151,37,0)))</f>
        <v/>
      </c>
      <c r="R45" s="111" t="str">
        <f>IF(AND(VLOOKUP($A45,BASIC_TAB!$C$11:$AU$151,8,0)="",VLOOKUP($A45,BASIC_TAB!$C$11:$AU$151,9,0)=""),"",IF(VLOOKUP($A45,BASIC_TAB!$C$11:$AU$151,38,0)="*",0,VLOOKUP($A45,BASIC_TAB!$C$11:$AU$151,38,0)))</f>
        <v/>
      </c>
      <c r="S45" s="114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4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4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4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0" t="e">
        <f t="shared" si="82"/>
        <v>#N/A</v>
      </c>
      <c r="X45" s="110" t="e">
        <f t="shared" si="83"/>
        <v>#N/A</v>
      </c>
      <c r="Y45" s="110" t="e">
        <f t="shared" si="84"/>
        <v>#N/A</v>
      </c>
      <c r="Z45" s="110" t="e">
        <f t="shared" si="85"/>
        <v>#N/A</v>
      </c>
      <c r="AA45" s="113">
        <f t="shared" si="86"/>
        <v>0</v>
      </c>
      <c r="AB45" s="113">
        <f t="shared" si="87"/>
        <v>0</v>
      </c>
      <c r="AC45" s="113">
        <f t="shared" si="88"/>
        <v>0</v>
      </c>
      <c r="AD45" s="113">
        <f t="shared" si="89"/>
        <v>0</v>
      </c>
      <c r="AE45" s="113">
        <f t="shared" si="90"/>
        <v>0</v>
      </c>
      <c r="AF45" s="113">
        <f t="shared" si="91"/>
        <v>0</v>
      </c>
      <c r="AG45" s="113">
        <f t="shared" si="92"/>
        <v>0</v>
      </c>
      <c r="AH45" s="113">
        <f t="shared" si="93"/>
        <v>0</v>
      </c>
      <c r="AI45" s="113">
        <f t="shared" si="94"/>
        <v>0</v>
      </c>
      <c r="AJ45" s="113">
        <f t="shared" si="95"/>
        <v>0</v>
      </c>
      <c r="AK45" s="113">
        <f t="shared" si="96"/>
        <v>0</v>
      </c>
      <c r="AL45" s="113">
        <f t="shared" si="97"/>
        <v>0</v>
      </c>
      <c r="AM45" s="113">
        <f t="shared" si="98"/>
        <v>0</v>
      </c>
      <c r="AN45" s="113">
        <f t="shared" si="99"/>
        <v>0</v>
      </c>
      <c r="AO45" s="113">
        <f t="shared" si="100"/>
        <v>0</v>
      </c>
      <c r="AP45" s="113">
        <f t="shared" si="101"/>
        <v>0</v>
      </c>
      <c r="AQ45" s="113">
        <f t="shared" si="102"/>
        <v>0</v>
      </c>
      <c r="AR45" s="113">
        <f t="shared" si="103"/>
        <v>0</v>
      </c>
      <c r="AS45" s="113">
        <f t="shared" si="104"/>
        <v>0</v>
      </c>
      <c r="AT45" s="113">
        <f t="shared" si="105"/>
        <v>0</v>
      </c>
      <c r="AU45" s="113">
        <f t="shared" si="106"/>
        <v>0</v>
      </c>
      <c r="AV45" s="113">
        <f t="shared" si="107"/>
        <v>0</v>
      </c>
      <c r="AW45" s="113">
        <f t="shared" si="108"/>
        <v>0</v>
      </c>
      <c r="AX45" s="113">
        <f t="shared" si="109"/>
        <v>0</v>
      </c>
      <c r="AY45" s="113">
        <f t="shared" si="110"/>
        <v>0</v>
      </c>
      <c r="AZ45" s="113">
        <f t="shared" si="111"/>
        <v>0</v>
      </c>
      <c r="BA45" s="113">
        <f t="shared" si="112"/>
        <v>0</v>
      </c>
      <c r="BB45" s="113">
        <f t="shared" si="113"/>
        <v>0</v>
      </c>
      <c r="BC45" s="113">
        <f t="shared" si="114"/>
        <v>0</v>
      </c>
      <c r="BD45" s="113">
        <f t="shared" si="115"/>
        <v>0</v>
      </c>
      <c r="BE45" s="113">
        <f t="shared" si="116"/>
        <v>0</v>
      </c>
      <c r="BF45" s="113">
        <f t="shared" si="117"/>
        <v>0</v>
      </c>
      <c r="BG45" s="113">
        <f t="shared" si="118"/>
        <v>0</v>
      </c>
      <c r="BH45" s="113">
        <f t="shared" si="119"/>
        <v>0</v>
      </c>
      <c r="BI45" s="113">
        <f t="shared" si="120"/>
        <v>0</v>
      </c>
      <c r="BJ45" s="113">
        <f t="shared" si="121"/>
        <v>0</v>
      </c>
      <c r="BK45" s="113">
        <f t="shared" si="122"/>
        <v>0</v>
      </c>
      <c r="BL45" s="113">
        <f t="shared" si="123"/>
        <v>0</v>
      </c>
      <c r="BM45" s="113">
        <f t="shared" si="124"/>
        <v>0</v>
      </c>
      <c r="BN45" s="113">
        <f t="shared" si="125"/>
        <v>0</v>
      </c>
      <c r="BO45" s="113">
        <f t="shared" si="126"/>
        <v>0</v>
      </c>
      <c r="BP45" s="113">
        <f t="shared" si="127"/>
        <v>0</v>
      </c>
      <c r="BQ45" s="113">
        <f t="shared" si="128"/>
        <v>0</v>
      </c>
      <c r="BR45" s="113">
        <f t="shared" si="129"/>
        <v>0</v>
      </c>
      <c r="BS45" s="113">
        <f t="shared" si="130"/>
        <v>0</v>
      </c>
      <c r="BT45" s="113">
        <f t="shared" si="131"/>
        <v>0</v>
      </c>
      <c r="BU45" s="113">
        <f t="shared" si="132"/>
        <v>0</v>
      </c>
      <c r="BV45" s="113">
        <f t="shared" si="133"/>
        <v>0</v>
      </c>
      <c r="BW45" s="113">
        <f t="shared" si="134"/>
        <v>0</v>
      </c>
      <c r="BX45" s="113">
        <f t="shared" si="135"/>
        <v>0</v>
      </c>
      <c r="BY45" s="113">
        <f t="shared" si="136"/>
        <v>0</v>
      </c>
      <c r="BZ45" s="113">
        <f t="shared" si="137"/>
        <v>0</v>
      </c>
      <c r="CA45" s="113">
        <f t="shared" si="138"/>
        <v>0</v>
      </c>
      <c r="CB45" s="113">
        <f t="shared" si="139"/>
        <v>0</v>
      </c>
      <c r="CC45" s="113">
        <f t="shared" si="140"/>
        <v>0</v>
      </c>
      <c r="CD45" s="113">
        <f t="shared" si="141"/>
        <v>0</v>
      </c>
      <c r="CE45" s="113">
        <f t="shared" si="142"/>
        <v>0</v>
      </c>
      <c r="CF45" s="113">
        <f t="shared" si="143"/>
        <v>0</v>
      </c>
      <c r="CG45" s="113">
        <f t="shared" si="144"/>
        <v>0</v>
      </c>
      <c r="CH45" s="113">
        <f t="shared" si="145"/>
        <v>0</v>
      </c>
      <c r="CI45" s="113">
        <f t="shared" si="146"/>
        <v>0</v>
      </c>
      <c r="CJ45" s="113">
        <f t="shared" si="147"/>
        <v>0</v>
      </c>
      <c r="CK45" s="113">
        <f t="shared" si="148"/>
        <v>0</v>
      </c>
      <c r="CL45" s="113">
        <f t="shared" si="149"/>
        <v>0</v>
      </c>
      <c r="CM45" s="113">
        <f t="shared" si="150"/>
        <v>0</v>
      </c>
      <c r="CN45" s="113">
        <f t="shared" si="151"/>
        <v>0</v>
      </c>
      <c r="CO45" s="113">
        <f t="shared" si="152"/>
        <v>0</v>
      </c>
      <c r="CP45" s="113">
        <f t="shared" si="153"/>
        <v>0</v>
      </c>
      <c r="CQ45" s="113">
        <f t="shared" si="154"/>
        <v>0</v>
      </c>
      <c r="CR45" s="113">
        <f t="shared" si="155"/>
        <v>0</v>
      </c>
      <c r="CS45" s="113">
        <f t="shared" si="156"/>
        <v>0</v>
      </c>
      <c r="CT45" s="113">
        <f t="shared" si="157"/>
        <v>0</v>
      </c>
    </row>
    <row r="46" spans="1:98" ht="15" x14ac:dyDescent="0.25">
      <c r="A46" s="110">
        <f>VLOOKUP(LARGE(BASIC_TAB!$B$11:$B$151,ROW(B46)-5),BASIC_TAB!$B$11:$C$151,2,0)</f>
        <v>46</v>
      </c>
      <c r="B46" t="str">
        <f t="shared" si="81"/>
        <v/>
      </c>
      <c r="C46" s="110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0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0" t="str">
        <f>IF(AND(VLOOKUP($A46,BASIC_TAB!$C$11:$AU$151,8,0)="",VLOOKUP($A46,BASIC_TAB!$C$11:$AU$151,9,0)=""),"",VLOOKUP($A46,BASIC_TAB!$C$11:$AU$151,8,0))</f>
        <v/>
      </c>
      <c r="K46" s="110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0" t="str">
        <f>IF(AND(VLOOKUP($A46,BASIC_TAB!$C$11:$AU$151,8,0)="",VLOOKUP($A46,BASIC_TAB!$C$11:$AU$151,9,0)=""),"",VLOOKUP($A46,BASIC_TAB!$C$11:$AU$151,11,0))</f>
        <v/>
      </c>
      <c r="O46" s="111" t="str">
        <f>IF(AND(VLOOKUP($A46,BASIC_TAB!$C$11:$AU$151,8,0)="",VLOOKUP($A46,BASIC_TAB!$C$11:$AU$151,9,0)=""),"",IF(VLOOKUP($A46,BASIC_TAB!$C$11:$AU$151,35,0)="*",0,VLOOKUP($A46,BASIC_TAB!$C$11:$AU$151,35,0)))</f>
        <v/>
      </c>
      <c r="P46" s="111" t="str">
        <f>IF(AND(VLOOKUP($A46,BASIC_TAB!$C$11:$AU$151,8,0)="",VLOOKUP($A46,BASIC_TAB!$C$11:$AU$151,9,0)=""),"",IF(VLOOKUP($A46,BASIC_TAB!$C$11:$AU$151,36,0)="*",0,VLOOKUP($A46,BASIC_TAB!$C$11:$AU$151,36,0)))</f>
        <v/>
      </c>
      <c r="Q46" s="111" t="str">
        <f>IF(AND(VLOOKUP($A46,BASIC_TAB!$C$11:$AU$151,8,0)="",VLOOKUP($A46,BASIC_TAB!$C$11:$AU$151,9,0)=""),"",IF(VLOOKUP($A46,BASIC_TAB!$C$11:$AU$151,37,0)="*",0,VLOOKUP($A46,BASIC_TAB!$C$11:$AU$151,37,0)))</f>
        <v/>
      </c>
      <c r="R46" s="111" t="str">
        <f>IF(AND(VLOOKUP($A46,BASIC_TAB!$C$11:$AU$151,8,0)="",VLOOKUP($A46,BASIC_TAB!$C$11:$AU$151,9,0)=""),"",IF(VLOOKUP($A46,BASIC_TAB!$C$11:$AU$151,38,0)="*",0,VLOOKUP($A46,BASIC_TAB!$C$11:$AU$151,38,0)))</f>
        <v/>
      </c>
      <c r="S46" s="114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4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4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4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0" t="e">
        <f t="shared" si="82"/>
        <v>#N/A</v>
      </c>
      <c r="X46" s="110" t="e">
        <f t="shared" si="83"/>
        <v>#N/A</v>
      </c>
      <c r="Y46" s="110" t="e">
        <f t="shared" si="84"/>
        <v>#N/A</v>
      </c>
      <c r="Z46" s="110" t="e">
        <f t="shared" si="85"/>
        <v>#N/A</v>
      </c>
      <c r="AA46" s="113">
        <f t="shared" si="86"/>
        <v>0</v>
      </c>
      <c r="AB46" s="113">
        <f t="shared" si="87"/>
        <v>0</v>
      </c>
      <c r="AC46" s="113">
        <f t="shared" si="88"/>
        <v>0</v>
      </c>
      <c r="AD46" s="113">
        <f t="shared" si="89"/>
        <v>0</v>
      </c>
      <c r="AE46" s="113">
        <f t="shared" si="90"/>
        <v>0</v>
      </c>
      <c r="AF46" s="113">
        <f t="shared" si="91"/>
        <v>0</v>
      </c>
      <c r="AG46" s="113">
        <f t="shared" si="92"/>
        <v>0</v>
      </c>
      <c r="AH46" s="113">
        <f t="shared" si="93"/>
        <v>0</v>
      </c>
      <c r="AI46" s="113">
        <f t="shared" si="94"/>
        <v>0</v>
      </c>
      <c r="AJ46" s="113">
        <f t="shared" si="95"/>
        <v>0</v>
      </c>
      <c r="AK46" s="113">
        <f t="shared" si="96"/>
        <v>0</v>
      </c>
      <c r="AL46" s="113">
        <f t="shared" si="97"/>
        <v>0</v>
      </c>
      <c r="AM46" s="113">
        <f t="shared" si="98"/>
        <v>0</v>
      </c>
      <c r="AN46" s="113">
        <f t="shared" si="99"/>
        <v>0</v>
      </c>
      <c r="AO46" s="113">
        <f t="shared" si="100"/>
        <v>0</v>
      </c>
      <c r="AP46" s="113">
        <f t="shared" si="101"/>
        <v>0</v>
      </c>
      <c r="AQ46" s="113">
        <f t="shared" si="102"/>
        <v>0</v>
      </c>
      <c r="AR46" s="113">
        <f t="shared" si="103"/>
        <v>0</v>
      </c>
      <c r="AS46" s="113">
        <f t="shared" si="104"/>
        <v>0</v>
      </c>
      <c r="AT46" s="113">
        <f t="shared" si="105"/>
        <v>0</v>
      </c>
      <c r="AU46" s="113">
        <f t="shared" si="106"/>
        <v>0</v>
      </c>
      <c r="AV46" s="113">
        <f t="shared" si="107"/>
        <v>0</v>
      </c>
      <c r="AW46" s="113">
        <f t="shared" si="108"/>
        <v>0</v>
      </c>
      <c r="AX46" s="113">
        <f t="shared" si="109"/>
        <v>0</v>
      </c>
      <c r="AY46" s="113">
        <f t="shared" si="110"/>
        <v>0</v>
      </c>
      <c r="AZ46" s="113">
        <f t="shared" si="111"/>
        <v>0</v>
      </c>
      <c r="BA46" s="113">
        <f t="shared" si="112"/>
        <v>0</v>
      </c>
      <c r="BB46" s="113">
        <f t="shared" si="113"/>
        <v>0</v>
      </c>
      <c r="BC46" s="113">
        <f t="shared" si="114"/>
        <v>0</v>
      </c>
      <c r="BD46" s="113">
        <f t="shared" si="115"/>
        <v>0</v>
      </c>
      <c r="BE46" s="113">
        <f t="shared" si="116"/>
        <v>0</v>
      </c>
      <c r="BF46" s="113">
        <f t="shared" si="117"/>
        <v>0</v>
      </c>
      <c r="BG46" s="113">
        <f t="shared" si="118"/>
        <v>0</v>
      </c>
      <c r="BH46" s="113">
        <f t="shared" si="119"/>
        <v>0</v>
      </c>
      <c r="BI46" s="113">
        <f t="shared" si="120"/>
        <v>0</v>
      </c>
      <c r="BJ46" s="113">
        <f t="shared" si="121"/>
        <v>0</v>
      </c>
      <c r="BK46" s="113">
        <f t="shared" si="122"/>
        <v>0</v>
      </c>
      <c r="BL46" s="113">
        <f t="shared" si="123"/>
        <v>0</v>
      </c>
      <c r="BM46" s="113">
        <f t="shared" si="124"/>
        <v>0</v>
      </c>
      <c r="BN46" s="113">
        <f t="shared" si="125"/>
        <v>0</v>
      </c>
      <c r="BO46" s="113">
        <f t="shared" si="126"/>
        <v>0</v>
      </c>
      <c r="BP46" s="113">
        <f t="shared" si="127"/>
        <v>0</v>
      </c>
      <c r="BQ46" s="113">
        <f t="shared" si="128"/>
        <v>0</v>
      </c>
      <c r="BR46" s="113">
        <f t="shared" si="129"/>
        <v>0</v>
      </c>
      <c r="BS46" s="113">
        <f t="shared" si="130"/>
        <v>0</v>
      </c>
      <c r="BT46" s="113">
        <f t="shared" si="131"/>
        <v>0</v>
      </c>
      <c r="BU46" s="113">
        <f t="shared" si="132"/>
        <v>0</v>
      </c>
      <c r="BV46" s="113">
        <f t="shared" si="133"/>
        <v>0</v>
      </c>
      <c r="BW46" s="113">
        <f t="shared" si="134"/>
        <v>0</v>
      </c>
      <c r="BX46" s="113">
        <f t="shared" si="135"/>
        <v>0</v>
      </c>
      <c r="BY46" s="113">
        <f t="shared" si="136"/>
        <v>0</v>
      </c>
      <c r="BZ46" s="113">
        <f t="shared" si="137"/>
        <v>0</v>
      </c>
      <c r="CA46" s="113">
        <f t="shared" si="138"/>
        <v>0</v>
      </c>
      <c r="CB46" s="113">
        <f t="shared" si="139"/>
        <v>0</v>
      </c>
      <c r="CC46" s="113">
        <f t="shared" si="140"/>
        <v>0</v>
      </c>
      <c r="CD46" s="113">
        <f t="shared" si="141"/>
        <v>0</v>
      </c>
      <c r="CE46" s="113">
        <f t="shared" si="142"/>
        <v>0</v>
      </c>
      <c r="CF46" s="113">
        <f t="shared" si="143"/>
        <v>0</v>
      </c>
      <c r="CG46" s="113">
        <f t="shared" si="144"/>
        <v>0</v>
      </c>
      <c r="CH46" s="113">
        <f t="shared" si="145"/>
        <v>0</v>
      </c>
      <c r="CI46" s="113">
        <f t="shared" si="146"/>
        <v>0</v>
      </c>
      <c r="CJ46" s="113">
        <f t="shared" si="147"/>
        <v>0</v>
      </c>
      <c r="CK46" s="113">
        <f t="shared" si="148"/>
        <v>0</v>
      </c>
      <c r="CL46" s="113">
        <f t="shared" si="149"/>
        <v>0</v>
      </c>
      <c r="CM46" s="113">
        <f t="shared" si="150"/>
        <v>0</v>
      </c>
      <c r="CN46" s="113">
        <f t="shared" si="151"/>
        <v>0</v>
      </c>
      <c r="CO46" s="113">
        <f t="shared" si="152"/>
        <v>0</v>
      </c>
      <c r="CP46" s="113">
        <f t="shared" si="153"/>
        <v>0</v>
      </c>
      <c r="CQ46" s="113">
        <f t="shared" si="154"/>
        <v>0</v>
      </c>
      <c r="CR46" s="113">
        <f t="shared" si="155"/>
        <v>0</v>
      </c>
      <c r="CS46" s="113">
        <f t="shared" si="156"/>
        <v>0</v>
      </c>
      <c r="CT46" s="113">
        <f t="shared" si="157"/>
        <v>0</v>
      </c>
    </row>
    <row r="47" spans="1:98" ht="15" x14ac:dyDescent="0.25">
      <c r="A47" s="110">
        <f>VLOOKUP(LARGE(BASIC_TAB!$B$11:$B$151,ROW(B47)-5),BASIC_TAB!$B$11:$C$151,2,0)</f>
        <v>47</v>
      </c>
      <c r="B47" t="str">
        <f t="shared" si="81"/>
        <v/>
      </c>
      <c r="C47" s="110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0" t="str">
        <f>IF(AND(VLOOKUP($A47,BASIC_TAB!$C$11:$AU$151,8,0)="",VLOOKUP($A47,BASIC_TAB!$C$11:$AU$151,9,0)=""),"",VLOOKUP($A47,BASIC_TAB!$C$11:$AU$151,8,0))</f>
        <v/>
      </c>
      <c r="K47" s="110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0" t="str">
        <f>IF(AND(VLOOKUP($A47,BASIC_TAB!$C$11:$AU$151,8,0)="",VLOOKUP($A47,BASIC_TAB!$C$11:$AU$151,9,0)=""),"",VLOOKUP($A47,BASIC_TAB!$C$11:$AU$151,11,0))</f>
        <v/>
      </c>
      <c r="O47" s="111" t="str">
        <f>IF(AND(VLOOKUP($A47,BASIC_TAB!$C$11:$AU$151,8,0)="",VLOOKUP($A47,BASIC_TAB!$C$11:$AU$151,9,0)=""),"",IF(VLOOKUP($A47,BASIC_TAB!$C$11:$AU$151,35,0)="*",0,VLOOKUP($A47,BASIC_TAB!$C$11:$AU$151,35,0)))</f>
        <v/>
      </c>
      <c r="P47" s="111" t="str">
        <f>IF(AND(VLOOKUP($A47,BASIC_TAB!$C$11:$AU$151,8,0)="",VLOOKUP($A47,BASIC_TAB!$C$11:$AU$151,9,0)=""),"",IF(VLOOKUP($A47,BASIC_TAB!$C$11:$AU$151,36,0)="*",0,VLOOKUP($A47,BASIC_TAB!$C$11:$AU$151,36,0)))</f>
        <v/>
      </c>
      <c r="Q47" s="111" t="str">
        <f>IF(AND(VLOOKUP($A47,BASIC_TAB!$C$11:$AU$151,8,0)="",VLOOKUP($A47,BASIC_TAB!$C$11:$AU$151,9,0)=""),"",IF(VLOOKUP($A47,BASIC_TAB!$C$11:$AU$151,37,0)="*",0,VLOOKUP($A47,BASIC_TAB!$C$11:$AU$151,37,0)))</f>
        <v/>
      </c>
      <c r="R47" s="111" t="str">
        <f>IF(AND(VLOOKUP($A47,BASIC_TAB!$C$11:$AU$151,8,0)="",VLOOKUP($A47,BASIC_TAB!$C$11:$AU$151,9,0)=""),"",IF(VLOOKUP($A47,BASIC_TAB!$C$11:$AU$151,38,0)="*",0,VLOOKUP($A47,BASIC_TAB!$C$11:$AU$151,38,0)))</f>
        <v/>
      </c>
      <c r="S47" s="114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4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4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4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0" t="e">
        <f t="shared" si="82"/>
        <v>#N/A</v>
      </c>
      <c r="X47" s="110" t="e">
        <f t="shared" si="83"/>
        <v>#N/A</v>
      </c>
      <c r="Y47" s="110" t="e">
        <f t="shared" si="84"/>
        <v>#N/A</v>
      </c>
      <c r="Z47" s="110" t="e">
        <f t="shared" si="85"/>
        <v>#N/A</v>
      </c>
      <c r="AA47" s="113">
        <f t="shared" si="86"/>
        <v>0</v>
      </c>
      <c r="AB47" s="113">
        <f t="shared" si="87"/>
        <v>0</v>
      </c>
      <c r="AC47" s="113">
        <f t="shared" si="88"/>
        <v>0</v>
      </c>
      <c r="AD47" s="113">
        <f t="shared" si="89"/>
        <v>0</v>
      </c>
      <c r="AE47" s="113">
        <f t="shared" si="90"/>
        <v>0</v>
      </c>
      <c r="AF47" s="113">
        <f t="shared" si="91"/>
        <v>0</v>
      </c>
      <c r="AG47" s="113">
        <f t="shared" si="92"/>
        <v>0</v>
      </c>
      <c r="AH47" s="113">
        <f t="shared" si="93"/>
        <v>0</v>
      </c>
      <c r="AI47" s="113">
        <f t="shared" si="94"/>
        <v>0</v>
      </c>
      <c r="AJ47" s="113">
        <f t="shared" si="95"/>
        <v>0</v>
      </c>
      <c r="AK47" s="113">
        <f t="shared" si="96"/>
        <v>0</v>
      </c>
      <c r="AL47" s="113">
        <f t="shared" si="97"/>
        <v>0</v>
      </c>
      <c r="AM47" s="113">
        <f t="shared" si="98"/>
        <v>0</v>
      </c>
      <c r="AN47" s="113">
        <f t="shared" si="99"/>
        <v>0</v>
      </c>
      <c r="AO47" s="113">
        <f t="shared" si="100"/>
        <v>0</v>
      </c>
      <c r="AP47" s="113">
        <f t="shared" si="101"/>
        <v>0</v>
      </c>
      <c r="AQ47" s="113">
        <f t="shared" si="102"/>
        <v>0</v>
      </c>
      <c r="AR47" s="113">
        <f t="shared" si="103"/>
        <v>0</v>
      </c>
      <c r="AS47" s="113">
        <f t="shared" si="104"/>
        <v>0</v>
      </c>
      <c r="AT47" s="113">
        <f t="shared" si="105"/>
        <v>0</v>
      </c>
      <c r="AU47" s="113">
        <f t="shared" si="106"/>
        <v>0</v>
      </c>
      <c r="AV47" s="113">
        <f t="shared" si="107"/>
        <v>0</v>
      </c>
      <c r="AW47" s="113">
        <f t="shared" si="108"/>
        <v>0</v>
      </c>
      <c r="AX47" s="113">
        <f t="shared" si="109"/>
        <v>0</v>
      </c>
      <c r="AY47" s="113">
        <f t="shared" si="110"/>
        <v>0</v>
      </c>
      <c r="AZ47" s="113">
        <f t="shared" si="111"/>
        <v>0</v>
      </c>
      <c r="BA47" s="113">
        <f t="shared" si="112"/>
        <v>0</v>
      </c>
      <c r="BB47" s="113">
        <f t="shared" si="113"/>
        <v>0</v>
      </c>
      <c r="BC47" s="113">
        <f t="shared" si="114"/>
        <v>0</v>
      </c>
      <c r="BD47" s="113">
        <f t="shared" si="115"/>
        <v>0</v>
      </c>
      <c r="BE47" s="113">
        <f t="shared" si="116"/>
        <v>0</v>
      </c>
      <c r="BF47" s="113">
        <f t="shared" si="117"/>
        <v>0</v>
      </c>
      <c r="BG47" s="113">
        <f t="shared" si="118"/>
        <v>0</v>
      </c>
      <c r="BH47" s="113">
        <f t="shared" si="119"/>
        <v>0</v>
      </c>
      <c r="BI47" s="113">
        <f t="shared" si="120"/>
        <v>0</v>
      </c>
      <c r="BJ47" s="113">
        <f t="shared" si="121"/>
        <v>0</v>
      </c>
      <c r="BK47" s="113">
        <f t="shared" si="122"/>
        <v>0</v>
      </c>
      <c r="BL47" s="113">
        <f t="shared" si="123"/>
        <v>0</v>
      </c>
      <c r="BM47" s="113">
        <f t="shared" si="124"/>
        <v>0</v>
      </c>
      <c r="BN47" s="113">
        <f t="shared" si="125"/>
        <v>0</v>
      </c>
      <c r="BO47" s="113">
        <f t="shared" si="126"/>
        <v>0</v>
      </c>
      <c r="BP47" s="113">
        <f t="shared" si="127"/>
        <v>0</v>
      </c>
      <c r="BQ47" s="113">
        <f t="shared" si="128"/>
        <v>0</v>
      </c>
      <c r="BR47" s="113">
        <f t="shared" si="129"/>
        <v>0</v>
      </c>
      <c r="BS47" s="113">
        <f t="shared" si="130"/>
        <v>0</v>
      </c>
      <c r="BT47" s="113">
        <f t="shared" si="131"/>
        <v>0</v>
      </c>
      <c r="BU47" s="113">
        <f t="shared" si="132"/>
        <v>0</v>
      </c>
      <c r="BV47" s="113">
        <f t="shared" si="133"/>
        <v>0</v>
      </c>
      <c r="BW47" s="113">
        <f t="shared" si="134"/>
        <v>0</v>
      </c>
      <c r="BX47" s="113">
        <f t="shared" si="135"/>
        <v>0</v>
      </c>
      <c r="BY47" s="113">
        <f t="shared" si="136"/>
        <v>0</v>
      </c>
      <c r="BZ47" s="113">
        <f t="shared" si="137"/>
        <v>0</v>
      </c>
      <c r="CA47" s="113">
        <f t="shared" si="138"/>
        <v>0</v>
      </c>
      <c r="CB47" s="113">
        <f t="shared" si="139"/>
        <v>0</v>
      </c>
      <c r="CC47" s="113">
        <f t="shared" si="140"/>
        <v>0</v>
      </c>
      <c r="CD47" s="113">
        <f t="shared" si="141"/>
        <v>0</v>
      </c>
      <c r="CE47" s="113">
        <f t="shared" si="142"/>
        <v>0</v>
      </c>
      <c r="CF47" s="113">
        <f t="shared" si="143"/>
        <v>0</v>
      </c>
      <c r="CG47" s="113">
        <f t="shared" si="144"/>
        <v>0</v>
      </c>
      <c r="CH47" s="113">
        <f t="shared" si="145"/>
        <v>0</v>
      </c>
      <c r="CI47" s="113">
        <f t="shared" si="146"/>
        <v>0</v>
      </c>
      <c r="CJ47" s="113">
        <f t="shared" si="147"/>
        <v>0</v>
      </c>
      <c r="CK47" s="113">
        <f t="shared" si="148"/>
        <v>0</v>
      </c>
      <c r="CL47" s="113">
        <f t="shared" si="149"/>
        <v>0</v>
      </c>
      <c r="CM47" s="113">
        <f t="shared" si="150"/>
        <v>0</v>
      </c>
      <c r="CN47" s="113">
        <f t="shared" si="151"/>
        <v>0</v>
      </c>
      <c r="CO47" s="113">
        <f t="shared" si="152"/>
        <v>0</v>
      </c>
      <c r="CP47" s="113">
        <f t="shared" si="153"/>
        <v>0</v>
      </c>
      <c r="CQ47" s="113">
        <f t="shared" si="154"/>
        <v>0</v>
      </c>
      <c r="CR47" s="113">
        <f t="shared" si="155"/>
        <v>0</v>
      </c>
      <c r="CS47" s="113">
        <f t="shared" si="156"/>
        <v>0</v>
      </c>
      <c r="CT47" s="113">
        <f t="shared" si="157"/>
        <v>0</v>
      </c>
    </row>
    <row r="48" spans="1:98" ht="15" x14ac:dyDescent="0.25">
      <c r="A48" s="110">
        <f>VLOOKUP(LARGE(BASIC_TAB!$B$11:$B$151,ROW(B48)-5),BASIC_TAB!$B$11:$C$151,2,0)</f>
        <v>48</v>
      </c>
      <c r="B48" t="str">
        <f t="shared" si="81"/>
        <v/>
      </c>
      <c r="C48" s="110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0" t="str">
        <f>IF(AND(VLOOKUP($A48,BASIC_TAB!$C$11:$AU$151,8,0)="",VLOOKUP($A48,BASIC_TAB!$C$11:$AU$151,9,0)=""),"",VLOOKUP($A48,BASIC_TAB!$C$11:$AU$151,8,0))</f>
        <v/>
      </c>
      <c r="K48" s="110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0" t="str">
        <f>IF(AND(VLOOKUP($A48,BASIC_TAB!$C$11:$AU$151,8,0)="",VLOOKUP($A48,BASIC_TAB!$C$11:$AU$151,9,0)=""),"",VLOOKUP($A48,BASIC_TAB!$C$11:$AU$151,11,0))</f>
        <v/>
      </c>
      <c r="O48" s="111" t="str">
        <f>IF(AND(VLOOKUP($A48,BASIC_TAB!$C$11:$AU$151,8,0)="",VLOOKUP($A48,BASIC_TAB!$C$11:$AU$151,9,0)=""),"",IF(VLOOKUP($A48,BASIC_TAB!$C$11:$AU$151,35,0)="*",0,VLOOKUP($A48,BASIC_TAB!$C$11:$AU$151,35,0)))</f>
        <v/>
      </c>
      <c r="P48" s="111" t="str">
        <f>IF(AND(VLOOKUP($A48,BASIC_TAB!$C$11:$AU$151,8,0)="",VLOOKUP($A48,BASIC_TAB!$C$11:$AU$151,9,0)=""),"",IF(VLOOKUP($A48,BASIC_TAB!$C$11:$AU$151,36,0)="*",0,VLOOKUP($A48,BASIC_TAB!$C$11:$AU$151,36,0)))</f>
        <v/>
      </c>
      <c r="Q48" s="111" t="str">
        <f>IF(AND(VLOOKUP($A48,BASIC_TAB!$C$11:$AU$151,8,0)="",VLOOKUP($A48,BASIC_TAB!$C$11:$AU$151,9,0)=""),"",IF(VLOOKUP($A48,BASIC_TAB!$C$11:$AU$151,37,0)="*",0,VLOOKUP($A48,BASIC_TAB!$C$11:$AU$151,37,0)))</f>
        <v/>
      </c>
      <c r="R48" s="111" t="str">
        <f>IF(AND(VLOOKUP($A48,BASIC_TAB!$C$11:$AU$151,8,0)="",VLOOKUP($A48,BASIC_TAB!$C$11:$AU$151,9,0)=""),"",IF(VLOOKUP($A48,BASIC_TAB!$C$11:$AU$151,38,0)="*",0,VLOOKUP($A48,BASIC_TAB!$C$11:$AU$151,38,0)))</f>
        <v/>
      </c>
      <c r="S48" s="114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4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4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4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0" t="e">
        <f t="shared" si="82"/>
        <v>#N/A</v>
      </c>
      <c r="X48" s="110" t="e">
        <f t="shared" si="83"/>
        <v>#N/A</v>
      </c>
      <c r="Y48" s="110" t="e">
        <f t="shared" si="84"/>
        <v>#N/A</v>
      </c>
      <c r="Z48" s="110" t="e">
        <f t="shared" si="85"/>
        <v>#N/A</v>
      </c>
      <c r="AA48" s="113">
        <f t="shared" si="86"/>
        <v>0</v>
      </c>
      <c r="AB48" s="113">
        <f t="shared" si="87"/>
        <v>0</v>
      </c>
      <c r="AC48" s="113">
        <f t="shared" si="88"/>
        <v>0</v>
      </c>
      <c r="AD48" s="113">
        <f t="shared" si="89"/>
        <v>0</v>
      </c>
      <c r="AE48" s="113">
        <f t="shared" si="90"/>
        <v>0</v>
      </c>
      <c r="AF48" s="113">
        <f t="shared" si="91"/>
        <v>0</v>
      </c>
      <c r="AG48" s="113">
        <f t="shared" si="92"/>
        <v>0</v>
      </c>
      <c r="AH48" s="113">
        <f t="shared" si="93"/>
        <v>0</v>
      </c>
      <c r="AI48" s="113">
        <f t="shared" si="94"/>
        <v>0</v>
      </c>
      <c r="AJ48" s="113">
        <f t="shared" si="95"/>
        <v>0</v>
      </c>
      <c r="AK48" s="113">
        <f t="shared" si="96"/>
        <v>0</v>
      </c>
      <c r="AL48" s="113">
        <f t="shared" si="97"/>
        <v>0</v>
      </c>
      <c r="AM48" s="113">
        <f t="shared" si="98"/>
        <v>0</v>
      </c>
      <c r="AN48" s="113">
        <f t="shared" si="99"/>
        <v>0</v>
      </c>
      <c r="AO48" s="113">
        <f t="shared" si="100"/>
        <v>0</v>
      </c>
      <c r="AP48" s="113">
        <f t="shared" si="101"/>
        <v>0</v>
      </c>
      <c r="AQ48" s="113">
        <f t="shared" si="102"/>
        <v>0</v>
      </c>
      <c r="AR48" s="113">
        <f t="shared" si="103"/>
        <v>0</v>
      </c>
      <c r="AS48" s="113">
        <f t="shared" si="104"/>
        <v>0</v>
      </c>
      <c r="AT48" s="113">
        <f t="shared" si="105"/>
        <v>0</v>
      </c>
      <c r="AU48" s="113">
        <f t="shared" si="106"/>
        <v>0</v>
      </c>
      <c r="AV48" s="113">
        <f t="shared" si="107"/>
        <v>0</v>
      </c>
      <c r="AW48" s="113">
        <f t="shared" si="108"/>
        <v>0</v>
      </c>
      <c r="AX48" s="113">
        <f t="shared" si="109"/>
        <v>0</v>
      </c>
      <c r="AY48" s="113">
        <f t="shared" si="110"/>
        <v>0</v>
      </c>
      <c r="AZ48" s="113">
        <f t="shared" si="111"/>
        <v>0</v>
      </c>
      <c r="BA48" s="113">
        <f t="shared" si="112"/>
        <v>0</v>
      </c>
      <c r="BB48" s="113">
        <f t="shared" si="113"/>
        <v>0</v>
      </c>
      <c r="BC48" s="113">
        <f t="shared" si="114"/>
        <v>0</v>
      </c>
      <c r="BD48" s="113">
        <f t="shared" si="115"/>
        <v>0</v>
      </c>
      <c r="BE48" s="113">
        <f t="shared" si="116"/>
        <v>0</v>
      </c>
      <c r="BF48" s="113">
        <f t="shared" si="117"/>
        <v>0</v>
      </c>
      <c r="BG48" s="113">
        <f t="shared" si="118"/>
        <v>0</v>
      </c>
      <c r="BH48" s="113">
        <f t="shared" si="119"/>
        <v>0</v>
      </c>
      <c r="BI48" s="113">
        <f t="shared" si="120"/>
        <v>0</v>
      </c>
      <c r="BJ48" s="113">
        <f t="shared" si="121"/>
        <v>0</v>
      </c>
      <c r="BK48" s="113">
        <f t="shared" si="122"/>
        <v>0</v>
      </c>
      <c r="BL48" s="113">
        <f t="shared" si="123"/>
        <v>0</v>
      </c>
      <c r="BM48" s="113">
        <f t="shared" si="124"/>
        <v>0</v>
      </c>
      <c r="BN48" s="113">
        <f t="shared" si="125"/>
        <v>0</v>
      </c>
      <c r="BO48" s="113">
        <f t="shared" si="126"/>
        <v>0</v>
      </c>
      <c r="BP48" s="113">
        <f t="shared" si="127"/>
        <v>0</v>
      </c>
      <c r="BQ48" s="113">
        <f t="shared" si="128"/>
        <v>0</v>
      </c>
      <c r="BR48" s="113">
        <f t="shared" si="129"/>
        <v>0</v>
      </c>
      <c r="BS48" s="113">
        <f t="shared" si="130"/>
        <v>0</v>
      </c>
      <c r="BT48" s="113">
        <f t="shared" si="131"/>
        <v>0</v>
      </c>
      <c r="BU48" s="113">
        <f t="shared" si="132"/>
        <v>0</v>
      </c>
      <c r="BV48" s="113">
        <f t="shared" si="133"/>
        <v>0</v>
      </c>
      <c r="BW48" s="113">
        <f t="shared" si="134"/>
        <v>0</v>
      </c>
      <c r="BX48" s="113">
        <f t="shared" si="135"/>
        <v>0</v>
      </c>
      <c r="BY48" s="113">
        <f t="shared" si="136"/>
        <v>0</v>
      </c>
      <c r="BZ48" s="113">
        <f t="shared" si="137"/>
        <v>0</v>
      </c>
      <c r="CA48" s="113">
        <f t="shared" si="138"/>
        <v>0</v>
      </c>
      <c r="CB48" s="113">
        <f t="shared" si="139"/>
        <v>0</v>
      </c>
      <c r="CC48" s="113">
        <f t="shared" si="140"/>
        <v>0</v>
      </c>
      <c r="CD48" s="113">
        <f t="shared" si="141"/>
        <v>0</v>
      </c>
      <c r="CE48" s="113">
        <f t="shared" si="142"/>
        <v>0</v>
      </c>
      <c r="CF48" s="113">
        <f t="shared" si="143"/>
        <v>0</v>
      </c>
      <c r="CG48" s="113">
        <f t="shared" si="144"/>
        <v>0</v>
      </c>
      <c r="CH48" s="113">
        <f t="shared" si="145"/>
        <v>0</v>
      </c>
      <c r="CI48" s="113">
        <f t="shared" si="146"/>
        <v>0</v>
      </c>
      <c r="CJ48" s="113">
        <f t="shared" si="147"/>
        <v>0</v>
      </c>
      <c r="CK48" s="113">
        <f t="shared" si="148"/>
        <v>0</v>
      </c>
      <c r="CL48" s="113">
        <f t="shared" si="149"/>
        <v>0</v>
      </c>
      <c r="CM48" s="113">
        <f t="shared" si="150"/>
        <v>0</v>
      </c>
      <c r="CN48" s="113">
        <f t="shared" si="151"/>
        <v>0</v>
      </c>
      <c r="CO48" s="113">
        <f t="shared" si="152"/>
        <v>0</v>
      </c>
      <c r="CP48" s="113">
        <f t="shared" si="153"/>
        <v>0</v>
      </c>
      <c r="CQ48" s="113">
        <f t="shared" si="154"/>
        <v>0</v>
      </c>
      <c r="CR48" s="113">
        <f t="shared" si="155"/>
        <v>0</v>
      </c>
      <c r="CS48" s="113">
        <f t="shared" si="156"/>
        <v>0</v>
      </c>
      <c r="CT48" s="113">
        <f t="shared" si="157"/>
        <v>0</v>
      </c>
    </row>
    <row r="49" spans="1:98" ht="15" x14ac:dyDescent="0.25">
      <c r="A49" s="110">
        <f>VLOOKUP(LARGE(BASIC_TAB!$B$11:$B$151,ROW(B49)-5),BASIC_TAB!$B$11:$C$151,2,0)</f>
        <v>49</v>
      </c>
      <c r="B49" t="str">
        <f t="shared" si="81"/>
        <v/>
      </c>
      <c r="C49" s="110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0" t="str">
        <f>IF(AND(VLOOKUP($A49,BASIC_TAB!$C$11:$AU$151,8,0)="",VLOOKUP($A49,BASIC_TAB!$C$11:$AU$151,9,0)=""),"",VLOOKUP($A49,BASIC_TAB!$C$11:$AU$151,8,0))</f>
        <v/>
      </c>
      <c r="K49" s="110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0" t="str">
        <f>IF(AND(VLOOKUP($A49,BASIC_TAB!$C$11:$AU$151,8,0)="",VLOOKUP($A49,BASIC_TAB!$C$11:$AU$151,9,0)=""),"",VLOOKUP($A49,BASIC_TAB!$C$11:$AU$151,11,0))</f>
        <v/>
      </c>
      <c r="O49" s="111" t="str">
        <f>IF(AND(VLOOKUP($A49,BASIC_TAB!$C$11:$AU$151,8,0)="",VLOOKUP($A49,BASIC_TAB!$C$11:$AU$151,9,0)=""),"",IF(VLOOKUP($A49,BASIC_TAB!$C$11:$AU$151,35,0)="*",0,VLOOKUP($A49,BASIC_TAB!$C$11:$AU$151,35,0)))</f>
        <v/>
      </c>
      <c r="P49" s="111" t="str">
        <f>IF(AND(VLOOKUP($A49,BASIC_TAB!$C$11:$AU$151,8,0)="",VLOOKUP($A49,BASIC_TAB!$C$11:$AU$151,9,0)=""),"",IF(VLOOKUP($A49,BASIC_TAB!$C$11:$AU$151,36,0)="*",0,VLOOKUP($A49,BASIC_TAB!$C$11:$AU$151,36,0)))</f>
        <v/>
      </c>
      <c r="Q49" s="111" t="str">
        <f>IF(AND(VLOOKUP($A49,BASIC_TAB!$C$11:$AU$151,8,0)="",VLOOKUP($A49,BASIC_TAB!$C$11:$AU$151,9,0)=""),"",IF(VLOOKUP($A49,BASIC_TAB!$C$11:$AU$151,37,0)="*",0,VLOOKUP($A49,BASIC_TAB!$C$11:$AU$151,37,0)))</f>
        <v/>
      </c>
      <c r="R49" s="111" t="str">
        <f>IF(AND(VLOOKUP($A49,BASIC_TAB!$C$11:$AU$151,8,0)="",VLOOKUP($A49,BASIC_TAB!$C$11:$AU$151,9,0)=""),"",IF(VLOOKUP($A49,BASIC_TAB!$C$11:$AU$151,38,0)="*",0,VLOOKUP($A49,BASIC_TAB!$C$11:$AU$151,38,0)))</f>
        <v/>
      </c>
      <c r="S49" s="114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4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4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4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0" t="e">
        <f t="shared" si="82"/>
        <v>#N/A</v>
      </c>
      <c r="X49" s="110" t="e">
        <f t="shared" si="83"/>
        <v>#N/A</v>
      </c>
      <c r="Y49" s="110" t="e">
        <f t="shared" si="84"/>
        <v>#N/A</v>
      </c>
      <c r="Z49" s="110" t="e">
        <f t="shared" si="85"/>
        <v>#N/A</v>
      </c>
      <c r="AA49" s="113">
        <f t="shared" si="86"/>
        <v>0</v>
      </c>
      <c r="AB49" s="113">
        <f t="shared" si="87"/>
        <v>0</v>
      </c>
      <c r="AC49" s="113">
        <f t="shared" si="88"/>
        <v>0</v>
      </c>
      <c r="AD49" s="113">
        <f t="shared" si="89"/>
        <v>0</v>
      </c>
      <c r="AE49" s="113">
        <f t="shared" si="90"/>
        <v>0</v>
      </c>
      <c r="AF49" s="113">
        <f t="shared" si="91"/>
        <v>0</v>
      </c>
      <c r="AG49" s="113">
        <f t="shared" si="92"/>
        <v>0</v>
      </c>
      <c r="AH49" s="113">
        <f t="shared" si="93"/>
        <v>0</v>
      </c>
      <c r="AI49" s="113">
        <f t="shared" si="94"/>
        <v>0</v>
      </c>
      <c r="AJ49" s="113">
        <f t="shared" si="95"/>
        <v>0</v>
      </c>
      <c r="AK49" s="113">
        <f t="shared" si="96"/>
        <v>0</v>
      </c>
      <c r="AL49" s="113">
        <f t="shared" si="97"/>
        <v>0</v>
      </c>
      <c r="AM49" s="113">
        <f t="shared" si="98"/>
        <v>0</v>
      </c>
      <c r="AN49" s="113">
        <f t="shared" si="99"/>
        <v>0</v>
      </c>
      <c r="AO49" s="113">
        <f t="shared" si="100"/>
        <v>0</v>
      </c>
      <c r="AP49" s="113">
        <f t="shared" si="101"/>
        <v>0</v>
      </c>
      <c r="AQ49" s="113">
        <f t="shared" si="102"/>
        <v>0</v>
      </c>
      <c r="AR49" s="113">
        <f t="shared" si="103"/>
        <v>0</v>
      </c>
      <c r="AS49" s="113">
        <f t="shared" si="104"/>
        <v>0</v>
      </c>
      <c r="AT49" s="113">
        <f t="shared" si="105"/>
        <v>0</v>
      </c>
      <c r="AU49" s="113">
        <f t="shared" si="106"/>
        <v>0</v>
      </c>
      <c r="AV49" s="113">
        <f t="shared" si="107"/>
        <v>0</v>
      </c>
      <c r="AW49" s="113">
        <f t="shared" si="108"/>
        <v>0</v>
      </c>
      <c r="AX49" s="113">
        <f t="shared" si="109"/>
        <v>0</v>
      </c>
      <c r="AY49" s="113">
        <f t="shared" si="110"/>
        <v>0</v>
      </c>
      <c r="AZ49" s="113">
        <f t="shared" si="111"/>
        <v>0</v>
      </c>
      <c r="BA49" s="113">
        <f t="shared" si="112"/>
        <v>0</v>
      </c>
      <c r="BB49" s="113">
        <f t="shared" si="113"/>
        <v>0</v>
      </c>
      <c r="BC49" s="113">
        <f t="shared" si="114"/>
        <v>0</v>
      </c>
      <c r="BD49" s="113">
        <f t="shared" si="115"/>
        <v>0</v>
      </c>
      <c r="BE49" s="113">
        <f t="shared" si="116"/>
        <v>0</v>
      </c>
      <c r="BF49" s="113">
        <f t="shared" si="117"/>
        <v>0</v>
      </c>
      <c r="BG49" s="113">
        <f t="shared" si="118"/>
        <v>0</v>
      </c>
      <c r="BH49" s="113">
        <f t="shared" si="119"/>
        <v>0</v>
      </c>
      <c r="BI49" s="113">
        <f t="shared" si="120"/>
        <v>0</v>
      </c>
      <c r="BJ49" s="113">
        <f t="shared" si="121"/>
        <v>0</v>
      </c>
      <c r="BK49" s="113">
        <f t="shared" si="122"/>
        <v>0</v>
      </c>
      <c r="BL49" s="113">
        <f t="shared" si="123"/>
        <v>0</v>
      </c>
      <c r="BM49" s="113">
        <f t="shared" si="124"/>
        <v>0</v>
      </c>
      <c r="BN49" s="113">
        <f t="shared" si="125"/>
        <v>0</v>
      </c>
      <c r="BO49" s="113">
        <f t="shared" si="126"/>
        <v>0</v>
      </c>
      <c r="BP49" s="113">
        <f t="shared" si="127"/>
        <v>0</v>
      </c>
      <c r="BQ49" s="113">
        <f t="shared" si="128"/>
        <v>0</v>
      </c>
      <c r="BR49" s="113">
        <f t="shared" si="129"/>
        <v>0</v>
      </c>
      <c r="BS49" s="113">
        <f t="shared" si="130"/>
        <v>0</v>
      </c>
      <c r="BT49" s="113">
        <f t="shared" si="131"/>
        <v>0</v>
      </c>
      <c r="BU49" s="113">
        <f t="shared" si="132"/>
        <v>0</v>
      </c>
      <c r="BV49" s="113">
        <f t="shared" si="133"/>
        <v>0</v>
      </c>
      <c r="BW49" s="113">
        <f t="shared" si="134"/>
        <v>0</v>
      </c>
      <c r="BX49" s="113">
        <f t="shared" si="135"/>
        <v>0</v>
      </c>
      <c r="BY49" s="113">
        <f t="shared" si="136"/>
        <v>0</v>
      </c>
      <c r="BZ49" s="113">
        <f t="shared" si="137"/>
        <v>0</v>
      </c>
      <c r="CA49" s="113">
        <f t="shared" si="138"/>
        <v>0</v>
      </c>
      <c r="CB49" s="113">
        <f t="shared" si="139"/>
        <v>0</v>
      </c>
      <c r="CC49" s="113">
        <f t="shared" si="140"/>
        <v>0</v>
      </c>
      <c r="CD49" s="113">
        <f t="shared" si="141"/>
        <v>0</v>
      </c>
      <c r="CE49" s="113">
        <f t="shared" si="142"/>
        <v>0</v>
      </c>
      <c r="CF49" s="113">
        <f t="shared" si="143"/>
        <v>0</v>
      </c>
      <c r="CG49" s="113">
        <f t="shared" si="144"/>
        <v>0</v>
      </c>
      <c r="CH49" s="113">
        <f t="shared" si="145"/>
        <v>0</v>
      </c>
      <c r="CI49" s="113">
        <f t="shared" si="146"/>
        <v>0</v>
      </c>
      <c r="CJ49" s="113">
        <f t="shared" si="147"/>
        <v>0</v>
      </c>
      <c r="CK49" s="113">
        <f t="shared" si="148"/>
        <v>0</v>
      </c>
      <c r="CL49" s="113">
        <f t="shared" si="149"/>
        <v>0</v>
      </c>
      <c r="CM49" s="113">
        <f t="shared" si="150"/>
        <v>0</v>
      </c>
      <c r="CN49" s="113">
        <f t="shared" si="151"/>
        <v>0</v>
      </c>
      <c r="CO49" s="113">
        <f t="shared" si="152"/>
        <v>0</v>
      </c>
      <c r="CP49" s="113">
        <f t="shared" si="153"/>
        <v>0</v>
      </c>
      <c r="CQ49" s="113">
        <f t="shared" si="154"/>
        <v>0</v>
      </c>
      <c r="CR49" s="113">
        <f t="shared" si="155"/>
        <v>0</v>
      </c>
      <c r="CS49" s="113">
        <f t="shared" si="156"/>
        <v>0</v>
      </c>
      <c r="CT49" s="113">
        <f t="shared" si="157"/>
        <v>0</v>
      </c>
    </row>
    <row r="50" spans="1:98" ht="15" x14ac:dyDescent="0.25">
      <c r="A50" s="110">
        <f>VLOOKUP(LARGE(BASIC_TAB!$B$11:$B$151,ROW(B50)-5),BASIC_TAB!$B$11:$C$151,2,0)</f>
        <v>50</v>
      </c>
      <c r="B50" t="str">
        <f t="shared" si="81"/>
        <v/>
      </c>
      <c r="C50" s="110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0" t="str">
        <f>IF(AND(VLOOKUP($A50,BASIC_TAB!$C$11:$AU$151,8,0)="",VLOOKUP($A50,BASIC_TAB!$C$11:$AU$151,9,0)=""),"",VLOOKUP($A50,BASIC_TAB!$C$11:$AU$151,8,0))</f>
        <v/>
      </c>
      <c r="K50" s="110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0" t="str">
        <f>IF(AND(VLOOKUP($A50,BASIC_TAB!$C$11:$AU$151,8,0)="",VLOOKUP($A50,BASIC_TAB!$C$11:$AU$151,9,0)=""),"",VLOOKUP($A50,BASIC_TAB!$C$11:$AU$151,11,0))</f>
        <v/>
      </c>
      <c r="O50" s="111" t="str">
        <f>IF(AND(VLOOKUP($A50,BASIC_TAB!$C$11:$AU$151,8,0)="",VLOOKUP($A50,BASIC_TAB!$C$11:$AU$151,9,0)=""),"",IF(VLOOKUP($A50,BASIC_TAB!$C$11:$AU$151,35,0)="*",0,VLOOKUP($A50,BASIC_TAB!$C$11:$AU$151,35,0)))</f>
        <v/>
      </c>
      <c r="P50" s="111" t="str">
        <f>IF(AND(VLOOKUP($A50,BASIC_TAB!$C$11:$AU$151,8,0)="",VLOOKUP($A50,BASIC_TAB!$C$11:$AU$151,9,0)=""),"",IF(VLOOKUP($A50,BASIC_TAB!$C$11:$AU$151,36,0)="*",0,VLOOKUP($A50,BASIC_TAB!$C$11:$AU$151,36,0)))</f>
        <v/>
      </c>
      <c r="Q50" s="111" t="str">
        <f>IF(AND(VLOOKUP($A50,BASIC_TAB!$C$11:$AU$151,8,0)="",VLOOKUP($A50,BASIC_TAB!$C$11:$AU$151,9,0)=""),"",IF(VLOOKUP($A50,BASIC_TAB!$C$11:$AU$151,37,0)="*",0,VLOOKUP($A50,BASIC_TAB!$C$11:$AU$151,37,0)))</f>
        <v/>
      </c>
      <c r="R50" s="111" t="str">
        <f>IF(AND(VLOOKUP($A50,BASIC_TAB!$C$11:$AU$151,8,0)="",VLOOKUP($A50,BASIC_TAB!$C$11:$AU$151,9,0)=""),"",IF(VLOOKUP($A50,BASIC_TAB!$C$11:$AU$151,38,0)="*",0,VLOOKUP($A50,BASIC_TAB!$C$11:$AU$151,38,0)))</f>
        <v/>
      </c>
      <c r="S50" s="114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4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4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4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0" t="e">
        <f t="shared" si="82"/>
        <v>#N/A</v>
      </c>
      <c r="X50" s="110" t="e">
        <f t="shared" si="83"/>
        <v>#N/A</v>
      </c>
      <c r="Y50" s="110" t="e">
        <f t="shared" si="84"/>
        <v>#N/A</v>
      </c>
      <c r="Z50" s="110" t="e">
        <f t="shared" si="85"/>
        <v>#N/A</v>
      </c>
      <c r="AA50" s="113">
        <f t="shared" si="86"/>
        <v>0</v>
      </c>
      <c r="AB50" s="113">
        <f t="shared" si="87"/>
        <v>0</v>
      </c>
      <c r="AC50" s="113">
        <f t="shared" si="88"/>
        <v>0</v>
      </c>
      <c r="AD50" s="113">
        <f t="shared" si="89"/>
        <v>0</v>
      </c>
      <c r="AE50" s="113">
        <f t="shared" si="90"/>
        <v>0</v>
      </c>
      <c r="AF50" s="113">
        <f t="shared" si="91"/>
        <v>0</v>
      </c>
      <c r="AG50" s="113">
        <f t="shared" si="92"/>
        <v>0</v>
      </c>
      <c r="AH50" s="113">
        <f t="shared" si="93"/>
        <v>0</v>
      </c>
      <c r="AI50" s="113">
        <f t="shared" si="94"/>
        <v>0</v>
      </c>
      <c r="AJ50" s="113">
        <f t="shared" si="95"/>
        <v>0</v>
      </c>
      <c r="AK50" s="113">
        <f t="shared" si="96"/>
        <v>0</v>
      </c>
      <c r="AL50" s="113">
        <f t="shared" si="97"/>
        <v>0</v>
      </c>
      <c r="AM50" s="113">
        <f t="shared" si="98"/>
        <v>0</v>
      </c>
      <c r="AN50" s="113">
        <f t="shared" si="99"/>
        <v>0</v>
      </c>
      <c r="AO50" s="113">
        <f t="shared" si="100"/>
        <v>0</v>
      </c>
      <c r="AP50" s="113">
        <f t="shared" si="101"/>
        <v>0</v>
      </c>
      <c r="AQ50" s="113">
        <f t="shared" si="102"/>
        <v>0</v>
      </c>
      <c r="AR50" s="113">
        <f t="shared" si="103"/>
        <v>0</v>
      </c>
      <c r="AS50" s="113">
        <f t="shared" si="104"/>
        <v>0</v>
      </c>
      <c r="AT50" s="113">
        <f t="shared" si="105"/>
        <v>0</v>
      </c>
      <c r="AU50" s="113">
        <f t="shared" si="106"/>
        <v>0</v>
      </c>
      <c r="AV50" s="113">
        <f t="shared" si="107"/>
        <v>0</v>
      </c>
      <c r="AW50" s="113">
        <f t="shared" si="108"/>
        <v>0</v>
      </c>
      <c r="AX50" s="113">
        <f t="shared" si="109"/>
        <v>0</v>
      </c>
      <c r="AY50" s="113">
        <f t="shared" si="110"/>
        <v>0</v>
      </c>
      <c r="AZ50" s="113">
        <f t="shared" si="111"/>
        <v>0</v>
      </c>
      <c r="BA50" s="113">
        <f t="shared" si="112"/>
        <v>0</v>
      </c>
      <c r="BB50" s="113">
        <f t="shared" si="113"/>
        <v>0</v>
      </c>
      <c r="BC50" s="113">
        <f t="shared" si="114"/>
        <v>0</v>
      </c>
      <c r="BD50" s="113">
        <f t="shared" si="115"/>
        <v>0</v>
      </c>
      <c r="BE50" s="113">
        <f t="shared" si="116"/>
        <v>0</v>
      </c>
      <c r="BF50" s="113">
        <f t="shared" si="117"/>
        <v>0</v>
      </c>
      <c r="BG50" s="113">
        <f t="shared" si="118"/>
        <v>0</v>
      </c>
      <c r="BH50" s="113">
        <f t="shared" si="119"/>
        <v>0</v>
      </c>
      <c r="BI50" s="113">
        <f t="shared" si="120"/>
        <v>0</v>
      </c>
      <c r="BJ50" s="113">
        <f t="shared" si="121"/>
        <v>0</v>
      </c>
      <c r="BK50" s="113">
        <f t="shared" si="122"/>
        <v>0</v>
      </c>
      <c r="BL50" s="113">
        <f t="shared" si="123"/>
        <v>0</v>
      </c>
      <c r="BM50" s="113">
        <f t="shared" si="124"/>
        <v>0</v>
      </c>
      <c r="BN50" s="113">
        <f t="shared" si="125"/>
        <v>0</v>
      </c>
      <c r="BO50" s="113">
        <f t="shared" si="126"/>
        <v>0</v>
      </c>
      <c r="BP50" s="113">
        <f t="shared" si="127"/>
        <v>0</v>
      </c>
      <c r="BQ50" s="113">
        <f t="shared" si="128"/>
        <v>0</v>
      </c>
      <c r="BR50" s="113">
        <f t="shared" si="129"/>
        <v>0</v>
      </c>
      <c r="BS50" s="113">
        <f t="shared" si="130"/>
        <v>0</v>
      </c>
      <c r="BT50" s="113">
        <f t="shared" si="131"/>
        <v>0</v>
      </c>
      <c r="BU50" s="113">
        <f t="shared" si="132"/>
        <v>0</v>
      </c>
      <c r="BV50" s="113">
        <f t="shared" si="133"/>
        <v>0</v>
      </c>
      <c r="BW50" s="113">
        <f t="shared" si="134"/>
        <v>0</v>
      </c>
      <c r="BX50" s="113">
        <f t="shared" si="135"/>
        <v>0</v>
      </c>
      <c r="BY50" s="113">
        <f t="shared" si="136"/>
        <v>0</v>
      </c>
      <c r="BZ50" s="113">
        <f t="shared" si="137"/>
        <v>0</v>
      </c>
      <c r="CA50" s="113">
        <f t="shared" si="138"/>
        <v>0</v>
      </c>
      <c r="CB50" s="113">
        <f t="shared" si="139"/>
        <v>0</v>
      </c>
      <c r="CC50" s="113">
        <f t="shared" si="140"/>
        <v>0</v>
      </c>
      <c r="CD50" s="113">
        <f t="shared" si="141"/>
        <v>0</v>
      </c>
      <c r="CE50" s="113">
        <f t="shared" si="142"/>
        <v>0</v>
      </c>
      <c r="CF50" s="113">
        <f t="shared" si="143"/>
        <v>0</v>
      </c>
      <c r="CG50" s="113">
        <f t="shared" si="144"/>
        <v>0</v>
      </c>
      <c r="CH50" s="113">
        <f t="shared" si="145"/>
        <v>0</v>
      </c>
      <c r="CI50" s="113">
        <f t="shared" si="146"/>
        <v>0</v>
      </c>
      <c r="CJ50" s="113">
        <f t="shared" si="147"/>
        <v>0</v>
      </c>
      <c r="CK50" s="113">
        <f t="shared" si="148"/>
        <v>0</v>
      </c>
      <c r="CL50" s="113">
        <f t="shared" si="149"/>
        <v>0</v>
      </c>
      <c r="CM50" s="113">
        <f t="shared" si="150"/>
        <v>0</v>
      </c>
      <c r="CN50" s="113">
        <f t="shared" si="151"/>
        <v>0</v>
      </c>
      <c r="CO50" s="113">
        <f t="shared" si="152"/>
        <v>0</v>
      </c>
      <c r="CP50" s="113">
        <f t="shared" si="153"/>
        <v>0</v>
      </c>
      <c r="CQ50" s="113">
        <f t="shared" si="154"/>
        <v>0</v>
      </c>
      <c r="CR50" s="113">
        <f t="shared" si="155"/>
        <v>0</v>
      </c>
      <c r="CS50" s="113">
        <f t="shared" si="156"/>
        <v>0</v>
      </c>
      <c r="CT50" s="113">
        <f t="shared" si="157"/>
        <v>0</v>
      </c>
    </row>
    <row r="51" spans="1:98" ht="15" x14ac:dyDescent="0.25">
      <c r="A51" s="110">
        <f>VLOOKUP(LARGE(BASIC_TAB!$B$11:$B$151,ROW(B51)-5),BASIC_TAB!$B$11:$C$151,2,0)</f>
        <v>51</v>
      </c>
      <c r="B51" t="str">
        <f t="shared" si="81"/>
        <v/>
      </c>
      <c r="C51" s="110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0" t="str">
        <f>IF(AND(VLOOKUP($A51,BASIC_TAB!$C$11:$AU$151,8,0)="",VLOOKUP($A51,BASIC_TAB!$C$11:$AU$151,9,0)=""),"",VLOOKUP($A51,BASIC_TAB!$C$11:$AU$151,8,0))</f>
        <v/>
      </c>
      <c r="K51" s="110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0" t="str">
        <f>IF(AND(VLOOKUP($A51,BASIC_TAB!$C$11:$AU$151,8,0)="",VLOOKUP($A51,BASIC_TAB!$C$11:$AU$151,9,0)=""),"",VLOOKUP($A51,BASIC_TAB!$C$11:$AU$151,11,0))</f>
        <v/>
      </c>
      <c r="O51" s="111" t="str">
        <f>IF(AND(VLOOKUP($A51,BASIC_TAB!$C$11:$AU$151,8,0)="",VLOOKUP($A51,BASIC_TAB!$C$11:$AU$151,9,0)=""),"",IF(VLOOKUP($A51,BASIC_TAB!$C$11:$AU$151,35,0)="*",0,VLOOKUP($A51,BASIC_TAB!$C$11:$AU$151,35,0)))</f>
        <v/>
      </c>
      <c r="P51" s="111" t="str">
        <f>IF(AND(VLOOKUP($A51,BASIC_TAB!$C$11:$AU$151,8,0)="",VLOOKUP($A51,BASIC_TAB!$C$11:$AU$151,9,0)=""),"",IF(VLOOKUP($A51,BASIC_TAB!$C$11:$AU$151,36,0)="*",0,VLOOKUP($A51,BASIC_TAB!$C$11:$AU$151,36,0)))</f>
        <v/>
      </c>
      <c r="Q51" s="111" t="str">
        <f>IF(AND(VLOOKUP($A51,BASIC_TAB!$C$11:$AU$151,8,0)="",VLOOKUP($A51,BASIC_TAB!$C$11:$AU$151,9,0)=""),"",IF(VLOOKUP($A51,BASIC_TAB!$C$11:$AU$151,37,0)="*",0,VLOOKUP($A51,BASIC_TAB!$C$11:$AU$151,37,0)))</f>
        <v/>
      </c>
      <c r="R51" s="111" t="str">
        <f>IF(AND(VLOOKUP($A51,BASIC_TAB!$C$11:$AU$151,8,0)="",VLOOKUP($A51,BASIC_TAB!$C$11:$AU$151,9,0)=""),"",IF(VLOOKUP($A51,BASIC_TAB!$C$11:$AU$151,38,0)="*",0,VLOOKUP($A51,BASIC_TAB!$C$11:$AU$151,38,0)))</f>
        <v/>
      </c>
      <c r="S51" s="114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4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4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4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0" t="e">
        <f t="shared" si="82"/>
        <v>#N/A</v>
      </c>
      <c r="X51" s="110" t="e">
        <f t="shared" si="83"/>
        <v>#N/A</v>
      </c>
      <c r="Y51" s="110" t="e">
        <f t="shared" si="84"/>
        <v>#N/A</v>
      </c>
      <c r="Z51" s="110" t="e">
        <f t="shared" si="85"/>
        <v>#N/A</v>
      </c>
      <c r="AA51" s="113">
        <f t="shared" si="86"/>
        <v>0</v>
      </c>
      <c r="AB51" s="113">
        <f t="shared" si="87"/>
        <v>0</v>
      </c>
      <c r="AC51" s="113">
        <f t="shared" si="88"/>
        <v>0</v>
      </c>
      <c r="AD51" s="113">
        <f t="shared" si="89"/>
        <v>0</v>
      </c>
      <c r="AE51" s="113">
        <f t="shared" si="90"/>
        <v>0</v>
      </c>
      <c r="AF51" s="113">
        <f t="shared" si="91"/>
        <v>0</v>
      </c>
      <c r="AG51" s="113">
        <f t="shared" si="92"/>
        <v>0</v>
      </c>
      <c r="AH51" s="113">
        <f t="shared" si="93"/>
        <v>0</v>
      </c>
      <c r="AI51" s="113">
        <f t="shared" si="94"/>
        <v>0</v>
      </c>
      <c r="AJ51" s="113">
        <f t="shared" si="95"/>
        <v>0</v>
      </c>
      <c r="AK51" s="113">
        <f t="shared" si="96"/>
        <v>0</v>
      </c>
      <c r="AL51" s="113">
        <f t="shared" si="97"/>
        <v>0</v>
      </c>
      <c r="AM51" s="113">
        <f t="shared" si="98"/>
        <v>0</v>
      </c>
      <c r="AN51" s="113">
        <f t="shared" si="99"/>
        <v>0</v>
      </c>
      <c r="AO51" s="113">
        <f t="shared" si="100"/>
        <v>0</v>
      </c>
      <c r="AP51" s="113">
        <f t="shared" si="101"/>
        <v>0</v>
      </c>
      <c r="AQ51" s="113">
        <f t="shared" si="102"/>
        <v>0</v>
      </c>
      <c r="AR51" s="113">
        <f t="shared" si="103"/>
        <v>0</v>
      </c>
      <c r="AS51" s="113">
        <f t="shared" si="104"/>
        <v>0</v>
      </c>
      <c r="AT51" s="113">
        <f t="shared" si="105"/>
        <v>0</v>
      </c>
      <c r="AU51" s="113">
        <f t="shared" si="106"/>
        <v>0</v>
      </c>
      <c r="AV51" s="113">
        <f t="shared" si="107"/>
        <v>0</v>
      </c>
      <c r="AW51" s="113">
        <f t="shared" si="108"/>
        <v>0</v>
      </c>
      <c r="AX51" s="113">
        <f t="shared" si="109"/>
        <v>0</v>
      </c>
      <c r="AY51" s="113">
        <f t="shared" si="110"/>
        <v>0</v>
      </c>
      <c r="AZ51" s="113">
        <f t="shared" si="111"/>
        <v>0</v>
      </c>
      <c r="BA51" s="113">
        <f t="shared" si="112"/>
        <v>0</v>
      </c>
      <c r="BB51" s="113">
        <f t="shared" si="113"/>
        <v>0</v>
      </c>
      <c r="BC51" s="113">
        <f t="shared" si="114"/>
        <v>0</v>
      </c>
      <c r="BD51" s="113">
        <f t="shared" si="115"/>
        <v>0</v>
      </c>
      <c r="BE51" s="113">
        <f t="shared" si="116"/>
        <v>0</v>
      </c>
      <c r="BF51" s="113">
        <f t="shared" si="117"/>
        <v>0</v>
      </c>
      <c r="BG51" s="113">
        <f t="shared" si="118"/>
        <v>0</v>
      </c>
      <c r="BH51" s="113">
        <f t="shared" si="119"/>
        <v>0</v>
      </c>
      <c r="BI51" s="113">
        <f t="shared" si="120"/>
        <v>0</v>
      </c>
      <c r="BJ51" s="113">
        <f t="shared" si="121"/>
        <v>0</v>
      </c>
      <c r="BK51" s="113">
        <f t="shared" si="122"/>
        <v>0</v>
      </c>
      <c r="BL51" s="113">
        <f t="shared" si="123"/>
        <v>0</v>
      </c>
      <c r="BM51" s="113">
        <f t="shared" si="124"/>
        <v>0</v>
      </c>
      <c r="BN51" s="113">
        <f t="shared" si="125"/>
        <v>0</v>
      </c>
      <c r="BO51" s="113">
        <f t="shared" si="126"/>
        <v>0</v>
      </c>
      <c r="BP51" s="113">
        <f t="shared" si="127"/>
        <v>0</v>
      </c>
      <c r="BQ51" s="113">
        <f t="shared" si="128"/>
        <v>0</v>
      </c>
      <c r="BR51" s="113">
        <f t="shared" si="129"/>
        <v>0</v>
      </c>
      <c r="BS51" s="113">
        <f t="shared" si="130"/>
        <v>0</v>
      </c>
      <c r="BT51" s="113">
        <f t="shared" si="131"/>
        <v>0</v>
      </c>
      <c r="BU51" s="113">
        <f t="shared" si="132"/>
        <v>0</v>
      </c>
      <c r="BV51" s="113">
        <f t="shared" si="133"/>
        <v>0</v>
      </c>
      <c r="BW51" s="113">
        <f t="shared" si="134"/>
        <v>0</v>
      </c>
      <c r="BX51" s="113">
        <f t="shared" si="135"/>
        <v>0</v>
      </c>
      <c r="BY51" s="113">
        <f t="shared" si="136"/>
        <v>0</v>
      </c>
      <c r="BZ51" s="113">
        <f t="shared" si="137"/>
        <v>0</v>
      </c>
      <c r="CA51" s="113">
        <f t="shared" si="138"/>
        <v>0</v>
      </c>
      <c r="CB51" s="113">
        <f t="shared" si="139"/>
        <v>0</v>
      </c>
      <c r="CC51" s="113">
        <f t="shared" si="140"/>
        <v>0</v>
      </c>
      <c r="CD51" s="113">
        <f t="shared" si="141"/>
        <v>0</v>
      </c>
      <c r="CE51" s="113">
        <f t="shared" si="142"/>
        <v>0</v>
      </c>
      <c r="CF51" s="113">
        <f t="shared" si="143"/>
        <v>0</v>
      </c>
      <c r="CG51" s="113">
        <f t="shared" si="144"/>
        <v>0</v>
      </c>
      <c r="CH51" s="113">
        <f t="shared" si="145"/>
        <v>0</v>
      </c>
      <c r="CI51" s="113">
        <f t="shared" si="146"/>
        <v>0</v>
      </c>
      <c r="CJ51" s="113">
        <f t="shared" si="147"/>
        <v>0</v>
      </c>
      <c r="CK51" s="113">
        <f t="shared" si="148"/>
        <v>0</v>
      </c>
      <c r="CL51" s="113">
        <f t="shared" si="149"/>
        <v>0</v>
      </c>
      <c r="CM51" s="113">
        <f t="shared" si="150"/>
        <v>0</v>
      </c>
      <c r="CN51" s="113">
        <f t="shared" si="151"/>
        <v>0</v>
      </c>
      <c r="CO51" s="113">
        <f t="shared" si="152"/>
        <v>0</v>
      </c>
      <c r="CP51" s="113">
        <f t="shared" si="153"/>
        <v>0</v>
      </c>
      <c r="CQ51" s="113">
        <f t="shared" si="154"/>
        <v>0</v>
      </c>
      <c r="CR51" s="113">
        <f t="shared" si="155"/>
        <v>0</v>
      </c>
      <c r="CS51" s="113">
        <f t="shared" si="156"/>
        <v>0</v>
      </c>
      <c r="CT51" s="113">
        <f t="shared" si="157"/>
        <v>0</v>
      </c>
    </row>
    <row r="52" spans="1:98" ht="15" x14ac:dyDescent="0.25">
      <c r="A52" s="110">
        <f>VLOOKUP(LARGE(BASIC_TAB!$B$11:$B$151,ROW(B52)-5),BASIC_TAB!$B$11:$C$151,2,0)</f>
        <v>52</v>
      </c>
      <c r="B52" t="str">
        <f t="shared" si="81"/>
        <v/>
      </c>
      <c r="C52" s="110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0" t="str">
        <f>IF(AND(VLOOKUP($A52,BASIC_TAB!$C$11:$AU$151,8,0)="",VLOOKUP($A52,BASIC_TAB!$C$11:$AU$151,9,0)=""),"",VLOOKUP($A52,BASIC_TAB!$C$11:$AU$151,8,0))</f>
        <v/>
      </c>
      <c r="K52" s="110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0" t="str">
        <f>IF(AND(VLOOKUP($A52,BASIC_TAB!$C$11:$AU$151,8,0)="",VLOOKUP($A52,BASIC_TAB!$C$11:$AU$151,9,0)=""),"",VLOOKUP($A52,BASIC_TAB!$C$11:$AU$151,11,0))</f>
        <v/>
      </c>
      <c r="O52" s="111" t="str">
        <f>IF(AND(VLOOKUP($A52,BASIC_TAB!$C$11:$AU$151,8,0)="",VLOOKUP($A52,BASIC_TAB!$C$11:$AU$151,9,0)=""),"",IF(VLOOKUP($A52,BASIC_TAB!$C$11:$AU$151,35,0)="*",0,VLOOKUP($A52,BASIC_TAB!$C$11:$AU$151,35,0)))</f>
        <v/>
      </c>
      <c r="P52" s="111" t="str">
        <f>IF(AND(VLOOKUP($A52,BASIC_TAB!$C$11:$AU$151,8,0)="",VLOOKUP($A52,BASIC_TAB!$C$11:$AU$151,9,0)=""),"",IF(VLOOKUP($A52,BASIC_TAB!$C$11:$AU$151,36,0)="*",0,VLOOKUP($A52,BASIC_TAB!$C$11:$AU$151,36,0)))</f>
        <v/>
      </c>
      <c r="Q52" s="111" t="str">
        <f>IF(AND(VLOOKUP($A52,BASIC_TAB!$C$11:$AU$151,8,0)="",VLOOKUP($A52,BASIC_TAB!$C$11:$AU$151,9,0)=""),"",IF(VLOOKUP($A52,BASIC_TAB!$C$11:$AU$151,37,0)="*",0,VLOOKUP($A52,BASIC_TAB!$C$11:$AU$151,37,0)))</f>
        <v/>
      </c>
      <c r="R52" s="111" t="str">
        <f>IF(AND(VLOOKUP($A52,BASIC_TAB!$C$11:$AU$151,8,0)="",VLOOKUP($A52,BASIC_TAB!$C$11:$AU$151,9,0)=""),"",IF(VLOOKUP($A52,BASIC_TAB!$C$11:$AU$151,38,0)="*",0,VLOOKUP($A52,BASIC_TAB!$C$11:$AU$151,38,0)))</f>
        <v/>
      </c>
      <c r="S52" s="114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4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4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4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0" t="e">
        <f t="shared" si="82"/>
        <v>#N/A</v>
      </c>
      <c r="X52" s="110" t="e">
        <f t="shared" si="83"/>
        <v>#N/A</v>
      </c>
      <c r="Y52" s="110" t="e">
        <f t="shared" si="84"/>
        <v>#N/A</v>
      </c>
      <c r="Z52" s="110" t="e">
        <f t="shared" si="85"/>
        <v>#N/A</v>
      </c>
      <c r="AA52" s="113">
        <f t="shared" si="86"/>
        <v>0</v>
      </c>
      <c r="AB52" s="113">
        <f t="shared" si="87"/>
        <v>0</v>
      </c>
      <c r="AC52" s="113">
        <f t="shared" si="88"/>
        <v>0</v>
      </c>
      <c r="AD52" s="113">
        <f t="shared" si="89"/>
        <v>0</v>
      </c>
      <c r="AE52" s="113">
        <f t="shared" si="90"/>
        <v>0</v>
      </c>
      <c r="AF52" s="113">
        <f t="shared" si="91"/>
        <v>0</v>
      </c>
      <c r="AG52" s="113">
        <f t="shared" si="92"/>
        <v>0</v>
      </c>
      <c r="AH52" s="113">
        <f t="shared" si="93"/>
        <v>0</v>
      </c>
      <c r="AI52" s="113">
        <f t="shared" si="94"/>
        <v>0</v>
      </c>
      <c r="AJ52" s="113">
        <f t="shared" si="95"/>
        <v>0</v>
      </c>
      <c r="AK52" s="113">
        <f t="shared" si="96"/>
        <v>0</v>
      </c>
      <c r="AL52" s="113">
        <f t="shared" si="97"/>
        <v>0</v>
      </c>
      <c r="AM52" s="113">
        <f t="shared" si="98"/>
        <v>0</v>
      </c>
      <c r="AN52" s="113">
        <f t="shared" si="99"/>
        <v>0</v>
      </c>
      <c r="AO52" s="113">
        <f t="shared" si="100"/>
        <v>0</v>
      </c>
      <c r="AP52" s="113">
        <f t="shared" si="101"/>
        <v>0</v>
      </c>
      <c r="AQ52" s="113">
        <f t="shared" si="102"/>
        <v>0</v>
      </c>
      <c r="AR52" s="113">
        <f t="shared" si="103"/>
        <v>0</v>
      </c>
      <c r="AS52" s="113">
        <f t="shared" si="104"/>
        <v>0</v>
      </c>
      <c r="AT52" s="113">
        <f t="shared" si="105"/>
        <v>0</v>
      </c>
      <c r="AU52" s="113">
        <f t="shared" si="106"/>
        <v>0</v>
      </c>
      <c r="AV52" s="113">
        <f t="shared" si="107"/>
        <v>0</v>
      </c>
      <c r="AW52" s="113">
        <f t="shared" si="108"/>
        <v>0</v>
      </c>
      <c r="AX52" s="113">
        <f t="shared" si="109"/>
        <v>0</v>
      </c>
      <c r="AY52" s="113">
        <f t="shared" si="110"/>
        <v>0</v>
      </c>
      <c r="AZ52" s="113">
        <f t="shared" si="111"/>
        <v>0</v>
      </c>
      <c r="BA52" s="113">
        <f t="shared" si="112"/>
        <v>0</v>
      </c>
      <c r="BB52" s="113">
        <f t="shared" si="113"/>
        <v>0</v>
      </c>
      <c r="BC52" s="113">
        <f t="shared" si="114"/>
        <v>0</v>
      </c>
      <c r="BD52" s="113">
        <f t="shared" si="115"/>
        <v>0</v>
      </c>
      <c r="BE52" s="113">
        <f t="shared" si="116"/>
        <v>0</v>
      </c>
      <c r="BF52" s="113">
        <f t="shared" si="117"/>
        <v>0</v>
      </c>
      <c r="BG52" s="113">
        <f t="shared" si="118"/>
        <v>0</v>
      </c>
      <c r="BH52" s="113">
        <f t="shared" si="119"/>
        <v>0</v>
      </c>
      <c r="BI52" s="113">
        <f t="shared" si="120"/>
        <v>0</v>
      </c>
      <c r="BJ52" s="113">
        <f t="shared" si="121"/>
        <v>0</v>
      </c>
      <c r="BK52" s="113">
        <f t="shared" si="122"/>
        <v>0</v>
      </c>
      <c r="BL52" s="113">
        <f t="shared" si="123"/>
        <v>0</v>
      </c>
      <c r="BM52" s="113">
        <f t="shared" si="124"/>
        <v>0</v>
      </c>
      <c r="BN52" s="113">
        <f t="shared" si="125"/>
        <v>0</v>
      </c>
      <c r="BO52" s="113">
        <f t="shared" si="126"/>
        <v>0</v>
      </c>
      <c r="BP52" s="113">
        <f t="shared" si="127"/>
        <v>0</v>
      </c>
      <c r="BQ52" s="113">
        <f t="shared" si="128"/>
        <v>0</v>
      </c>
      <c r="BR52" s="113">
        <f t="shared" si="129"/>
        <v>0</v>
      </c>
      <c r="BS52" s="113">
        <f t="shared" si="130"/>
        <v>0</v>
      </c>
      <c r="BT52" s="113">
        <f t="shared" si="131"/>
        <v>0</v>
      </c>
      <c r="BU52" s="113">
        <f t="shared" si="132"/>
        <v>0</v>
      </c>
      <c r="BV52" s="113">
        <f t="shared" si="133"/>
        <v>0</v>
      </c>
      <c r="BW52" s="113">
        <f t="shared" si="134"/>
        <v>0</v>
      </c>
      <c r="BX52" s="113">
        <f t="shared" si="135"/>
        <v>0</v>
      </c>
      <c r="BY52" s="113">
        <f t="shared" si="136"/>
        <v>0</v>
      </c>
      <c r="BZ52" s="113">
        <f t="shared" si="137"/>
        <v>0</v>
      </c>
      <c r="CA52" s="113">
        <f t="shared" si="138"/>
        <v>0</v>
      </c>
      <c r="CB52" s="113">
        <f t="shared" si="139"/>
        <v>0</v>
      </c>
      <c r="CC52" s="113">
        <f t="shared" si="140"/>
        <v>0</v>
      </c>
      <c r="CD52" s="113">
        <f t="shared" si="141"/>
        <v>0</v>
      </c>
      <c r="CE52" s="113">
        <f t="shared" si="142"/>
        <v>0</v>
      </c>
      <c r="CF52" s="113">
        <f t="shared" si="143"/>
        <v>0</v>
      </c>
      <c r="CG52" s="113">
        <f t="shared" si="144"/>
        <v>0</v>
      </c>
      <c r="CH52" s="113">
        <f t="shared" si="145"/>
        <v>0</v>
      </c>
      <c r="CI52" s="113">
        <f t="shared" si="146"/>
        <v>0</v>
      </c>
      <c r="CJ52" s="113">
        <f t="shared" si="147"/>
        <v>0</v>
      </c>
      <c r="CK52" s="113">
        <f t="shared" si="148"/>
        <v>0</v>
      </c>
      <c r="CL52" s="113">
        <f t="shared" si="149"/>
        <v>0</v>
      </c>
      <c r="CM52" s="113">
        <f t="shared" si="150"/>
        <v>0</v>
      </c>
      <c r="CN52" s="113">
        <f t="shared" si="151"/>
        <v>0</v>
      </c>
      <c r="CO52" s="113">
        <f t="shared" si="152"/>
        <v>0</v>
      </c>
      <c r="CP52" s="113">
        <f t="shared" si="153"/>
        <v>0</v>
      </c>
      <c r="CQ52" s="113">
        <f t="shared" si="154"/>
        <v>0</v>
      </c>
      <c r="CR52" s="113">
        <f t="shared" si="155"/>
        <v>0</v>
      </c>
      <c r="CS52" s="113">
        <f t="shared" si="156"/>
        <v>0</v>
      </c>
      <c r="CT52" s="113">
        <f t="shared" si="157"/>
        <v>0</v>
      </c>
    </row>
    <row r="53" spans="1:98" ht="15" x14ac:dyDescent="0.25">
      <c r="A53" s="110">
        <f>VLOOKUP(LARGE(BASIC_TAB!$B$11:$B$151,ROW(B53)-5),BASIC_TAB!$B$11:$C$151,2,0)</f>
        <v>54</v>
      </c>
      <c r="B53" t="str">
        <f t="shared" si="81"/>
        <v/>
      </c>
      <c r="C53" s="110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0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0" t="str">
        <f>IF(AND(VLOOKUP($A53,BASIC_TAB!$C$11:$AU$151,8,0)="",VLOOKUP($A53,BASIC_TAB!$C$11:$AU$151,9,0)=""),"",VLOOKUP($A53,BASIC_TAB!$C$11:$AU$151,8,0))</f>
        <v/>
      </c>
      <c r="K53" s="110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0" t="str">
        <f>IF(AND(VLOOKUP($A53,BASIC_TAB!$C$11:$AU$151,8,0)="",VLOOKUP($A53,BASIC_TAB!$C$11:$AU$151,9,0)=""),"",VLOOKUP($A53,BASIC_TAB!$C$11:$AU$151,11,0))</f>
        <v/>
      </c>
      <c r="O53" s="111" t="str">
        <f>IF(AND(VLOOKUP($A53,BASIC_TAB!$C$11:$AU$151,8,0)="",VLOOKUP($A53,BASIC_TAB!$C$11:$AU$151,9,0)=""),"",IF(VLOOKUP($A53,BASIC_TAB!$C$11:$AU$151,35,0)="*",0,VLOOKUP($A53,BASIC_TAB!$C$11:$AU$151,35,0)))</f>
        <v/>
      </c>
      <c r="P53" s="111" t="str">
        <f>IF(AND(VLOOKUP($A53,BASIC_TAB!$C$11:$AU$151,8,0)="",VLOOKUP($A53,BASIC_TAB!$C$11:$AU$151,9,0)=""),"",IF(VLOOKUP($A53,BASIC_TAB!$C$11:$AU$151,36,0)="*",0,VLOOKUP($A53,BASIC_TAB!$C$11:$AU$151,36,0)))</f>
        <v/>
      </c>
      <c r="Q53" s="111" t="str">
        <f>IF(AND(VLOOKUP($A53,BASIC_TAB!$C$11:$AU$151,8,0)="",VLOOKUP($A53,BASIC_TAB!$C$11:$AU$151,9,0)=""),"",IF(VLOOKUP($A53,BASIC_TAB!$C$11:$AU$151,37,0)="*",0,VLOOKUP($A53,BASIC_TAB!$C$11:$AU$151,37,0)))</f>
        <v/>
      </c>
      <c r="R53" s="111" t="str">
        <f>IF(AND(VLOOKUP($A53,BASIC_TAB!$C$11:$AU$151,8,0)="",VLOOKUP($A53,BASIC_TAB!$C$11:$AU$151,9,0)=""),"",IF(VLOOKUP($A53,BASIC_TAB!$C$11:$AU$151,38,0)="*",0,VLOOKUP($A53,BASIC_TAB!$C$11:$AU$151,38,0)))</f>
        <v/>
      </c>
      <c r="S53" s="114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4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4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4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0" t="e">
        <f t="shared" si="82"/>
        <v>#N/A</v>
      </c>
      <c r="X53" s="110" t="e">
        <f t="shared" si="83"/>
        <v>#N/A</v>
      </c>
      <c r="Y53" s="110" t="e">
        <f t="shared" si="84"/>
        <v>#N/A</v>
      </c>
      <c r="Z53" s="110" t="e">
        <f t="shared" si="85"/>
        <v>#N/A</v>
      </c>
      <c r="AA53" s="113">
        <f t="shared" si="86"/>
        <v>0</v>
      </c>
      <c r="AB53" s="113">
        <f t="shared" si="87"/>
        <v>0</v>
      </c>
      <c r="AC53" s="113">
        <f t="shared" si="88"/>
        <v>0</v>
      </c>
      <c r="AD53" s="113">
        <f t="shared" si="89"/>
        <v>0</v>
      </c>
      <c r="AE53" s="113">
        <f t="shared" si="90"/>
        <v>0</v>
      </c>
      <c r="AF53" s="113">
        <f t="shared" si="91"/>
        <v>0</v>
      </c>
      <c r="AG53" s="113">
        <f t="shared" si="92"/>
        <v>0</v>
      </c>
      <c r="AH53" s="113">
        <f t="shared" si="93"/>
        <v>0</v>
      </c>
      <c r="AI53" s="113">
        <f t="shared" si="94"/>
        <v>0</v>
      </c>
      <c r="AJ53" s="113">
        <f t="shared" si="95"/>
        <v>0</v>
      </c>
      <c r="AK53" s="113">
        <f t="shared" si="96"/>
        <v>0</v>
      </c>
      <c r="AL53" s="113">
        <f t="shared" si="97"/>
        <v>0</v>
      </c>
      <c r="AM53" s="113">
        <f t="shared" si="98"/>
        <v>0</v>
      </c>
      <c r="AN53" s="113">
        <f t="shared" si="99"/>
        <v>0</v>
      </c>
      <c r="AO53" s="113">
        <f t="shared" si="100"/>
        <v>0</v>
      </c>
      <c r="AP53" s="113">
        <f t="shared" si="101"/>
        <v>0</v>
      </c>
      <c r="AQ53" s="113">
        <f t="shared" si="102"/>
        <v>0</v>
      </c>
      <c r="AR53" s="113">
        <f t="shared" si="103"/>
        <v>0</v>
      </c>
      <c r="AS53" s="113">
        <f t="shared" si="104"/>
        <v>0</v>
      </c>
      <c r="AT53" s="113">
        <f t="shared" si="105"/>
        <v>0</v>
      </c>
      <c r="AU53" s="113">
        <f t="shared" si="106"/>
        <v>0</v>
      </c>
      <c r="AV53" s="113">
        <f t="shared" si="107"/>
        <v>0</v>
      </c>
      <c r="AW53" s="113">
        <f t="shared" si="108"/>
        <v>0</v>
      </c>
      <c r="AX53" s="113">
        <f t="shared" si="109"/>
        <v>0</v>
      </c>
      <c r="AY53" s="113">
        <f t="shared" si="110"/>
        <v>0</v>
      </c>
      <c r="AZ53" s="113">
        <f t="shared" si="111"/>
        <v>0</v>
      </c>
      <c r="BA53" s="113">
        <f t="shared" si="112"/>
        <v>0</v>
      </c>
      <c r="BB53" s="113">
        <f t="shared" si="113"/>
        <v>0</v>
      </c>
      <c r="BC53" s="113">
        <f t="shared" si="114"/>
        <v>0</v>
      </c>
      <c r="BD53" s="113">
        <f t="shared" si="115"/>
        <v>0</v>
      </c>
      <c r="BE53" s="113">
        <f t="shared" si="116"/>
        <v>0</v>
      </c>
      <c r="BF53" s="113">
        <f t="shared" si="117"/>
        <v>0</v>
      </c>
      <c r="BG53" s="113">
        <f t="shared" si="118"/>
        <v>0</v>
      </c>
      <c r="BH53" s="113">
        <f t="shared" si="119"/>
        <v>0</v>
      </c>
      <c r="BI53" s="113">
        <f t="shared" si="120"/>
        <v>0</v>
      </c>
      <c r="BJ53" s="113">
        <f t="shared" si="121"/>
        <v>0</v>
      </c>
      <c r="BK53" s="113">
        <f t="shared" si="122"/>
        <v>0</v>
      </c>
      <c r="BL53" s="113">
        <f t="shared" si="123"/>
        <v>0</v>
      </c>
      <c r="BM53" s="113">
        <f t="shared" si="124"/>
        <v>0</v>
      </c>
      <c r="BN53" s="113">
        <f t="shared" si="125"/>
        <v>0</v>
      </c>
      <c r="BO53" s="113">
        <f t="shared" si="126"/>
        <v>0</v>
      </c>
      <c r="BP53" s="113">
        <f t="shared" si="127"/>
        <v>0</v>
      </c>
      <c r="BQ53" s="113">
        <f t="shared" si="128"/>
        <v>0</v>
      </c>
      <c r="BR53" s="113">
        <f t="shared" si="129"/>
        <v>0</v>
      </c>
      <c r="BS53" s="113">
        <f t="shared" si="130"/>
        <v>0</v>
      </c>
      <c r="BT53" s="113">
        <f t="shared" si="131"/>
        <v>0</v>
      </c>
      <c r="BU53" s="113">
        <f t="shared" si="132"/>
        <v>0</v>
      </c>
      <c r="BV53" s="113">
        <f t="shared" si="133"/>
        <v>0</v>
      </c>
      <c r="BW53" s="113">
        <f t="shared" si="134"/>
        <v>0</v>
      </c>
      <c r="BX53" s="113">
        <f t="shared" si="135"/>
        <v>0</v>
      </c>
      <c r="BY53" s="113">
        <f t="shared" si="136"/>
        <v>0</v>
      </c>
      <c r="BZ53" s="113">
        <f t="shared" si="137"/>
        <v>0</v>
      </c>
      <c r="CA53" s="113">
        <f t="shared" si="138"/>
        <v>0</v>
      </c>
      <c r="CB53" s="113">
        <f t="shared" si="139"/>
        <v>0</v>
      </c>
      <c r="CC53" s="113">
        <f t="shared" si="140"/>
        <v>0</v>
      </c>
      <c r="CD53" s="113">
        <f t="shared" si="141"/>
        <v>0</v>
      </c>
      <c r="CE53" s="113">
        <f t="shared" si="142"/>
        <v>0</v>
      </c>
      <c r="CF53" s="113">
        <f t="shared" si="143"/>
        <v>0</v>
      </c>
      <c r="CG53" s="113">
        <f t="shared" si="144"/>
        <v>0</v>
      </c>
      <c r="CH53" s="113">
        <f t="shared" si="145"/>
        <v>0</v>
      </c>
      <c r="CI53" s="113">
        <f t="shared" si="146"/>
        <v>0</v>
      </c>
      <c r="CJ53" s="113">
        <f t="shared" si="147"/>
        <v>0</v>
      </c>
      <c r="CK53" s="113">
        <f t="shared" si="148"/>
        <v>0</v>
      </c>
      <c r="CL53" s="113">
        <f t="shared" si="149"/>
        <v>0</v>
      </c>
      <c r="CM53" s="113">
        <f t="shared" si="150"/>
        <v>0</v>
      </c>
      <c r="CN53" s="113">
        <f t="shared" si="151"/>
        <v>0</v>
      </c>
      <c r="CO53" s="113">
        <f t="shared" si="152"/>
        <v>0</v>
      </c>
      <c r="CP53" s="113">
        <f t="shared" si="153"/>
        <v>0</v>
      </c>
      <c r="CQ53" s="113">
        <f t="shared" si="154"/>
        <v>0</v>
      </c>
      <c r="CR53" s="113">
        <f t="shared" si="155"/>
        <v>0</v>
      </c>
      <c r="CS53" s="113">
        <f t="shared" si="156"/>
        <v>0</v>
      </c>
      <c r="CT53" s="113">
        <f t="shared" si="157"/>
        <v>0</v>
      </c>
    </row>
    <row r="54" spans="1:98" ht="15" x14ac:dyDescent="0.25">
      <c r="A54" s="110">
        <f>VLOOKUP(LARGE(BASIC_TAB!$B$11:$B$151,ROW(B54)-5),BASIC_TAB!$B$11:$C$151,2,0)</f>
        <v>55</v>
      </c>
      <c r="B54" t="str">
        <f t="shared" si="81"/>
        <v/>
      </c>
      <c r="C54" s="110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0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0" t="str">
        <f>IF(AND(VLOOKUP($A54,BASIC_TAB!$C$11:$AU$151,8,0)="",VLOOKUP($A54,BASIC_TAB!$C$11:$AU$151,9,0)=""),"",VLOOKUP($A54,BASIC_TAB!$C$11:$AU$151,8,0))</f>
        <v/>
      </c>
      <c r="K54" s="110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0" t="str">
        <f>IF(AND(VLOOKUP($A54,BASIC_TAB!$C$11:$AU$151,8,0)="",VLOOKUP($A54,BASIC_TAB!$C$11:$AU$151,9,0)=""),"",VLOOKUP($A54,BASIC_TAB!$C$11:$AU$151,11,0))</f>
        <v/>
      </c>
      <c r="O54" s="111" t="str">
        <f>IF(AND(VLOOKUP($A54,BASIC_TAB!$C$11:$AU$151,8,0)="",VLOOKUP($A54,BASIC_TAB!$C$11:$AU$151,9,0)=""),"",IF(VLOOKUP($A54,BASIC_TAB!$C$11:$AU$151,35,0)="*",0,VLOOKUP($A54,BASIC_TAB!$C$11:$AU$151,35,0)))</f>
        <v/>
      </c>
      <c r="P54" s="111" t="str">
        <f>IF(AND(VLOOKUP($A54,BASIC_TAB!$C$11:$AU$151,8,0)="",VLOOKUP($A54,BASIC_TAB!$C$11:$AU$151,9,0)=""),"",IF(VLOOKUP($A54,BASIC_TAB!$C$11:$AU$151,36,0)="*",0,VLOOKUP($A54,BASIC_TAB!$C$11:$AU$151,36,0)))</f>
        <v/>
      </c>
      <c r="Q54" s="111" t="str">
        <f>IF(AND(VLOOKUP($A54,BASIC_TAB!$C$11:$AU$151,8,0)="",VLOOKUP($A54,BASIC_TAB!$C$11:$AU$151,9,0)=""),"",IF(VLOOKUP($A54,BASIC_TAB!$C$11:$AU$151,37,0)="*",0,VLOOKUP($A54,BASIC_TAB!$C$11:$AU$151,37,0)))</f>
        <v/>
      </c>
      <c r="R54" s="111" t="str">
        <f>IF(AND(VLOOKUP($A54,BASIC_TAB!$C$11:$AU$151,8,0)="",VLOOKUP($A54,BASIC_TAB!$C$11:$AU$151,9,0)=""),"",IF(VLOOKUP($A54,BASIC_TAB!$C$11:$AU$151,38,0)="*",0,VLOOKUP($A54,BASIC_TAB!$C$11:$AU$151,38,0)))</f>
        <v/>
      </c>
      <c r="S54" s="114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4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4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4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0" t="e">
        <f t="shared" si="82"/>
        <v>#N/A</v>
      </c>
      <c r="X54" s="110" t="e">
        <f t="shared" si="83"/>
        <v>#N/A</v>
      </c>
      <c r="Y54" s="110" t="e">
        <f t="shared" si="84"/>
        <v>#N/A</v>
      </c>
      <c r="Z54" s="110" t="e">
        <f t="shared" si="85"/>
        <v>#N/A</v>
      </c>
      <c r="AA54" s="113">
        <f t="shared" si="86"/>
        <v>0</v>
      </c>
      <c r="AB54" s="113">
        <f t="shared" si="87"/>
        <v>0</v>
      </c>
      <c r="AC54" s="113">
        <f t="shared" si="88"/>
        <v>0</v>
      </c>
      <c r="AD54" s="113">
        <f t="shared" si="89"/>
        <v>0</v>
      </c>
      <c r="AE54" s="113">
        <f t="shared" si="90"/>
        <v>0</v>
      </c>
      <c r="AF54" s="113">
        <f t="shared" si="91"/>
        <v>0</v>
      </c>
      <c r="AG54" s="113">
        <f t="shared" si="92"/>
        <v>0</v>
      </c>
      <c r="AH54" s="113">
        <f t="shared" si="93"/>
        <v>0</v>
      </c>
      <c r="AI54" s="113">
        <f t="shared" si="94"/>
        <v>0</v>
      </c>
      <c r="AJ54" s="113">
        <f t="shared" si="95"/>
        <v>0</v>
      </c>
      <c r="AK54" s="113">
        <f t="shared" si="96"/>
        <v>0</v>
      </c>
      <c r="AL54" s="113">
        <f t="shared" si="97"/>
        <v>0</v>
      </c>
      <c r="AM54" s="113">
        <f t="shared" si="98"/>
        <v>0</v>
      </c>
      <c r="AN54" s="113">
        <f t="shared" si="99"/>
        <v>0</v>
      </c>
      <c r="AO54" s="113">
        <f t="shared" si="100"/>
        <v>0</v>
      </c>
      <c r="AP54" s="113">
        <f t="shared" si="101"/>
        <v>0</v>
      </c>
      <c r="AQ54" s="113">
        <f t="shared" si="102"/>
        <v>0</v>
      </c>
      <c r="AR54" s="113">
        <f t="shared" si="103"/>
        <v>0</v>
      </c>
      <c r="AS54" s="113">
        <f t="shared" si="104"/>
        <v>0</v>
      </c>
      <c r="AT54" s="113">
        <f t="shared" si="105"/>
        <v>0</v>
      </c>
      <c r="AU54" s="113">
        <f t="shared" si="106"/>
        <v>0</v>
      </c>
      <c r="AV54" s="113">
        <f t="shared" si="107"/>
        <v>0</v>
      </c>
      <c r="AW54" s="113">
        <f t="shared" si="108"/>
        <v>0</v>
      </c>
      <c r="AX54" s="113">
        <f t="shared" si="109"/>
        <v>0</v>
      </c>
      <c r="AY54" s="113">
        <f t="shared" si="110"/>
        <v>0</v>
      </c>
      <c r="AZ54" s="113">
        <f t="shared" si="111"/>
        <v>0</v>
      </c>
      <c r="BA54" s="113">
        <f t="shared" si="112"/>
        <v>0</v>
      </c>
      <c r="BB54" s="113">
        <f t="shared" si="113"/>
        <v>0</v>
      </c>
      <c r="BC54" s="113">
        <f t="shared" si="114"/>
        <v>0</v>
      </c>
      <c r="BD54" s="113">
        <f t="shared" si="115"/>
        <v>0</v>
      </c>
      <c r="BE54" s="113">
        <f t="shared" si="116"/>
        <v>0</v>
      </c>
      <c r="BF54" s="113">
        <f t="shared" si="117"/>
        <v>0</v>
      </c>
      <c r="BG54" s="113">
        <f t="shared" si="118"/>
        <v>0</v>
      </c>
      <c r="BH54" s="113">
        <f t="shared" si="119"/>
        <v>0</v>
      </c>
      <c r="BI54" s="113">
        <f t="shared" si="120"/>
        <v>0</v>
      </c>
      <c r="BJ54" s="113">
        <f t="shared" si="121"/>
        <v>0</v>
      </c>
      <c r="BK54" s="113">
        <f t="shared" si="122"/>
        <v>0</v>
      </c>
      <c r="BL54" s="113">
        <f t="shared" si="123"/>
        <v>0</v>
      </c>
      <c r="BM54" s="113">
        <f t="shared" si="124"/>
        <v>0</v>
      </c>
      <c r="BN54" s="113">
        <f t="shared" si="125"/>
        <v>0</v>
      </c>
      <c r="BO54" s="113">
        <f t="shared" si="126"/>
        <v>0</v>
      </c>
      <c r="BP54" s="113">
        <f t="shared" si="127"/>
        <v>0</v>
      </c>
      <c r="BQ54" s="113">
        <f t="shared" si="128"/>
        <v>0</v>
      </c>
      <c r="BR54" s="113">
        <f t="shared" si="129"/>
        <v>0</v>
      </c>
      <c r="BS54" s="113">
        <f t="shared" si="130"/>
        <v>0</v>
      </c>
      <c r="BT54" s="113">
        <f t="shared" si="131"/>
        <v>0</v>
      </c>
      <c r="BU54" s="113">
        <f t="shared" si="132"/>
        <v>0</v>
      </c>
      <c r="BV54" s="113">
        <f t="shared" si="133"/>
        <v>0</v>
      </c>
      <c r="BW54" s="113">
        <f t="shared" si="134"/>
        <v>0</v>
      </c>
      <c r="BX54" s="113">
        <f t="shared" si="135"/>
        <v>0</v>
      </c>
      <c r="BY54" s="113">
        <f t="shared" si="136"/>
        <v>0</v>
      </c>
      <c r="BZ54" s="113">
        <f t="shared" si="137"/>
        <v>0</v>
      </c>
      <c r="CA54" s="113">
        <f t="shared" si="138"/>
        <v>0</v>
      </c>
      <c r="CB54" s="113">
        <f t="shared" si="139"/>
        <v>0</v>
      </c>
      <c r="CC54" s="113">
        <f t="shared" si="140"/>
        <v>0</v>
      </c>
      <c r="CD54" s="113">
        <f t="shared" si="141"/>
        <v>0</v>
      </c>
      <c r="CE54" s="113">
        <f t="shared" si="142"/>
        <v>0</v>
      </c>
      <c r="CF54" s="113">
        <f t="shared" si="143"/>
        <v>0</v>
      </c>
      <c r="CG54" s="113">
        <f t="shared" si="144"/>
        <v>0</v>
      </c>
      <c r="CH54" s="113">
        <f t="shared" si="145"/>
        <v>0</v>
      </c>
      <c r="CI54" s="113">
        <f t="shared" si="146"/>
        <v>0</v>
      </c>
      <c r="CJ54" s="113">
        <f t="shared" si="147"/>
        <v>0</v>
      </c>
      <c r="CK54" s="113">
        <f t="shared" si="148"/>
        <v>0</v>
      </c>
      <c r="CL54" s="113">
        <f t="shared" si="149"/>
        <v>0</v>
      </c>
      <c r="CM54" s="113">
        <f t="shared" si="150"/>
        <v>0</v>
      </c>
      <c r="CN54" s="113">
        <f t="shared" si="151"/>
        <v>0</v>
      </c>
      <c r="CO54" s="113">
        <f t="shared" si="152"/>
        <v>0</v>
      </c>
      <c r="CP54" s="113">
        <f t="shared" si="153"/>
        <v>0</v>
      </c>
      <c r="CQ54" s="113">
        <f t="shared" si="154"/>
        <v>0</v>
      </c>
      <c r="CR54" s="113">
        <f t="shared" si="155"/>
        <v>0</v>
      </c>
      <c r="CS54" s="113">
        <f t="shared" si="156"/>
        <v>0</v>
      </c>
      <c r="CT54" s="113">
        <f t="shared" si="157"/>
        <v>0</v>
      </c>
    </row>
    <row r="55" spans="1:98" ht="15" x14ac:dyDescent="0.25">
      <c r="A55" s="110">
        <f>VLOOKUP(LARGE(BASIC_TAB!$B$11:$B$151,ROW(B55)-5),BASIC_TAB!$B$11:$C$151,2,0)</f>
        <v>56</v>
      </c>
      <c r="B55" t="str">
        <f t="shared" si="81"/>
        <v/>
      </c>
      <c r="C55" s="110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0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0" t="str">
        <f>IF(AND(VLOOKUP($A55,BASIC_TAB!$C$11:$AU$151,8,0)="",VLOOKUP($A55,BASIC_TAB!$C$11:$AU$151,9,0)=""),"",VLOOKUP($A55,BASIC_TAB!$C$11:$AU$151,8,0))</f>
        <v/>
      </c>
      <c r="K55" s="110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0" t="str">
        <f>IF(AND(VLOOKUP($A55,BASIC_TAB!$C$11:$AU$151,8,0)="",VLOOKUP($A55,BASIC_TAB!$C$11:$AU$151,9,0)=""),"",VLOOKUP($A55,BASIC_TAB!$C$11:$AU$151,11,0))</f>
        <v/>
      </c>
      <c r="O55" s="111" t="str">
        <f>IF(AND(VLOOKUP($A55,BASIC_TAB!$C$11:$AU$151,8,0)="",VLOOKUP($A55,BASIC_TAB!$C$11:$AU$151,9,0)=""),"",IF(VLOOKUP($A55,BASIC_TAB!$C$11:$AU$151,35,0)="*",0,VLOOKUP($A55,BASIC_TAB!$C$11:$AU$151,35,0)))</f>
        <v/>
      </c>
      <c r="P55" s="111" t="str">
        <f>IF(AND(VLOOKUP($A55,BASIC_TAB!$C$11:$AU$151,8,0)="",VLOOKUP($A55,BASIC_TAB!$C$11:$AU$151,9,0)=""),"",IF(VLOOKUP($A55,BASIC_TAB!$C$11:$AU$151,36,0)="*",0,VLOOKUP($A55,BASIC_TAB!$C$11:$AU$151,36,0)))</f>
        <v/>
      </c>
      <c r="Q55" s="111" t="str">
        <f>IF(AND(VLOOKUP($A55,BASIC_TAB!$C$11:$AU$151,8,0)="",VLOOKUP($A55,BASIC_TAB!$C$11:$AU$151,9,0)=""),"",IF(VLOOKUP($A55,BASIC_TAB!$C$11:$AU$151,37,0)="*",0,VLOOKUP($A55,BASIC_TAB!$C$11:$AU$151,37,0)))</f>
        <v/>
      </c>
      <c r="R55" s="111" t="str">
        <f>IF(AND(VLOOKUP($A55,BASIC_TAB!$C$11:$AU$151,8,0)="",VLOOKUP($A55,BASIC_TAB!$C$11:$AU$151,9,0)=""),"",IF(VLOOKUP($A55,BASIC_TAB!$C$11:$AU$151,38,0)="*",0,VLOOKUP($A55,BASIC_TAB!$C$11:$AU$151,38,0)))</f>
        <v/>
      </c>
      <c r="S55" s="114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4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4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4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0" t="e">
        <f t="shared" si="82"/>
        <v>#N/A</v>
      </c>
      <c r="X55" s="110" t="e">
        <f t="shared" si="83"/>
        <v>#N/A</v>
      </c>
      <c r="Y55" s="110" t="e">
        <f t="shared" si="84"/>
        <v>#N/A</v>
      </c>
      <c r="Z55" s="110" t="e">
        <f t="shared" si="85"/>
        <v>#N/A</v>
      </c>
      <c r="AA55" s="113">
        <f t="shared" si="86"/>
        <v>0</v>
      </c>
      <c r="AB55" s="113">
        <f t="shared" si="87"/>
        <v>0</v>
      </c>
      <c r="AC55" s="113">
        <f t="shared" si="88"/>
        <v>0</v>
      </c>
      <c r="AD55" s="113">
        <f t="shared" si="89"/>
        <v>0</v>
      </c>
      <c r="AE55" s="113">
        <f t="shared" si="90"/>
        <v>0</v>
      </c>
      <c r="AF55" s="113">
        <f t="shared" si="91"/>
        <v>0</v>
      </c>
      <c r="AG55" s="113">
        <f t="shared" si="92"/>
        <v>0</v>
      </c>
      <c r="AH55" s="113">
        <f t="shared" si="93"/>
        <v>0</v>
      </c>
      <c r="AI55" s="113">
        <f t="shared" si="94"/>
        <v>0</v>
      </c>
      <c r="AJ55" s="113">
        <f t="shared" si="95"/>
        <v>0</v>
      </c>
      <c r="AK55" s="113">
        <f t="shared" si="96"/>
        <v>0</v>
      </c>
      <c r="AL55" s="113">
        <f t="shared" si="97"/>
        <v>0</v>
      </c>
      <c r="AM55" s="113">
        <f t="shared" si="98"/>
        <v>0</v>
      </c>
      <c r="AN55" s="113">
        <f t="shared" si="99"/>
        <v>0</v>
      </c>
      <c r="AO55" s="113">
        <f t="shared" si="100"/>
        <v>0</v>
      </c>
      <c r="AP55" s="113">
        <f t="shared" si="101"/>
        <v>0</v>
      </c>
      <c r="AQ55" s="113">
        <f t="shared" si="102"/>
        <v>0</v>
      </c>
      <c r="AR55" s="113">
        <f t="shared" si="103"/>
        <v>0</v>
      </c>
      <c r="AS55" s="113">
        <f t="shared" si="104"/>
        <v>0</v>
      </c>
      <c r="AT55" s="113">
        <f t="shared" si="105"/>
        <v>0</v>
      </c>
      <c r="AU55" s="113">
        <f t="shared" si="106"/>
        <v>0</v>
      </c>
      <c r="AV55" s="113">
        <f t="shared" si="107"/>
        <v>0</v>
      </c>
      <c r="AW55" s="113">
        <f t="shared" si="108"/>
        <v>0</v>
      </c>
      <c r="AX55" s="113">
        <f t="shared" si="109"/>
        <v>0</v>
      </c>
      <c r="AY55" s="113">
        <f t="shared" si="110"/>
        <v>0</v>
      </c>
      <c r="AZ55" s="113">
        <f t="shared" si="111"/>
        <v>0</v>
      </c>
      <c r="BA55" s="113">
        <f t="shared" si="112"/>
        <v>0</v>
      </c>
      <c r="BB55" s="113">
        <f t="shared" si="113"/>
        <v>0</v>
      </c>
      <c r="BC55" s="113">
        <f t="shared" si="114"/>
        <v>0</v>
      </c>
      <c r="BD55" s="113">
        <f t="shared" si="115"/>
        <v>0</v>
      </c>
      <c r="BE55" s="113">
        <f t="shared" si="116"/>
        <v>0</v>
      </c>
      <c r="BF55" s="113">
        <f t="shared" si="117"/>
        <v>0</v>
      </c>
      <c r="BG55" s="113">
        <f t="shared" si="118"/>
        <v>0</v>
      </c>
      <c r="BH55" s="113">
        <f t="shared" si="119"/>
        <v>0</v>
      </c>
      <c r="BI55" s="113">
        <f t="shared" si="120"/>
        <v>0</v>
      </c>
      <c r="BJ55" s="113">
        <f t="shared" si="121"/>
        <v>0</v>
      </c>
      <c r="BK55" s="113">
        <f t="shared" si="122"/>
        <v>0</v>
      </c>
      <c r="BL55" s="113">
        <f t="shared" si="123"/>
        <v>0</v>
      </c>
      <c r="BM55" s="113">
        <f t="shared" si="124"/>
        <v>0</v>
      </c>
      <c r="BN55" s="113">
        <f t="shared" si="125"/>
        <v>0</v>
      </c>
      <c r="BO55" s="113">
        <f t="shared" si="126"/>
        <v>0</v>
      </c>
      <c r="BP55" s="113">
        <f t="shared" si="127"/>
        <v>0</v>
      </c>
      <c r="BQ55" s="113">
        <f t="shared" si="128"/>
        <v>0</v>
      </c>
      <c r="BR55" s="113">
        <f t="shared" si="129"/>
        <v>0</v>
      </c>
      <c r="BS55" s="113">
        <f t="shared" si="130"/>
        <v>0</v>
      </c>
      <c r="BT55" s="113">
        <f t="shared" si="131"/>
        <v>0</v>
      </c>
      <c r="BU55" s="113">
        <f t="shared" si="132"/>
        <v>0</v>
      </c>
      <c r="BV55" s="113">
        <f t="shared" si="133"/>
        <v>0</v>
      </c>
      <c r="BW55" s="113">
        <f t="shared" si="134"/>
        <v>0</v>
      </c>
      <c r="BX55" s="113">
        <f t="shared" si="135"/>
        <v>0</v>
      </c>
      <c r="BY55" s="113">
        <f t="shared" si="136"/>
        <v>0</v>
      </c>
      <c r="BZ55" s="113">
        <f t="shared" si="137"/>
        <v>0</v>
      </c>
      <c r="CA55" s="113">
        <f t="shared" si="138"/>
        <v>0</v>
      </c>
      <c r="CB55" s="113">
        <f t="shared" si="139"/>
        <v>0</v>
      </c>
      <c r="CC55" s="113">
        <f t="shared" si="140"/>
        <v>0</v>
      </c>
      <c r="CD55" s="113">
        <f t="shared" si="141"/>
        <v>0</v>
      </c>
      <c r="CE55" s="113">
        <f t="shared" si="142"/>
        <v>0</v>
      </c>
      <c r="CF55" s="113">
        <f t="shared" si="143"/>
        <v>0</v>
      </c>
      <c r="CG55" s="113">
        <f t="shared" si="144"/>
        <v>0</v>
      </c>
      <c r="CH55" s="113">
        <f t="shared" si="145"/>
        <v>0</v>
      </c>
      <c r="CI55" s="113">
        <f t="shared" si="146"/>
        <v>0</v>
      </c>
      <c r="CJ55" s="113">
        <f t="shared" si="147"/>
        <v>0</v>
      </c>
      <c r="CK55" s="113">
        <f t="shared" si="148"/>
        <v>0</v>
      </c>
      <c r="CL55" s="113">
        <f t="shared" si="149"/>
        <v>0</v>
      </c>
      <c r="CM55" s="113">
        <f t="shared" si="150"/>
        <v>0</v>
      </c>
      <c r="CN55" s="113">
        <f t="shared" si="151"/>
        <v>0</v>
      </c>
      <c r="CO55" s="113">
        <f t="shared" si="152"/>
        <v>0</v>
      </c>
      <c r="CP55" s="113">
        <f t="shared" si="153"/>
        <v>0</v>
      </c>
      <c r="CQ55" s="113">
        <f t="shared" si="154"/>
        <v>0</v>
      </c>
      <c r="CR55" s="113">
        <f t="shared" si="155"/>
        <v>0</v>
      </c>
      <c r="CS55" s="113">
        <f t="shared" si="156"/>
        <v>0</v>
      </c>
      <c r="CT55" s="113">
        <f t="shared" si="157"/>
        <v>0</v>
      </c>
    </row>
    <row r="56" spans="1:98" ht="15" x14ac:dyDescent="0.25">
      <c r="A56" s="110">
        <f>VLOOKUP(LARGE(BASIC_TAB!$B$11:$B$151,ROW(B56)-5),BASIC_TAB!$B$11:$C$151,2,0)</f>
        <v>57</v>
      </c>
      <c r="B56" t="str">
        <f t="shared" si="81"/>
        <v/>
      </c>
      <c r="C56" s="110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0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0" t="str">
        <f>IF(AND(VLOOKUP($A56,BASIC_TAB!$C$11:$AU$151,8,0)="",VLOOKUP($A56,BASIC_TAB!$C$11:$AU$151,9,0)=""),"",VLOOKUP($A56,BASIC_TAB!$C$11:$AU$151,8,0))</f>
        <v/>
      </c>
      <c r="K56" s="110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0" t="str">
        <f>IF(AND(VLOOKUP($A56,BASIC_TAB!$C$11:$AU$151,8,0)="",VLOOKUP($A56,BASIC_TAB!$C$11:$AU$151,9,0)=""),"",VLOOKUP($A56,BASIC_TAB!$C$11:$AU$151,11,0))</f>
        <v/>
      </c>
      <c r="O56" s="111" t="str">
        <f>IF(AND(VLOOKUP($A56,BASIC_TAB!$C$11:$AU$151,8,0)="",VLOOKUP($A56,BASIC_TAB!$C$11:$AU$151,9,0)=""),"",IF(VLOOKUP($A56,BASIC_TAB!$C$11:$AU$151,35,0)="*",0,VLOOKUP($A56,BASIC_TAB!$C$11:$AU$151,35,0)))</f>
        <v/>
      </c>
      <c r="P56" s="111" t="str">
        <f>IF(AND(VLOOKUP($A56,BASIC_TAB!$C$11:$AU$151,8,0)="",VLOOKUP($A56,BASIC_TAB!$C$11:$AU$151,9,0)=""),"",IF(VLOOKUP($A56,BASIC_TAB!$C$11:$AU$151,36,0)="*",0,VLOOKUP($A56,BASIC_TAB!$C$11:$AU$151,36,0)))</f>
        <v/>
      </c>
      <c r="Q56" s="111" t="str">
        <f>IF(AND(VLOOKUP($A56,BASIC_TAB!$C$11:$AU$151,8,0)="",VLOOKUP($A56,BASIC_TAB!$C$11:$AU$151,9,0)=""),"",IF(VLOOKUP($A56,BASIC_TAB!$C$11:$AU$151,37,0)="*",0,VLOOKUP($A56,BASIC_TAB!$C$11:$AU$151,37,0)))</f>
        <v/>
      </c>
      <c r="R56" s="111" t="str">
        <f>IF(AND(VLOOKUP($A56,BASIC_TAB!$C$11:$AU$151,8,0)="",VLOOKUP($A56,BASIC_TAB!$C$11:$AU$151,9,0)=""),"",IF(VLOOKUP($A56,BASIC_TAB!$C$11:$AU$151,38,0)="*",0,VLOOKUP($A56,BASIC_TAB!$C$11:$AU$151,38,0)))</f>
        <v/>
      </c>
      <c r="S56" s="114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4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4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4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0" t="e">
        <f t="shared" si="82"/>
        <v>#N/A</v>
      </c>
      <c r="X56" s="110" t="e">
        <f t="shared" si="83"/>
        <v>#N/A</v>
      </c>
      <c r="Y56" s="110" t="e">
        <f t="shared" si="84"/>
        <v>#N/A</v>
      </c>
      <c r="Z56" s="110" t="e">
        <f t="shared" si="85"/>
        <v>#N/A</v>
      </c>
      <c r="AA56" s="113">
        <f t="shared" si="86"/>
        <v>0</v>
      </c>
      <c r="AB56" s="113">
        <f t="shared" si="87"/>
        <v>0</v>
      </c>
      <c r="AC56" s="113">
        <f t="shared" si="88"/>
        <v>0</v>
      </c>
      <c r="AD56" s="113">
        <f t="shared" si="89"/>
        <v>0</v>
      </c>
      <c r="AE56" s="113">
        <f t="shared" si="90"/>
        <v>0</v>
      </c>
      <c r="AF56" s="113">
        <f t="shared" si="91"/>
        <v>0</v>
      </c>
      <c r="AG56" s="113">
        <f t="shared" si="92"/>
        <v>0</v>
      </c>
      <c r="AH56" s="113">
        <f t="shared" si="93"/>
        <v>0</v>
      </c>
      <c r="AI56" s="113">
        <f t="shared" si="94"/>
        <v>0</v>
      </c>
      <c r="AJ56" s="113">
        <f t="shared" si="95"/>
        <v>0</v>
      </c>
      <c r="AK56" s="113">
        <f t="shared" si="96"/>
        <v>0</v>
      </c>
      <c r="AL56" s="113">
        <f t="shared" si="97"/>
        <v>0</v>
      </c>
      <c r="AM56" s="113">
        <f t="shared" si="98"/>
        <v>0</v>
      </c>
      <c r="AN56" s="113">
        <f t="shared" si="99"/>
        <v>0</v>
      </c>
      <c r="AO56" s="113">
        <f t="shared" si="100"/>
        <v>0</v>
      </c>
      <c r="AP56" s="113">
        <f t="shared" si="101"/>
        <v>0</v>
      </c>
      <c r="AQ56" s="113">
        <f t="shared" si="102"/>
        <v>0</v>
      </c>
      <c r="AR56" s="113">
        <f t="shared" si="103"/>
        <v>0</v>
      </c>
      <c r="AS56" s="113">
        <f t="shared" si="104"/>
        <v>0</v>
      </c>
      <c r="AT56" s="113">
        <f t="shared" si="105"/>
        <v>0</v>
      </c>
      <c r="AU56" s="113">
        <f t="shared" si="106"/>
        <v>0</v>
      </c>
      <c r="AV56" s="113">
        <f t="shared" si="107"/>
        <v>0</v>
      </c>
      <c r="AW56" s="113">
        <f t="shared" si="108"/>
        <v>0</v>
      </c>
      <c r="AX56" s="113">
        <f t="shared" si="109"/>
        <v>0</v>
      </c>
      <c r="AY56" s="113">
        <f t="shared" si="110"/>
        <v>0</v>
      </c>
      <c r="AZ56" s="113">
        <f t="shared" si="111"/>
        <v>0</v>
      </c>
      <c r="BA56" s="113">
        <f t="shared" si="112"/>
        <v>0</v>
      </c>
      <c r="BB56" s="113">
        <f t="shared" si="113"/>
        <v>0</v>
      </c>
      <c r="BC56" s="113">
        <f t="shared" si="114"/>
        <v>0</v>
      </c>
      <c r="BD56" s="113">
        <f t="shared" si="115"/>
        <v>0</v>
      </c>
      <c r="BE56" s="113">
        <f t="shared" si="116"/>
        <v>0</v>
      </c>
      <c r="BF56" s="113">
        <f t="shared" si="117"/>
        <v>0</v>
      </c>
      <c r="BG56" s="113">
        <f t="shared" si="118"/>
        <v>0</v>
      </c>
      <c r="BH56" s="113">
        <f t="shared" si="119"/>
        <v>0</v>
      </c>
      <c r="BI56" s="113">
        <f t="shared" si="120"/>
        <v>0</v>
      </c>
      <c r="BJ56" s="113">
        <f t="shared" si="121"/>
        <v>0</v>
      </c>
      <c r="BK56" s="113">
        <f t="shared" si="122"/>
        <v>0</v>
      </c>
      <c r="BL56" s="113">
        <f t="shared" si="123"/>
        <v>0</v>
      </c>
      <c r="BM56" s="113">
        <f t="shared" si="124"/>
        <v>0</v>
      </c>
      <c r="BN56" s="113">
        <f t="shared" si="125"/>
        <v>0</v>
      </c>
      <c r="BO56" s="113">
        <f t="shared" si="126"/>
        <v>0</v>
      </c>
      <c r="BP56" s="113">
        <f t="shared" si="127"/>
        <v>0</v>
      </c>
      <c r="BQ56" s="113">
        <f t="shared" si="128"/>
        <v>0</v>
      </c>
      <c r="BR56" s="113">
        <f t="shared" si="129"/>
        <v>0</v>
      </c>
      <c r="BS56" s="113">
        <f t="shared" si="130"/>
        <v>0</v>
      </c>
      <c r="BT56" s="113">
        <f t="shared" si="131"/>
        <v>0</v>
      </c>
      <c r="BU56" s="113">
        <f t="shared" si="132"/>
        <v>0</v>
      </c>
      <c r="BV56" s="113">
        <f t="shared" si="133"/>
        <v>0</v>
      </c>
      <c r="BW56" s="113">
        <f t="shared" si="134"/>
        <v>0</v>
      </c>
      <c r="BX56" s="113">
        <f t="shared" si="135"/>
        <v>0</v>
      </c>
      <c r="BY56" s="113">
        <f t="shared" si="136"/>
        <v>0</v>
      </c>
      <c r="BZ56" s="113">
        <f t="shared" si="137"/>
        <v>0</v>
      </c>
      <c r="CA56" s="113">
        <f t="shared" si="138"/>
        <v>0</v>
      </c>
      <c r="CB56" s="113">
        <f t="shared" si="139"/>
        <v>0</v>
      </c>
      <c r="CC56" s="113">
        <f t="shared" si="140"/>
        <v>0</v>
      </c>
      <c r="CD56" s="113">
        <f t="shared" si="141"/>
        <v>0</v>
      </c>
      <c r="CE56" s="113">
        <f t="shared" si="142"/>
        <v>0</v>
      </c>
      <c r="CF56" s="113">
        <f t="shared" si="143"/>
        <v>0</v>
      </c>
      <c r="CG56" s="113">
        <f t="shared" si="144"/>
        <v>0</v>
      </c>
      <c r="CH56" s="113">
        <f t="shared" si="145"/>
        <v>0</v>
      </c>
      <c r="CI56" s="113">
        <f t="shared" si="146"/>
        <v>0</v>
      </c>
      <c r="CJ56" s="113">
        <f t="shared" si="147"/>
        <v>0</v>
      </c>
      <c r="CK56" s="113">
        <f t="shared" si="148"/>
        <v>0</v>
      </c>
      <c r="CL56" s="113">
        <f t="shared" si="149"/>
        <v>0</v>
      </c>
      <c r="CM56" s="113">
        <f t="shared" si="150"/>
        <v>0</v>
      </c>
      <c r="CN56" s="113">
        <f t="shared" si="151"/>
        <v>0</v>
      </c>
      <c r="CO56" s="113">
        <f t="shared" si="152"/>
        <v>0</v>
      </c>
      <c r="CP56" s="113">
        <f t="shared" si="153"/>
        <v>0</v>
      </c>
      <c r="CQ56" s="113">
        <f t="shared" si="154"/>
        <v>0</v>
      </c>
      <c r="CR56" s="113">
        <f t="shared" si="155"/>
        <v>0</v>
      </c>
      <c r="CS56" s="113">
        <f t="shared" si="156"/>
        <v>0</v>
      </c>
      <c r="CT56" s="113">
        <f t="shared" si="157"/>
        <v>0</v>
      </c>
    </row>
    <row r="57" spans="1:98" ht="15" x14ac:dyDescent="0.25">
      <c r="A57" s="110">
        <f>VLOOKUP(LARGE(BASIC_TAB!$B$11:$B$151,ROW(B57)-5),BASIC_TAB!$B$11:$C$151,2,0)</f>
        <v>58</v>
      </c>
      <c r="B57" t="str">
        <f t="shared" si="81"/>
        <v/>
      </c>
      <c r="C57" s="110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0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0" t="str">
        <f>IF(AND(VLOOKUP($A57,BASIC_TAB!$C$11:$AU$151,8,0)="",VLOOKUP($A57,BASIC_TAB!$C$11:$AU$151,9,0)=""),"",VLOOKUP($A57,BASIC_TAB!$C$11:$AU$151,8,0))</f>
        <v/>
      </c>
      <c r="K57" s="110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0" t="str">
        <f>IF(AND(VLOOKUP($A57,BASIC_TAB!$C$11:$AU$151,8,0)="",VLOOKUP($A57,BASIC_TAB!$C$11:$AU$151,9,0)=""),"",VLOOKUP($A57,BASIC_TAB!$C$11:$AU$151,11,0))</f>
        <v/>
      </c>
      <c r="O57" s="111" t="str">
        <f>IF(AND(VLOOKUP($A57,BASIC_TAB!$C$11:$AU$151,8,0)="",VLOOKUP($A57,BASIC_TAB!$C$11:$AU$151,9,0)=""),"",IF(VLOOKUP($A57,BASIC_TAB!$C$11:$AU$151,35,0)="*",0,VLOOKUP($A57,BASIC_TAB!$C$11:$AU$151,35,0)))</f>
        <v/>
      </c>
      <c r="P57" s="111" t="str">
        <f>IF(AND(VLOOKUP($A57,BASIC_TAB!$C$11:$AU$151,8,0)="",VLOOKUP($A57,BASIC_TAB!$C$11:$AU$151,9,0)=""),"",IF(VLOOKUP($A57,BASIC_TAB!$C$11:$AU$151,36,0)="*",0,VLOOKUP($A57,BASIC_TAB!$C$11:$AU$151,36,0)))</f>
        <v/>
      </c>
      <c r="Q57" s="111" t="str">
        <f>IF(AND(VLOOKUP($A57,BASIC_TAB!$C$11:$AU$151,8,0)="",VLOOKUP($A57,BASIC_TAB!$C$11:$AU$151,9,0)=""),"",IF(VLOOKUP($A57,BASIC_TAB!$C$11:$AU$151,37,0)="*",0,VLOOKUP($A57,BASIC_TAB!$C$11:$AU$151,37,0)))</f>
        <v/>
      </c>
      <c r="R57" s="111" t="str">
        <f>IF(AND(VLOOKUP($A57,BASIC_TAB!$C$11:$AU$151,8,0)="",VLOOKUP($A57,BASIC_TAB!$C$11:$AU$151,9,0)=""),"",IF(VLOOKUP($A57,BASIC_TAB!$C$11:$AU$151,38,0)="*",0,VLOOKUP($A57,BASIC_TAB!$C$11:$AU$151,38,0)))</f>
        <v/>
      </c>
      <c r="S57" s="114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4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4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4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0" t="e">
        <f t="shared" si="82"/>
        <v>#N/A</v>
      </c>
      <c r="X57" s="110" t="e">
        <f t="shared" si="83"/>
        <v>#N/A</v>
      </c>
      <c r="Y57" s="110" t="e">
        <f t="shared" si="84"/>
        <v>#N/A</v>
      </c>
      <c r="Z57" s="110" t="e">
        <f t="shared" si="85"/>
        <v>#N/A</v>
      </c>
      <c r="AA57" s="113">
        <f t="shared" si="86"/>
        <v>0</v>
      </c>
      <c r="AB57" s="113">
        <f t="shared" si="87"/>
        <v>0</v>
      </c>
      <c r="AC57" s="113">
        <f t="shared" si="88"/>
        <v>0</v>
      </c>
      <c r="AD57" s="113">
        <f t="shared" si="89"/>
        <v>0</v>
      </c>
      <c r="AE57" s="113">
        <f t="shared" si="90"/>
        <v>0</v>
      </c>
      <c r="AF57" s="113">
        <f t="shared" si="91"/>
        <v>0</v>
      </c>
      <c r="AG57" s="113">
        <f t="shared" si="92"/>
        <v>0</v>
      </c>
      <c r="AH57" s="113">
        <f t="shared" si="93"/>
        <v>0</v>
      </c>
      <c r="AI57" s="113">
        <f t="shared" si="94"/>
        <v>0</v>
      </c>
      <c r="AJ57" s="113">
        <f t="shared" si="95"/>
        <v>0</v>
      </c>
      <c r="AK57" s="113">
        <f t="shared" si="96"/>
        <v>0</v>
      </c>
      <c r="AL57" s="113">
        <f t="shared" si="97"/>
        <v>0</v>
      </c>
      <c r="AM57" s="113">
        <f t="shared" si="98"/>
        <v>0</v>
      </c>
      <c r="AN57" s="113">
        <f t="shared" si="99"/>
        <v>0</v>
      </c>
      <c r="AO57" s="113">
        <f t="shared" si="100"/>
        <v>0</v>
      </c>
      <c r="AP57" s="113">
        <f t="shared" si="101"/>
        <v>0</v>
      </c>
      <c r="AQ57" s="113">
        <f t="shared" si="102"/>
        <v>0</v>
      </c>
      <c r="AR57" s="113">
        <f t="shared" si="103"/>
        <v>0</v>
      </c>
      <c r="AS57" s="113">
        <f t="shared" si="104"/>
        <v>0</v>
      </c>
      <c r="AT57" s="113">
        <f t="shared" si="105"/>
        <v>0</v>
      </c>
      <c r="AU57" s="113">
        <f t="shared" si="106"/>
        <v>0</v>
      </c>
      <c r="AV57" s="113">
        <f t="shared" si="107"/>
        <v>0</v>
      </c>
      <c r="AW57" s="113">
        <f t="shared" si="108"/>
        <v>0</v>
      </c>
      <c r="AX57" s="113">
        <f t="shared" si="109"/>
        <v>0</v>
      </c>
      <c r="AY57" s="113">
        <f t="shared" si="110"/>
        <v>0</v>
      </c>
      <c r="AZ57" s="113">
        <f t="shared" si="111"/>
        <v>0</v>
      </c>
      <c r="BA57" s="113">
        <f t="shared" si="112"/>
        <v>0</v>
      </c>
      <c r="BB57" s="113">
        <f t="shared" si="113"/>
        <v>0</v>
      </c>
      <c r="BC57" s="113">
        <f t="shared" si="114"/>
        <v>0</v>
      </c>
      <c r="BD57" s="113">
        <f t="shared" si="115"/>
        <v>0</v>
      </c>
      <c r="BE57" s="113">
        <f t="shared" si="116"/>
        <v>0</v>
      </c>
      <c r="BF57" s="113">
        <f t="shared" si="117"/>
        <v>0</v>
      </c>
      <c r="BG57" s="113">
        <f t="shared" si="118"/>
        <v>0</v>
      </c>
      <c r="BH57" s="113">
        <f t="shared" si="119"/>
        <v>0</v>
      </c>
      <c r="BI57" s="113">
        <f t="shared" si="120"/>
        <v>0</v>
      </c>
      <c r="BJ57" s="113">
        <f t="shared" si="121"/>
        <v>0</v>
      </c>
      <c r="BK57" s="113">
        <f t="shared" si="122"/>
        <v>0</v>
      </c>
      <c r="BL57" s="113">
        <f t="shared" si="123"/>
        <v>0</v>
      </c>
      <c r="BM57" s="113">
        <f t="shared" si="124"/>
        <v>0</v>
      </c>
      <c r="BN57" s="113">
        <f t="shared" si="125"/>
        <v>0</v>
      </c>
      <c r="BO57" s="113">
        <f t="shared" si="126"/>
        <v>0</v>
      </c>
      <c r="BP57" s="113">
        <f t="shared" si="127"/>
        <v>0</v>
      </c>
      <c r="BQ57" s="113">
        <f t="shared" si="128"/>
        <v>0</v>
      </c>
      <c r="BR57" s="113">
        <f t="shared" si="129"/>
        <v>0</v>
      </c>
      <c r="BS57" s="113">
        <f t="shared" si="130"/>
        <v>0</v>
      </c>
      <c r="BT57" s="113">
        <f t="shared" si="131"/>
        <v>0</v>
      </c>
      <c r="BU57" s="113">
        <f t="shared" si="132"/>
        <v>0</v>
      </c>
      <c r="BV57" s="113">
        <f t="shared" si="133"/>
        <v>0</v>
      </c>
      <c r="BW57" s="113">
        <f t="shared" si="134"/>
        <v>0</v>
      </c>
      <c r="BX57" s="113">
        <f t="shared" si="135"/>
        <v>0</v>
      </c>
      <c r="BY57" s="113">
        <f t="shared" si="136"/>
        <v>0</v>
      </c>
      <c r="BZ57" s="113">
        <f t="shared" si="137"/>
        <v>0</v>
      </c>
      <c r="CA57" s="113">
        <f t="shared" si="138"/>
        <v>0</v>
      </c>
      <c r="CB57" s="113">
        <f t="shared" si="139"/>
        <v>0</v>
      </c>
      <c r="CC57" s="113">
        <f t="shared" si="140"/>
        <v>0</v>
      </c>
      <c r="CD57" s="113">
        <f t="shared" si="141"/>
        <v>0</v>
      </c>
      <c r="CE57" s="113">
        <f t="shared" si="142"/>
        <v>0</v>
      </c>
      <c r="CF57" s="113">
        <f t="shared" si="143"/>
        <v>0</v>
      </c>
      <c r="CG57" s="113">
        <f t="shared" si="144"/>
        <v>0</v>
      </c>
      <c r="CH57" s="113">
        <f t="shared" si="145"/>
        <v>0</v>
      </c>
      <c r="CI57" s="113">
        <f t="shared" si="146"/>
        <v>0</v>
      </c>
      <c r="CJ57" s="113">
        <f t="shared" si="147"/>
        <v>0</v>
      </c>
      <c r="CK57" s="113">
        <f t="shared" si="148"/>
        <v>0</v>
      </c>
      <c r="CL57" s="113">
        <f t="shared" si="149"/>
        <v>0</v>
      </c>
      <c r="CM57" s="113">
        <f t="shared" si="150"/>
        <v>0</v>
      </c>
      <c r="CN57" s="113">
        <f t="shared" si="151"/>
        <v>0</v>
      </c>
      <c r="CO57" s="113">
        <f t="shared" si="152"/>
        <v>0</v>
      </c>
      <c r="CP57" s="113">
        <f t="shared" si="153"/>
        <v>0</v>
      </c>
      <c r="CQ57" s="113">
        <f t="shared" si="154"/>
        <v>0</v>
      </c>
      <c r="CR57" s="113">
        <f t="shared" si="155"/>
        <v>0</v>
      </c>
      <c r="CS57" s="113">
        <f t="shared" si="156"/>
        <v>0</v>
      </c>
      <c r="CT57" s="113">
        <f t="shared" si="157"/>
        <v>0</v>
      </c>
    </row>
    <row r="58" spans="1:98" ht="15" x14ac:dyDescent="0.25">
      <c r="A58" s="110">
        <f>VLOOKUP(LARGE(BASIC_TAB!$B$11:$B$151,ROW(B58)-5),BASIC_TAB!$B$11:$C$151,2,0)</f>
        <v>59</v>
      </c>
      <c r="B58" t="str">
        <f t="shared" si="81"/>
        <v/>
      </c>
      <c r="C58" s="110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0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0" t="str">
        <f>IF(AND(VLOOKUP($A58,BASIC_TAB!$C$11:$AU$151,8,0)="",VLOOKUP($A58,BASIC_TAB!$C$11:$AU$151,9,0)=""),"",VLOOKUP($A58,BASIC_TAB!$C$11:$AU$151,8,0))</f>
        <v/>
      </c>
      <c r="K58" s="110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0" t="str">
        <f>IF(AND(VLOOKUP($A58,BASIC_TAB!$C$11:$AU$151,8,0)="",VLOOKUP($A58,BASIC_TAB!$C$11:$AU$151,9,0)=""),"",VLOOKUP($A58,BASIC_TAB!$C$11:$AU$151,11,0))</f>
        <v/>
      </c>
      <c r="O58" s="111" t="str">
        <f>IF(AND(VLOOKUP($A58,BASIC_TAB!$C$11:$AU$151,8,0)="",VLOOKUP($A58,BASIC_TAB!$C$11:$AU$151,9,0)=""),"",IF(VLOOKUP($A58,BASIC_TAB!$C$11:$AU$151,35,0)="*",0,VLOOKUP($A58,BASIC_TAB!$C$11:$AU$151,35,0)))</f>
        <v/>
      </c>
      <c r="P58" s="111" t="str">
        <f>IF(AND(VLOOKUP($A58,BASIC_TAB!$C$11:$AU$151,8,0)="",VLOOKUP($A58,BASIC_TAB!$C$11:$AU$151,9,0)=""),"",IF(VLOOKUP($A58,BASIC_TAB!$C$11:$AU$151,36,0)="*",0,VLOOKUP($A58,BASIC_TAB!$C$11:$AU$151,36,0)))</f>
        <v/>
      </c>
      <c r="Q58" s="111" t="str">
        <f>IF(AND(VLOOKUP($A58,BASIC_TAB!$C$11:$AU$151,8,0)="",VLOOKUP($A58,BASIC_TAB!$C$11:$AU$151,9,0)=""),"",IF(VLOOKUP($A58,BASIC_TAB!$C$11:$AU$151,37,0)="*",0,VLOOKUP($A58,BASIC_TAB!$C$11:$AU$151,37,0)))</f>
        <v/>
      </c>
      <c r="R58" s="111" t="str">
        <f>IF(AND(VLOOKUP($A58,BASIC_TAB!$C$11:$AU$151,8,0)="",VLOOKUP($A58,BASIC_TAB!$C$11:$AU$151,9,0)=""),"",IF(VLOOKUP($A58,BASIC_TAB!$C$11:$AU$151,38,0)="*",0,VLOOKUP($A58,BASIC_TAB!$C$11:$AU$151,38,0)))</f>
        <v/>
      </c>
      <c r="S58" s="114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4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4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4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0" t="e">
        <f t="shared" si="82"/>
        <v>#N/A</v>
      </c>
      <c r="X58" s="110" t="e">
        <f t="shared" si="83"/>
        <v>#N/A</v>
      </c>
      <c r="Y58" s="110" t="e">
        <f t="shared" si="84"/>
        <v>#N/A</v>
      </c>
      <c r="Z58" s="110" t="e">
        <f t="shared" si="85"/>
        <v>#N/A</v>
      </c>
      <c r="AA58" s="113">
        <f t="shared" si="86"/>
        <v>0</v>
      </c>
      <c r="AB58" s="113">
        <f t="shared" si="87"/>
        <v>0</v>
      </c>
      <c r="AC58" s="113">
        <f t="shared" si="88"/>
        <v>0</v>
      </c>
      <c r="AD58" s="113">
        <f t="shared" si="89"/>
        <v>0</v>
      </c>
      <c r="AE58" s="113">
        <f t="shared" si="90"/>
        <v>0</v>
      </c>
      <c r="AF58" s="113">
        <f t="shared" si="91"/>
        <v>0</v>
      </c>
      <c r="AG58" s="113">
        <f t="shared" si="92"/>
        <v>0</v>
      </c>
      <c r="AH58" s="113">
        <f t="shared" si="93"/>
        <v>0</v>
      </c>
      <c r="AI58" s="113">
        <f t="shared" si="94"/>
        <v>0</v>
      </c>
      <c r="AJ58" s="113">
        <f t="shared" si="95"/>
        <v>0</v>
      </c>
      <c r="AK58" s="113">
        <f t="shared" si="96"/>
        <v>0</v>
      </c>
      <c r="AL58" s="113">
        <f t="shared" si="97"/>
        <v>0</v>
      </c>
      <c r="AM58" s="113">
        <f t="shared" si="98"/>
        <v>0</v>
      </c>
      <c r="AN58" s="113">
        <f t="shared" si="99"/>
        <v>0</v>
      </c>
      <c r="AO58" s="113">
        <f t="shared" si="100"/>
        <v>0</v>
      </c>
      <c r="AP58" s="113">
        <f t="shared" si="101"/>
        <v>0</v>
      </c>
      <c r="AQ58" s="113">
        <f t="shared" si="102"/>
        <v>0</v>
      </c>
      <c r="AR58" s="113">
        <f t="shared" si="103"/>
        <v>0</v>
      </c>
      <c r="AS58" s="113">
        <f t="shared" si="104"/>
        <v>0</v>
      </c>
      <c r="AT58" s="113">
        <f t="shared" si="105"/>
        <v>0</v>
      </c>
      <c r="AU58" s="113">
        <f t="shared" si="106"/>
        <v>0</v>
      </c>
      <c r="AV58" s="113">
        <f t="shared" si="107"/>
        <v>0</v>
      </c>
      <c r="AW58" s="113">
        <f t="shared" si="108"/>
        <v>0</v>
      </c>
      <c r="AX58" s="113">
        <f t="shared" si="109"/>
        <v>0</v>
      </c>
      <c r="AY58" s="113">
        <f t="shared" si="110"/>
        <v>0</v>
      </c>
      <c r="AZ58" s="113">
        <f t="shared" si="111"/>
        <v>0</v>
      </c>
      <c r="BA58" s="113">
        <f t="shared" si="112"/>
        <v>0</v>
      </c>
      <c r="BB58" s="113">
        <f t="shared" si="113"/>
        <v>0</v>
      </c>
      <c r="BC58" s="113">
        <f t="shared" si="114"/>
        <v>0</v>
      </c>
      <c r="BD58" s="113">
        <f t="shared" si="115"/>
        <v>0</v>
      </c>
      <c r="BE58" s="113">
        <f t="shared" si="116"/>
        <v>0</v>
      </c>
      <c r="BF58" s="113">
        <f t="shared" si="117"/>
        <v>0</v>
      </c>
      <c r="BG58" s="113">
        <f t="shared" si="118"/>
        <v>0</v>
      </c>
      <c r="BH58" s="113">
        <f t="shared" si="119"/>
        <v>0</v>
      </c>
      <c r="BI58" s="113">
        <f t="shared" si="120"/>
        <v>0</v>
      </c>
      <c r="BJ58" s="113">
        <f t="shared" si="121"/>
        <v>0</v>
      </c>
      <c r="BK58" s="113">
        <f t="shared" si="122"/>
        <v>0</v>
      </c>
      <c r="BL58" s="113">
        <f t="shared" si="123"/>
        <v>0</v>
      </c>
      <c r="BM58" s="113">
        <f t="shared" si="124"/>
        <v>0</v>
      </c>
      <c r="BN58" s="113">
        <f t="shared" si="125"/>
        <v>0</v>
      </c>
      <c r="BO58" s="113">
        <f t="shared" si="126"/>
        <v>0</v>
      </c>
      <c r="BP58" s="113">
        <f t="shared" si="127"/>
        <v>0</v>
      </c>
      <c r="BQ58" s="113">
        <f t="shared" si="128"/>
        <v>0</v>
      </c>
      <c r="BR58" s="113">
        <f t="shared" si="129"/>
        <v>0</v>
      </c>
      <c r="BS58" s="113">
        <f t="shared" si="130"/>
        <v>0</v>
      </c>
      <c r="BT58" s="113">
        <f t="shared" si="131"/>
        <v>0</v>
      </c>
      <c r="BU58" s="113">
        <f t="shared" si="132"/>
        <v>0</v>
      </c>
      <c r="BV58" s="113">
        <f t="shared" si="133"/>
        <v>0</v>
      </c>
      <c r="BW58" s="113">
        <f t="shared" si="134"/>
        <v>0</v>
      </c>
      <c r="BX58" s="113">
        <f t="shared" si="135"/>
        <v>0</v>
      </c>
      <c r="BY58" s="113">
        <f t="shared" si="136"/>
        <v>0</v>
      </c>
      <c r="BZ58" s="113">
        <f t="shared" si="137"/>
        <v>0</v>
      </c>
      <c r="CA58" s="113">
        <f t="shared" si="138"/>
        <v>0</v>
      </c>
      <c r="CB58" s="113">
        <f t="shared" si="139"/>
        <v>0</v>
      </c>
      <c r="CC58" s="113">
        <f t="shared" si="140"/>
        <v>0</v>
      </c>
      <c r="CD58" s="113">
        <f t="shared" si="141"/>
        <v>0</v>
      </c>
      <c r="CE58" s="113">
        <f t="shared" si="142"/>
        <v>0</v>
      </c>
      <c r="CF58" s="113">
        <f t="shared" si="143"/>
        <v>0</v>
      </c>
      <c r="CG58" s="113">
        <f t="shared" si="144"/>
        <v>0</v>
      </c>
      <c r="CH58" s="113">
        <f t="shared" si="145"/>
        <v>0</v>
      </c>
      <c r="CI58" s="113">
        <f t="shared" si="146"/>
        <v>0</v>
      </c>
      <c r="CJ58" s="113">
        <f t="shared" si="147"/>
        <v>0</v>
      </c>
      <c r="CK58" s="113">
        <f t="shared" si="148"/>
        <v>0</v>
      </c>
      <c r="CL58" s="113">
        <f t="shared" si="149"/>
        <v>0</v>
      </c>
      <c r="CM58" s="113">
        <f t="shared" si="150"/>
        <v>0</v>
      </c>
      <c r="CN58" s="113">
        <f t="shared" si="151"/>
        <v>0</v>
      </c>
      <c r="CO58" s="113">
        <f t="shared" si="152"/>
        <v>0</v>
      </c>
      <c r="CP58" s="113">
        <f t="shared" si="153"/>
        <v>0</v>
      </c>
      <c r="CQ58" s="113">
        <f t="shared" si="154"/>
        <v>0</v>
      </c>
      <c r="CR58" s="113">
        <f t="shared" si="155"/>
        <v>0</v>
      </c>
      <c r="CS58" s="113">
        <f t="shared" si="156"/>
        <v>0</v>
      </c>
      <c r="CT58" s="113">
        <f t="shared" si="157"/>
        <v>0</v>
      </c>
    </row>
    <row r="59" spans="1:98" ht="15" x14ac:dyDescent="0.25">
      <c r="A59" s="110">
        <f>VLOOKUP(LARGE(BASIC_TAB!$B$11:$B$151,ROW(B59)-5),BASIC_TAB!$B$11:$C$151,2,0)</f>
        <v>60</v>
      </c>
      <c r="B59" t="str">
        <f t="shared" si="81"/>
        <v/>
      </c>
      <c r="C59" s="110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0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0" t="str">
        <f>IF(AND(VLOOKUP($A59,BASIC_TAB!$C$11:$AU$151,8,0)="",VLOOKUP($A59,BASIC_TAB!$C$11:$AU$151,9,0)=""),"",VLOOKUP($A59,BASIC_TAB!$C$11:$AU$151,8,0))</f>
        <v/>
      </c>
      <c r="K59" s="110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0" t="str">
        <f>IF(AND(VLOOKUP($A59,BASIC_TAB!$C$11:$AU$151,8,0)="",VLOOKUP($A59,BASIC_TAB!$C$11:$AU$151,9,0)=""),"",VLOOKUP($A59,BASIC_TAB!$C$11:$AU$151,11,0))</f>
        <v/>
      </c>
      <c r="O59" s="111" t="str">
        <f>IF(AND(VLOOKUP($A59,BASIC_TAB!$C$11:$AU$151,8,0)="",VLOOKUP($A59,BASIC_TAB!$C$11:$AU$151,9,0)=""),"",IF(VLOOKUP($A59,BASIC_TAB!$C$11:$AU$151,35,0)="*",0,VLOOKUP($A59,BASIC_TAB!$C$11:$AU$151,35,0)))</f>
        <v/>
      </c>
      <c r="P59" s="111" t="str">
        <f>IF(AND(VLOOKUP($A59,BASIC_TAB!$C$11:$AU$151,8,0)="",VLOOKUP($A59,BASIC_TAB!$C$11:$AU$151,9,0)=""),"",IF(VLOOKUP($A59,BASIC_TAB!$C$11:$AU$151,36,0)="*",0,VLOOKUP($A59,BASIC_TAB!$C$11:$AU$151,36,0)))</f>
        <v/>
      </c>
      <c r="Q59" s="111" t="str">
        <f>IF(AND(VLOOKUP($A59,BASIC_TAB!$C$11:$AU$151,8,0)="",VLOOKUP($A59,BASIC_TAB!$C$11:$AU$151,9,0)=""),"",IF(VLOOKUP($A59,BASIC_TAB!$C$11:$AU$151,37,0)="*",0,VLOOKUP($A59,BASIC_TAB!$C$11:$AU$151,37,0)))</f>
        <v/>
      </c>
      <c r="R59" s="111" t="str">
        <f>IF(AND(VLOOKUP($A59,BASIC_TAB!$C$11:$AU$151,8,0)="",VLOOKUP($A59,BASIC_TAB!$C$11:$AU$151,9,0)=""),"",IF(VLOOKUP($A59,BASIC_TAB!$C$11:$AU$151,38,0)="*",0,VLOOKUP($A59,BASIC_TAB!$C$11:$AU$151,38,0)))</f>
        <v/>
      </c>
      <c r="S59" s="114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4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4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4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0" t="e">
        <f t="shared" si="82"/>
        <v>#N/A</v>
      </c>
      <c r="X59" s="110" t="e">
        <f t="shared" si="83"/>
        <v>#N/A</v>
      </c>
      <c r="Y59" s="110" t="e">
        <f t="shared" si="84"/>
        <v>#N/A</v>
      </c>
      <c r="Z59" s="110" t="e">
        <f t="shared" si="85"/>
        <v>#N/A</v>
      </c>
      <c r="AA59" s="113">
        <f t="shared" si="86"/>
        <v>0</v>
      </c>
      <c r="AB59" s="113">
        <f t="shared" si="87"/>
        <v>0</v>
      </c>
      <c r="AC59" s="113">
        <f t="shared" si="88"/>
        <v>0</v>
      </c>
      <c r="AD59" s="113">
        <f t="shared" si="89"/>
        <v>0</v>
      </c>
      <c r="AE59" s="113">
        <f t="shared" si="90"/>
        <v>0</v>
      </c>
      <c r="AF59" s="113">
        <f t="shared" si="91"/>
        <v>0</v>
      </c>
      <c r="AG59" s="113">
        <f t="shared" si="92"/>
        <v>0</v>
      </c>
      <c r="AH59" s="113">
        <f t="shared" si="93"/>
        <v>0</v>
      </c>
      <c r="AI59" s="113">
        <f t="shared" si="94"/>
        <v>0</v>
      </c>
      <c r="AJ59" s="113">
        <f t="shared" si="95"/>
        <v>0</v>
      </c>
      <c r="AK59" s="113">
        <f t="shared" si="96"/>
        <v>0</v>
      </c>
      <c r="AL59" s="113">
        <f t="shared" si="97"/>
        <v>0</v>
      </c>
      <c r="AM59" s="113">
        <f t="shared" si="98"/>
        <v>0</v>
      </c>
      <c r="AN59" s="113">
        <f t="shared" si="99"/>
        <v>0</v>
      </c>
      <c r="AO59" s="113">
        <f t="shared" si="100"/>
        <v>0</v>
      </c>
      <c r="AP59" s="113">
        <f t="shared" si="101"/>
        <v>0</v>
      </c>
      <c r="AQ59" s="113">
        <f t="shared" si="102"/>
        <v>0</v>
      </c>
      <c r="AR59" s="113">
        <f t="shared" si="103"/>
        <v>0</v>
      </c>
      <c r="AS59" s="113">
        <f t="shared" si="104"/>
        <v>0</v>
      </c>
      <c r="AT59" s="113">
        <f t="shared" si="105"/>
        <v>0</v>
      </c>
      <c r="AU59" s="113">
        <f t="shared" si="106"/>
        <v>0</v>
      </c>
      <c r="AV59" s="113">
        <f t="shared" si="107"/>
        <v>0</v>
      </c>
      <c r="AW59" s="113">
        <f t="shared" si="108"/>
        <v>0</v>
      </c>
      <c r="AX59" s="113">
        <f t="shared" si="109"/>
        <v>0</v>
      </c>
      <c r="AY59" s="113">
        <f t="shared" si="110"/>
        <v>0</v>
      </c>
      <c r="AZ59" s="113">
        <f t="shared" si="111"/>
        <v>0</v>
      </c>
      <c r="BA59" s="113">
        <f t="shared" si="112"/>
        <v>0</v>
      </c>
      <c r="BB59" s="113">
        <f t="shared" si="113"/>
        <v>0</v>
      </c>
      <c r="BC59" s="113">
        <f t="shared" si="114"/>
        <v>0</v>
      </c>
      <c r="BD59" s="113">
        <f t="shared" si="115"/>
        <v>0</v>
      </c>
      <c r="BE59" s="113">
        <f t="shared" si="116"/>
        <v>0</v>
      </c>
      <c r="BF59" s="113">
        <f t="shared" si="117"/>
        <v>0</v>
      </c>
      <c r="BG59" s="113">
        <f t="shared" si="118"/>
        <v>0</v>
      </c>
      <c r="BH59" s="113">
        <f t="shared" si="119"/>
        <v>0</v>
      </c>
      <c r="BI59" s="113">
        <f t="shared" si="120"/>
        <v>0</v>
      </c>
      <c r="BJ59" s="113">
        <f t="shared" si="121"/>
        <v>0</v>
      </c>
      <c r="BK59" s="113">
        <f t="shared" si="122"/>
        <v>0</v>
      </c>
      <c r="BL59" s="113">
        <f t="shared" si="123"/>
        <v>0</v>
      </c>
      <c r="BM59" s="113">
        <f t="shared" si="124"/>
        <v>0</v>
      </c>
      <c r="BN59" s="113">
        <f t="shared" si="125"/>
        <v>0</v>
      </c>
      <c r="BO59" s="113">
        <f t="shared" si="126"/>
        <v>0</v>
      </c>
      <c r="BP59" s="113">
        <f t="shared" si="127"/>
        <v>0</v>
      </c>
      <c r="BQ59" s="113">
        <f t="shared" si="128"/>
        <v>0</v>
      </c>
      <c r="BR59" s="113">
        <f t="shared" si="129"/>
        <v>0</v>
      </c>
      <c r="BS59" s="113">
        <f t="shared" si="130"/>
        <v>0</v>
      </c>
      <c r="BT59" s="113">
        <f t="shared" si="131"/>
        <v>0</v>
      </c>
      <c r="BU59" s="113">
        <f t="shared" si="132"/>
        <v>0</v>
      </c>
      <c r="BV59" s="113">
        <f t="shared" si="133"/>
        <v>0</v>
      </c>
      <c r="BW59" s="113">
        <f t="shared" si="134"/>
        <v>0</v>
      </c>
      <c r="BX59" s="113">
        <f t="shared" si="135"/>
        <v>0</v>
      </c>
      <c r="BY59" s="113">
        <f t="shared" si="136"/>
        <v>0</v>
      </c>
      <c r="BZ59" s="113">
        <f t="shared" si="137"/>
        <v>0</v>
      </c>
      <c r="CA59" s="113">
        <f t="shared" si="138"/>
        <v>0</v>
      </c>
      <c r="CB59" s="113">
        <f t="shared" si="139"/>
        <v>0</v>
      </c>
      <c r="CC59" s="113">
        <f t="shared" si="140"/>
        <v>0</v>
      </c>
      <c r="CD59" s="113">
        <f t="shared" si="141"/>
        <v>0</v>
      </c>
      <c r="CE59" s="113">
        <f t="shared" si="142"/>
        <v>0</v>
      </c>
      <c r="CF59" s="113">
        <f t="shared" si="143"/>
        <v>0</v>
      </c>
      <c r="CG59" s="113">
        <f t="shared" si="144"/>
        <v>0</v>
      </c>
      <c r="CH59" s="113">
        <f t="shared" si="145"/>
        <v>0</v>
      </c>
      <c r="CI59" s="113">
        <f t="shared" si="146"/>
        <v>0</v>
      </c>
      <c r="CJ59" s="113">
        <f t="shared" si="147"/>
        <v>0</v>
      </c>
      <c r="CK59" s="113">
        <f t="shared" si="148"/>
        <v>0</v>
      </c>
      <c r="CL59" s="113">
        <f t="shared" si="149"/>
        <v>0</v>
      </c>
      <c r="CM59" s="113">
        <f t="shared" si="150"/>
        <v>0</v>
      </c>
      <c r="CN59" s="113">
        <f t="shared" si="151"/>
        <v>0</v>
      </c>
      <c r="CO59" s="113">
        <f t="shared" si="152"/>
        <v>0</v>
      </c>
      <c r="CP59" s="113">
        <f t="shared" si="153"/>
        <v>0</v>
      </c>
      <c r="CQ59" s="113">
        <f t="shared" si="154"/>
        <v>0</v>
      </c>
      <c r="CR59" s="113">
        <f t="shared" si="155"/>
        <v>0</v>
      </c>
      <c r="CS59" s="113">
        <f t="shared" si="156"/>
        <v>0</v>
      </c>
      <c r="CT59" s="113">
        <f t="shared" si="157"/>
        <v>0</v>
      </c>
    </row>
    <row r="60" spans="1:98" ht="15" x14ac:dyDescent="0.25">
      <c r="A60" s="110">
        <f>VLOOKUP(LARGE(BASIC_TAB!$B$11:$B$151,ROW(B60)-5),BASIC_TAB!$B$11:$C$151,2,0)</f>
        <v>61</v>
      </c>
      <c r="B60" t="str">
        <f t="shared" si="81"/>
        <v/>
      </c>
      <c r="C60" s="110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0" t="str">
        <f>IF(AND(VLOOKUP($A60,BASIC_TAB!$C$11:$AU$151,8,0)="",VLOOKUP($A60,BASIC_TAB!$C$11:$AU$151,9,0)=""),"",VLOOKUP($A60,BASIC_TAB!$C$11:$AU$151,8,0))</f>
        <v/>
      </c>
      <c r="K60" s="110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0" t="str">
        <f>IF(AND(VLOOKUP($A60,BASIC_TAB!$C$11:$AU$151,8,0)="",VLOOKUP($A60,BASIC_TAB!$C$11:$AU$151,9,0)=""),"",VLOOKUP($A60,BASIC_TAB!$C$11:$AU$151,11,0))</f>
        <v/>
      </c>
      <c r="O60" s="111" t="str">
        <f>IF(AND(VLOOKUP($A60,BASIC_TAB!$C$11:$AU$151,8,0)="",VLOOKUP($A60,BASIC_TAB!$C$11:$AU$151,9,0)=""),"",IF(VLOOKUP($A60,BASIC_TAB!$C$11:$AU$151,35,0)="*",0,VLOOKUP($A60,BASIC_TAB!$C$11:$AU$151,35,0)))</f>
        <v/>
      </c>
      <c r="P60" s="111" t="str">
        <f>IF(AND(VLOOKUP($A60,BASIC_TAB!$C$11:$AU$151,8,0)="",VLOOKUP($A60,BASIC_TAB!$C$11:$AU$151,9,0)=""),"",IF(VLOOKUP($A60,BASIC_TAB!$C$11:$AU$151,36,0)="*",0,VLOOKUP($A60,BASIC_TAB!$C$11:$AU$151,36,0)))</f>
        <v/>
      </c>
      <c r="Q60" s="111" t="str">
        <f>IF(AND(VLOOKUP($A60,BASIC_TAB!$C$11:$AU$151,8,0)="",VLOOKUP($A60,BASIC_TAB!$C$11:$AU$151,9,0)=""),"",IF(VLOOKUP($A60,BASIC_TAB!$C$11:$AU$151,37,0)="*",0,VLOOKUP($A60,BASIC_TAB!$C$11:$AU$151,37,0)))</f>
        <v/>
      </c>
      <c r="R60" s="111" t="str">
        <f>IF(AND(VLOOKUP($A60,BASIC_TAB!$C$11:$AU$151,8,0)="",VLOOKUP($A60,BASIC_TAB!$C$11:$AU$151,9,0)=""),"",IF(VLOOKUP($A60,BASIC_TAB!$C$11:$AU$151,38,0)="*",0,VLOOKUP($A60,BASIC_TAB!$C$11:$AU$151,38,0)))</f>
        <v/>
      </c>
      <c r="S60" s="114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4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4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4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0" t="e">
        <f t="shared" si="82"/>
        <v>#N/A</v>
      </c>
      <c r="X60" s="110" t="e">
        <f t="shared" si="83"/>
        <v>#N/A</v>
      </c>
      <c r="Y60" s="110" t="e">
        <f t="shared" si="84"/>
        <v>#N/A</v>
      </c>
      <c r="Z60" s="110" t="e">
        <f t="shared" si="85"/>
        <v>#N/A</v>
      </c>
      <c r="AA60" s="113">
        <f t="shared" si="86"/>
        <v>0</v>
      </c>
      <c r="AB60" s="113">
        <f t="shared" si="87"/>
        <v>0</v>
      </c>
      <c r="AC60" s="113">
        <f t="shared" si="88"/>
        <v>0</v>
      </c>
      <c r="AD60" s="113">
        <f t="shared" si="89"/>
        <v>0</v>
      </c>
      <c r="AE60" s="113">
        <f t="shared" si="90"/>
        <v>0</v>
      </c>
      <c r="AF60" s="113">
        <f t="shared" si="91"/>
        <v>0</v>
      </c>
      <c r="AG60" s="113">
        <f t="shared" si="92"/>
        <v>0</v>
      </c>
      <c r="AH60" s="113">
        <f t="shared" si="93"/>
        <v>0</v>
      </c>
      <c r="AI60" s="113">
        <f t="shared" si="94"/>
        <v>0</v>
      </c>
      <c r="AJ60" s="113">
        <f t="shared" si="95"/>
        <v>0</v>
      </c>
      <c r="AK60" s="113">
        <f t="shared" si="96"/>
        <v>0</v>
      </c>
      <c r="AL60" s="113">
        <f t="shared" si="97"/>
        <v>0</v>
      </c>
      <c r="AM60" s="113">
        <f t="shared" si="98"/>
        <v>0</v>
      </c>
      <c r="AN60" s="113">
        <f t="shared" si="99"/>
        <v>0</v>
      </c>
      <c r="AO60" s="113">
        <f t="shared" si="100"/>
        <v>0</v>
      </c>
      <c r="AP60" s="113">
        <f t="shared" si="101"/>
        <v>0</v>
      </c>
      <c r="AQ60" s="113">
        <f t="shared" si="102"/>
        <v>0</v>
      </c>
      <c r="AR60" s="113">
        <f t="shared" si="103"/>
        <v>0</v>
      </c>
      <c r="AS60" s="113">
        <f t="shared" si="104"/>
        <v>0</v>
      </c>
      <c r="AT60" s="113">
        <f t="shared" si="105"/>
        <v>0</v>
      </c>
      <c r="AU60" s="113">
        <f t="shared" si="106"/>
        <v>0</v>
      </c>
      <c r="AV60" s="113">
        <f t="shared" si="107"/>
        <v>0</v>
      </c>
      <c r="AW60" s="113">
        <f t="shared" si="108"/>
        <v>0</v>
      </c>
      <c r="AX60" s="113">
        <f t="shared" si="109"/>
        <v>0</v>
      </c>
      <c r="AY60" s="113">
        <f t="shared" si="110"/>
        <v>0</v>
      </c>
      <c r="AZ60" s="113">
        <f t="shared" si="111"/>
        <v>0</v>
      </c>
      <c r="BA60" s="113">
        <f t="shared" si="112"/>
        <v>0</v>
      </c>
      <c r="BB60" s="113">
        <f t="shared" si="113"/>
        <v>0</v>
      </c>
      <c r="BC60" s="113">
        <f t="shared" si="114"/>
        <v>0</v>
      </c>
      <c r="BD60" s="113">
        <f t="shared" si="115"/>
        <v>0</v>
      </c>
      <c r="BE60" s="113">
        <f t="shared" si="116"/>
        <v>0</v>
      </c>
      <c r="BF60" s="113">
        <f t="shared" si="117"/>
        <v>0</v>
      </c>
      <c r="BG60" s="113">
        <f t="shared" si="118"/>
        <v>0</v>
      </c>
      <c r="BH60" s="113">
        <f t="shared" si="119"/>
        <v>0</v>
      </c>
      <c r="BI60" s="113">
        <f t="shared" si="120"/>
        <v>0</v>
      </c>
      <c r="BJ60" s="113">
        <f t="shared" si="121"/>
        <v>0</v>
      </c>
      <c r="BK60" s="113">
        <f t="shared" si="122"/>
        <v>0</v>
      </c>
      <c r="BL60" s="113">
        <f t="shared" si="123"/>
        <v>0</v>
      </c>
      <c r="BM60" s="113">
        <f t="shared" si="124"/>
        <v>0</v>
      </c>
      <c r="BN60" s="113">
        <f t="shared" si="125"/>
        <v>0</v>
      </c>
      <c r="BO60" s="113">
        <f t="shared" si="126"/>
        <v>0</v>
      </c>
      <c r="BP60" s="113">
        <f t="shared" si="127"/>
        <v>0</v>
      </c>
      <c r="BQ60" s="113">
        <f t="shared" si="128"/>
        <v>0</v>
      </c>
      <c r="BR60" s="113">
        <f t="shared" si="129"/>
        <v>0</v>
      </c>
      <c r="BS60" s="113">
        <f t="shared" si="130"/>
        <v>0</v>
      </c>
      <c r="BT60" s="113">
        <f t="shared" si="131"/>
        <v>0</v>
      </c>
      <c r="BU60" s="113">
        <f t="shared" si="132"/>
        <v>0</v>
      </c>
      <c r="BV60" s="113">
        <f t="shared" si="133"/>
        <v>0</v>
      </c>
      <c r="BW60" s="113">
        <f t="shared" si="134"/>
        <v>0</v>
      </c>
      <c r="BX60" s="113">
        <f t="shared" si="135"/>
        <v>0</v>
      </c>
      <c r="BY60" s="113">
        <f t="shared" si="136"/>
        <v>0</v>
      </c>
      <c r="BZ60" s="113">
        <f t="shared" si="137"/>
        <v>0</v>
      </c>
      <c r="CA60" s="113">
        <f t="shared" si="138"/>
        <v>0</v>
      </c>
      <c r="CB60" s="113">
        <f t="shared" si="139"/>
        <v>0</v>
      </c>
      <c r="CC60" s="113">
        <f t="shared" si="140"/>
        <v>0</v>
      </c>
      <c r="CD60" s="113">
        <f t="shared" si="141"/>
        <v>0</v>
      </c>
      <c r="CE60" s="113">
        <f t="shared" si="142"/>
        <v>0</v>
      </c>
      <c r="CF60" s="113">
        <f t="shared" si="143"/>
        <v>0</v>
      </c>
      <c r="CG60" s="113">
        <f t="shared" si="144"/>
        <v>0</v>
      </c>
      <c r="CH60" s="113">
        <f t="shared" si="145"/>
        <v>0</v>
      </c>
      <c r="CI60" s="113">
        <f t="shared" si="146"/>
        <v>0</v>
      </c>
      <c r="CJ60" s="113">
        <f t="shared" si="147"/>
        <v>0</v>
      </c>
      <c r="CK60" s="113">
        <f t="shared" si="148"/>
        <v>0</v>
      </c>
      <c r="CL60" s="113">
        <f t="shared" si="149"/>
        <v>0</v>
      </c>
      <c r="CM60" s="113">
        <f t="shared" si="150"/>
        <v>0</v>
      </c>
      <c r="CN60" s="113">
        <f t="shared" si="151"/>
        <v>0</v>
      </c>
      <c r="CO60" s="113">
        <f t="shared" si="152"/>
        <v>0</v>
      </c>
      <c r="CP60" s="113">
        <f t="shared" si="153"/>
        <v>0</v>
      </c>
      <c r="CQ60" s="113">
        <f t="shared" si="154"/>
        <v>0</v>
      </c>
      <c r="CR60" s="113">
        <f t="shared" si="155"/>
        <v>0</v>
      </c>
      <c r="CS60" s="113">
        <f t="shared" si="156"/>
        <v>0</v>
      </c>
      <c r="CT60" s="113">
        <f t="shared" si="157"/>
        <v>0</v>
      </c>
    </row>
    <row r="61" spans="1:98" ht="15" x14ac:dyDescent="0.25">
      <c r="A61" s="110">
        <f>VLOOKUP(LARGE(BASIC_TAB!$B$11:$B$151,ROW(B61)-5),BASIC_TAB!$B$11:$C$151,2,0)</f>
        <v>62</v>
      </c>
      <c r="B61" t="str">
        <f t="shared" si="81"/>
        <v/>
      </c>
      <c r="C61" s="110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0" t="str">
        <f>IF(AND(VLOOKUP($A61,BASIC_TAB!$C$11:$AU$151,8,0)="",VLOOKUP($A61,BASIC_TAB!$C$11:$AU$151,9,0)=""),"",VLOOKUP($A61,BASIC_TAB!$C$11:$AU$151,8,0))</f>
        <v/>
      </c>
      <c r="K61" s="110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0" t="str">
        <f>IF(AND(VLOOKUP($A61,BASIC_TAB!$C$11:$AU$151,8,0)="",VLOOKUP($A61,BASIC_TAB!$C$11:$AU$151,9,0)=""),"",VLOOKUP($A61,BASIC_TAB!$C$11:$AU$151,11,0))</f>
        <v/>
      </c>
      <c r="O61" s="111" t="str">
        <f>IF(AND(VLOOKUP($A61,BASIC_TAB!$C$11:$AU$151,8,0)="",VLOOKUP($A61,BASIC_TAB!$C$11:$AU$151,9,0)=""),"",IF(VLOOKUP($A61,BASIC_TAB!$C$11:$AU$151,35,0)="*",0,VLOOKUP($A61,BASIC_TAB!$C$11:$AU$151,35,0)))</f>
        <v/>
      </c>
      <c r="P61" s="111" t="str">
        <f>IF(AND(VLOOKUP($A61,BASIC_TAB!$C$11:$AU$151,8,0)="",VLOOKUP($A61,BASIC_TAB!$C$11:$AU$151,9,0)=""),"",IF(VLOOKUP($A61,BASIC_TAB!$C$11:$AU$151,36,0)="*",0,VLOOKUP($A61,BASIC_TAB!$C$11:$AU$151,36,0)))</f>
        <v/>
      </c>
      <c r="Q61" s="111" t="str">
        <f>IF(AND(VLOOKUP($A61,BASIC_TAB!$C$11:$AU$151,8,0)="",VLOOKUP($A61,BASIC_TAB!$C$11:$AU$151,9,0)=""),"",IF(VLOOKUP($A61,BASIC_TAB!$C$11:$AU$151,37,0)="*",0,VLOOKUP($A61,BASIC_TAB!$C$11:$AU$151,37,0)))</f>
        <v/>
      </c>
      <c r="R61" s="111" t="str">
        <f>IF(AND(VLOOKUP($A61,BASIC_TAB!$C$11:$AU$151,8,0)="",VLOOKUP($A61,BASIC_TAB!$C$11:$AU$151,9,0)=""),"",IF(VLOOKUP($A61,BASIC_TAB!$C$11:$AU$151,38,0)="*",0,VLOOKUP($A61,BASIC_TAB!$C$11:$AU$151,38,0)))</f>
        <v/>
      </c>
      <c r="S61" s="114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4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4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4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0" t="e">
        <f t="shared" si="82"/>
        <v>#N/A</v>
      </c>
      <c r="X61" s="110" t="e">
        <f t="shared" si="83"/>
        <v>#N/A</v>
      </c>
      <c r="Y61" s="110" t="e">
        <f t="shared" si="84"/>
        <v>#N/A</v>
      </c>
      <c r="Z61" s="110" t="e">
        <f t="shared" si="85"/>
        <v>#N/A</v>
      </c>
      <c r="AA61" s="113">
        <f t="shared" si="86"/>
        <v>0</v>
      </c>
      <c r="AB61" s="113">
        <f t="shared" si="87"/>
        <v>0</v>
      </c>
      <c r="AC61" s="113">
        <f t="shared" si="88"/>
        <v>0</v>
      </c>
      <c r="AD61" s="113">
        <f t="shared" si="89"/>
        <v>0</v>
      </c>
      <c r="AE61" s="113">
        <f t="shared" si="90"/>
        <v>0</v>
      </c>
      <c r="AF61" s="113">
        <f t="shared" si="91"/>
        <v>0</v>
      </c>
      <c r="AG61" s="113">
        <f t="shared" si="92"/>
        <v>0</v>
      </c>
      <c r="AH61" s="113">
        <f t="shared" si="93"/>
        <v>0</v>
      </c>
      <c r="AI61" s="113">
        <f t="shared" si="94"/>
        <v>0</v>
      </c>
      <c r="AJ61" s="113">
        <f t="shared" si="95"/>
        <v>0</v>
      </c>
      <c r="AK61" s="113">
        <f t="shared" si="96"/>
        <v>0</v>
      </c>
      <c r="AL61" s="113">
        <f t="shared" si="97"/>
        <v>0</v>
      </c>
      <c r="AM61" s="113">
        <f t="shared" si="98"/>
        <v>0</v>
      </c>
      <c r="AN61" s="113">
        <f t="shared" si="99"/>
        <v>0</v>
      </c>
      <c r="AO61" s="113">
        <f t="shared" si="100"/>
        <v>0</v>
      </c>
      <c r="AP61" s="113">
        <f t="shared" si="101"/>
        <v>0</v>
      </c>
      <c r="AQ61" s="113">
        <f t="shared" si="102"/>
        <v>0</v>
      </c>
      <c r="AR61" s="113">
        <f t="shared" si="103"/>
        <v>0</v>
      </c>
      <c r="AS61" s="113">
        <f t="shared" si="104"/>
        <v>0</v>
      </c>
      <c r="AT61" s="113">
        <f t="shared" si="105"/>
        <v>0</v>
      </c>
      <c r="AU61" s="113">
        <f t="shared" si="106"/>
        <v>0</v>
      </c>
      <c r="AV61" s="113">
        <f t="shared" si="107"/>
        <v>0</v>
      </c>
      <c r="AW61" s="113">
        <f t="shared" si="108"/>
        <v>0</v>
      </c>
      <c r="AX61" s="113">
        <f t="shared" si="109"/>
        <v>0</v>
      </c>
      <c r="AY61" s="113">
        <f t="shared" si="110"/>
        <v>0</v>
      </c>
      <c r="AZ61" s="113">
        <f t="shared" si="111"/>
        <v>0</v>
      </c>
      <c r="BA61" s="113">
        <f t="shared" si="112"/>
        <v>0</v>
      </c>
      <c r="BB61" s="113">
        <f t="shared" si="113"/>
        <v>0</v>
      </c>
      <c r="BC61" s="113">
        <f t="shared" si="114"/>
        <v>0</v>
      </c>
      <c r="BD61" s="113">
        <f t="shared" si="115"/>
        <v>0</v>
      </c>
      <c r="BE61" s="113">
        <f t="shared" si="116"/>
        <v>0</v>
      </c>
      <c r="BF61" s="113">
        <f t="shared" si="117"/>
        <v>0</v>
      </c>
      <c r="BG61" s="113">
        <f t="shared" si="118"/>
        <v>0</v>
      </c>
      <c r="BH61" s="113">
        <f t="shared" si="119"/>
        <v>0</v>
      </c>
      <c r="BI61" s="113">
        <f t="shared" si="120"/>
        <v>0</v>
      </c>
      <c r="BJ61" s="113">
        <f t="shared" si="121"/>
        <v>0</v>
      </c>
      <c r="BK61" s="113">
        <f t="shared" si="122"/>
        <v>0</v>
      </c>
      <c r="BL61" s="113">
        <f t="shared" si="123"/>
        <v>0</v>
      </c>
      <c r="BM61" s="113">
        <f t="shared" si="124"/>
        <v>0</v>
      </c>
      <c r="BN61" s="113">
        <f t="shared" si="125"/>
        <v>0</v>
      </c>
      <c r="BO61" s="113">
        <f t="shared" si="126"/>
        <v>0</v>
      </c>
      <c r="BP61" s="113">
        <f t="shared" si="127"/>
        <v>0</v>
      </c>
      <c r="BQ61" s="113">
        <f t="shared" si="128"/>
        <v>0</v>
      </c>
      <c r="BR61" s="113">
        <f t="shared" si="129"/>
        <v>0</v>
      </c>
      <c r="BS61" s="113">
        <f t="shared" si="130"/>
        <v>0</v>
      </c>
      <c r="BT61" s="113">
        <f t="shared" si="131"/>
        <v>0</v>
      </c>
      <c r="BU61" s="113">
        <f t="shared" si="132"/>
        <v>0</v>
      </c>
      <c r="BV61" s="113">
        <f t="shared" si="133"/>
        <v>0</v>
      </c>
      <c r="BW61" s="113">
        <f t="shared" si="134"/>
        <v>0</v>
      </c>
      <c r="BX61" s="113">
        <f t="shared" si="135"/>
        <v>0</v>
      </c>
      <c r="BY61" s="113">
        <f t="shared" si="136"/>
        <v>0</v>
      </c>
      <c r="BZ61" s="113">
        <f t="shared" si="137"/>
        <v>0</v>
      </c>
      <c r="CA61" s="113">
        <f t="shared" si="138"/>
        <v>0</v>
      </c>
      <c r="CB61" s="113">
        <f t="shared" si="139"/>
        <v>0</v>
      </c>
      <c r="CC61" s="113">
        <f t="shared" si="140"/>
        <v>0</v>
      </c>
      <c r="CD61" s="113">
        <f t="shared" si="141"/>
        <v>0</v>
      </c>
      <c r="CE61" s="113">
        <f t="shared" si="142"/>
        <v>0</v>
      </c>
      <c r="CF61" s="113">
        <f t="shared" si="143"/>
        <v>0</v>
      </c>
      <c r="CG61" s="113">
        <f t="shared" si="144"/>
        <v>0</v>
      </c>
      <c r="CH61" s="113">
        <f t="shared" si="145"/>
        <v>0</v>
      </c>
      <c r="CI61" s="113">
        <f t="shared" si="146"/>
        <v>0</v>
      </c>
      <c r="CJ61" s="113">
        <f t="shared" si="147"/>
        <v>0</v>
      </c>
      <c r="CK61" s="113">
        <f t="shared" si="148"/>
        <v>0</v>
      </c>
      <c r="CL61" s="113">
        <f t="shared" si="149"/>
        <v>0</v>
      </c>
      <c r="CM61" s="113">
        <f t="shared" si="150"/>
        <v>0</v>
      </c>
      <c r="CN61" s="113">
        <f t="shared" si="151"/>
        <v>0</v>
      </c>
      <c r="CO61" s="113">
        <f t="shared" si="152"/>
        <v>0</v>
      </c>
      <c r="CP61" s="113">
        <f t="shared" si="153"/>
        <v>0</v>
      </c>
      <c r="CQ61" s="113">
        <f t="shared" si="154"/>
        <v>0</v>
      </c>
      <c r="CR61" s="113">
        <f t="shared" si="155"/>
        <v>0</v>
      </c>
      <c r="CS61" s="113">
        <f t="shared" si="156"/>
        <v>0</v>
      </c>
      <c r="CT61" s="113">
        <f t="shared" si="157"/>
        <v>0</v>
      </c>
    </row>
    <row r="62" spans="1:98" ht="15" x14ac:dyDescent="0.25">
      <c r="A62" s="110">
        <f>VLOOKUP(LARGE(BASIC_TAB!$B$11:$B$151,ROW(B62)-5),BASIC_TAB!$B$11:$C$151,2,0)</f>
        <v>63</v>
      </c>
      <c r="B62" t="str">
        <f t="shared" si="81"/>
        <v/>
      </c>
      <c r="C62" s="110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0" t="str">
        <f>IF(AND(VLOOKUP($A62,BASIC_TAB!$C$11:$AU$151,8,0)="",VLOOKUP($A62,BASIC_TAB!$C$11:$AU$151,9,0)=""),"",VLOOKUP($A62,BASIC_TAB!$C$11:$AU$151,8,0))</f>
        <v/>
      </c>
      <c r="K62" s="110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0" t="str">
        <f>IF(AND(VLOOKUP($A62,BASIC_TAB!$C$11:$AU$151,8,0)="",VLOOKUP($A62,BASIC_TAB!$C$11:$AU$151,9,0)=""),"",VLOOKUP($A62,BASIC_TAB!$C$11:$AU$151,11,0))</f>
        <v/>
      </c>
      <c r="O62" s="111" t="str">
        <f>IF(AND(VLOOKUP($A62,BASIC_TAB!$C$11:$AU$151,8,0)="",VLOOKUP($A62,BASIC_TAB!$C$11:$AU$151,9,0)=""),"",IF(VLOOKUP($A62,BASIC_TAB!$C$11:$AU$151,35,0)="*",0,VLOOKUP($A62,BASIC_TAB!$C$11:$AU$151,35,0)))</f>
        <v/>
      </c>
      <c r="P62" s="111" t="str">
        <f>IF(AND(VLOOKUP($A62,BASIC_TAB!$C$11:$AU$151,8,0)="",VLOOKUP($A62,BASIC_TAB!$C$11:$AU$151,9,0)=""),"",IF(VLOOKUP($A62,BASIC_TAB!$C$11:$AU$151,36,0)="*",0,VLOOKUP($A62,BASIC_TAB!$C$11:$AU$151,36,0)))</f>
        <v/>
      </c>
      <c r="Q62" s="111" t="str">
        <f>IF(AND(VLOOKUP($A62,BASIC_TAB!$C$11:$AU$151,8,0)="",VLOOKUP($A62,BASIC_TAB!$C$11:$AU$151,9,0)=""),"",IF(VLOOKUP($A62,BASIC_TAB!$C$11:$AU$151,37,0)="*",0,VLOOKUP($A62,BASIC_TAB!$C$11:$AU$151,37,0)))</f>
        <v/>
      </c>
      <c r="R62" s="111" t="str">
        <f>IF(AND(VLOOKUP($A62,BASIC_TAB!$C$11:$AU$151,8,0)="",VLOOKUP($A62,BASIC_TAB!$C$11:$AU$151,9,0)=""),"",IF(VLOOKUP($A62,BASIC_TAB!$C$11:$AU$151,38,0)="*",0,VLOOKUP($A62,BASIC_TAB!$C$11:$AU$151,38,0)))</f>
        <v/>
      </c>
      <c r="S62" s="114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4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4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4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0" t="e">
        <f t="shared" si="82"/>
        <v>#N/A</v>
      </c>
      <c r="X62" s="110" t="e">
        <f t="shared" si="83"/>
        <v>#N/A</v>
      </c>
      <c r="Y62" s="110" t="e">
        <f t="shared" si="84"/>
        <v>#N/A</v>
      </c>
      <c r="Z62" s="110" t="e">
        <f t="shared" si="85"/>
        <v>#N/A</v>
      </c>
      <c r="AA62" s="113">
        <f t="shared" si="86"/>
        <v>0</v>
      </c>
      <c r="AB62" s="113">
        <f t="shared" si="87"/>
        <v>0</v>
      </c>
      <c r="AC62" s="113">
        <f t="shared" si="88"/>
        <v>0</v>
      </c>
      <c r="AD62" s="113">
        <f t="shared" si="89"/>
        <v>0</v>
      </c>
      <c r="AE62" s="113">
        <f t="shared" si="90"/>
        <v>0</v>
      </c>
      <c r="AF62" s="113">
        <f t="shared" si="91"/>
        <v>0</v>
      </c>
      <c r="AG62" s="113">
        <f t="shared" si="92"/>
        <v>0</v>
      </c>
      <c r="AH62" s="113">
        <f t="shared" si="93"/>
        <v>0</v>
      </c>
      <c r="AI62" s="113">
        <f t="shared" si="94"/>
        <v>0</v>
      </c>
      <c r="AJ62" s="113">
        <f t="shared" si="95"/>
        <v>0</v>
      </c>
      <c r="AK62" s="113">
        <f t="shared" si="96"/>
        <v>0</v>
      </c>
      <c r="AL62" s="113">
        <f t="shared" si="97"/>
        <v>0</v>
      </c>
      <c r="AM62" s="113">
        <f t="shared" si="98"/>
        <v>0</v>
      </c>
      <c r="AN62" s="113">
        <f t="shared" si="99"/>
        <v>0</v>
      </c>
      <c r="AO62" s="113">
        <f t="shared" si="100"/>
        <v>0</v>
      </c>
      <c r="AP62" s="113">
        <f t="shared" si="101"/>
        <v>0</v>
      </c>
      <c r="AQ62" s="113">
        <f t="shared" si="102"/>
        <v>0</v>
      </c>
      <c r="AR62" s="113">
        <f t="shared" si="103"/>
        <v>0</v>
      </c>
      <c r="AS62" s="113">
        <f t="shared" si="104"/>
        <v>0</v>
      </c>
      <c r="AT62" s="113">
        <f t="shared" si="105"/>
        <v>0</v>
      </c>
      <c r="AU62" s="113">
        <f t="shared" si="106"/>
        <v>0</v>
      </c>
      <c r="AV62" s="113">
        <f t="shared" si="107"/>
        <v>0</v>
      </c>
      <c r="AW62" s="113">
        <f t="shared" si="108"/>
        <v>0</v>
      </c>
      <c r="AX62" s="113">
        <f t="shared" si="109"/>
        <v>0</v>
      </c>
      <c r="AY62" s="113">
        <f t="shared" si="110"/>
        <v>0</v>
      </c>
      <c r="AZ62" s="113">
        <f t="shared" si="111"/>
        <v>0</v>
      </c>
      <c r="BA62" s="113">
        <f t="shared" si="112"/>
        <v>0</v>
      </c>
      <c r="BB62" s="113">
        <f t="shared" si="113"/>
        <v>0</v>
      </c>
      <c r="BC62" s="113">
        <f t="shared" si="114"/>
        <v>0</v>
      </c>
      <c r="BD62" s="113">
        <f t="shared" si="115"/>
        <v>0</v>
      </c>
      <c r="BE62" s="113">
        <f t="shared" si="116"/>
        <v>0</v>
      </c>
      <c r="BF62" s="113">
        <f t="shared" si="117"/>
        <v>0</v>
      </c>
      <c r="BG62" s="113">
        <f t="shared" si="118"/>
        <v>0</v>
      </c>
      <c r="BH62" s="113">
        <f t="shared" si="119"/>
        <v>0</v>
      </c>
      <c r="BI62" s="113">
        <f t="shared" si="120"/>
        <v>0</v>
      </c>
      <c r="BJ62" s="113">
        <f t="shared" si="121"/>
        <v>0</v>
      </c>
      <c r="BK62" s="113">
        <f t="shared" si="122"/>
        <v>0</v>
      </c>
      <c r="BL62" s="113">
        <f t="shared" si="123"/>
        <v>0</v>
      </c>
      <c r="BM62" s="113">
        <f t="shared" si="124"/>
        <v>0</v>
      </c>
      <c r="BN62" s="113">
        <f t="shared" si="125"/>
        <v>0</v>
      </c>
      <c r="BO62" s="113">
        <f t="shared" si="126"/>
        <v>0</v>
      </c>
      <c r="BP62" s="113">
        <f t="shared" si="127"/>
        <v>0</v>
      </c>
      <c r="BQ62" s="113">
        <f t="shared" si="128"/>
        <v>0</v>
      </c>
      <c r="BR62" s="113">
        <f t="shared" si="129"/>
        <v>0</v>
      </c>
      <c r="BS62" s="113">
        <f t="shared" si="130"/>
        <v>0</v>
      </c>
      <c r="BT62" s="113">
        <f t="shared" si="131"/>
        <v>0</v>
      </c>
      <c r="BU62" s="113">
        <f t="shared" si="132"/>
        <v>0</v>
      </c>
      <c r="BV62" s="113">
        <f t="shared" si="133"/>
        <v>0</v>
      </c>
      <c r="BW62" s="113">
        <f t="shared" si="134"/>
        <v>0</v>
      </c>
      <c r="BX62" s="113">
        <f t="shared" si="135"/>
        <v>0</v>
      </c>
      <c r="BY62" s="113">
        <f t="shared" si="136"/>
        <v>0</v>
      </c>
      <c r="BZ62" s="113">
        <f t="shared" si="137"/>
        <v>0</v>
      </c>
      <c r="CA62" s="113">
        <f t="shared" si="138"/>
        <v>0</v>
      </c>
      <c r="CB62" s="113">
        <f t="shared" si="139"/>
        <v>0</v>
      </c>
      <c r="CC62" s="113">
        <f t="shared" si="140"/>
        <v>0</v>
      </c>
      <c r="CD62" s="113">
        <f t="shared" si="141"/>
        <v>0</v>
      </c>
      <c r="CE62" s="113">
        <f t="shared" si="142"/>
        <v>0</v>
      </c>
      <c r="CF62" s="113">
        <f t="shared" si="143"/>
        <v>0</v>
      </c>
      <c r="CG62" s="113">
        <f t="shared" si="144"/>
        <v>0</v>
      </c>
      <c r="CH62" s="113">
        <f t="shared" si="145"/>
        <v>0</v>
      </c>
      <c r="CI62" s="113">
        <f t="shared" si="146"/>
        <v>0</v>
      </c>
      <c r="CJ62" s="113">
        <f t="shared" si="147"/>
        <v>0</v>
      </c>
      <c r="CK62" s="113">
        <f t="shared" si="148"/>
        <v>0</v>
      </c>
      <c r="CL62" s="113">
        <f t="shared" si="149"/>
        <v>0</v>
      </c>
      <c r="CM62" s="113">
        <f t="shared" si="150"/>
        <v>0</v>
      </c>
      <c r="CN62" s="113">
        <f t="shared" si="151"/>
        <v>0</v>
      </c>
      <c r="CO62" s="113">
        <f t="shared" si="152"/>
        <v>0</v>
      </c>
      <c r="CP62" s="113">
        <f t="shared" si="153"/>
        <v>0</v>
      </c>
      <c r="CQ62" s="113">
        <f t="shared" si="154"/>
        <v>0</v>
      </c>
      <c r="CR62" s="113">
        <f t="shared" si="155"/>
        <v>0</v>
      </c>
      <c r="CS62" s="113">
        <f t="shared" si="156"/>
        <v>0</v>
      </c>
      <c r="CT62" s="113">
        <f t="shared" si="157"/>
        <v>0</v>
      </c>
    </row>
    <row r="63" spans="1:98" ht="15" x14ac:dyDescent="0.25">
      <c r="A63" s="110">
        <f>VLOOKUP(LARGE(BASIC_TAB!$B$11:$B$151,ROW(B63)-5),BASIC_TAB!$B$11:$C$151,2,0)</f>
        <v>64</v>
      </c>
      <c r="B63" t="str">
        <f t="shared" si="81"/>
        <v/>
      </c>
      <c r="C63" s="110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0" t="str">
        <f>IF(AND(VLOOKUP($A63,BASIC_TAB!$C$11:$AU$151,8,0)="",VLOOKUP($A63,BASIC_TAB!$C$11:$AU$151,9,0)=""),"",VLOOKUP($A63,BASIC_TAB!$C$11:$AU$151,8,0))</f>
        <v/>
      </c>
      <c r="K63" s="110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0" t="str">
        <f>IF(AND(VLOOKUP($A63,BASIC_TAB!$C$11:$AU$151,8,0)="",VLOOKUP($A63,BASIC_TAB!$C$11:$AU$151,9,0)=""),"",VLOOKUP($A63,BASIC_TAB!$C$11:$AU$151,11,0))</f>
        <v/>
      </c>
      <c r="O63" s="111" t="str">
        <f>IF(AND(VLOOKUP($A63,BASIC_TAB!$C$11:$AU$151,8,0)="",VLOOKUP($A63,BASIC_TAB!$C$11:$AU$151,9,0)=""),"",IF(VLOOKUP($A63,BASIC_TAB!$C$11:$AU$151,35,0)="*",0,VLOOKUP($A63,BASIC_TAB!$C$11:$AU$151,35,0)))</f>
        <v/>
      </c>
      <c r="P63" s="111" t="str">
        <f>IF(AND(VLOOKUP($A63,BASIC_TAB!$C$11:$AU$151,8,0)="",VLOOKUP($A63,BASIC_TAB!$C$11:$AU$151,9,0)=""),"",IF(VLOOKUP($A63,BASIC_TAB!$C$11:$AU$151,36,0)="*",0,VLOOKUP($A63,BASIC_TAB!$C$11:$AU$151,36,0)))</f>
        <v/>
      </c>
      <c r="Q63" s="111" t="str">
        <f>IF(AND(VLOOKUP($A63,BASIC_TAB!$C$11:$AU$151,8,0)="",VLOOKUP($A63,BASIC_TAB!$C$11:$AU$151,9,0)=""),"",IF(VLOOKUP($A63,BASIC_TAB!$C$11:$AU$151,37,0)="*",0,VLOOKUP($A63,BASIC_TAB!$C$11:$AU$151,37,0)))</f>
        <v/>
      </c>
      <c r="R63" s="111" t="str">
        <f>IF(AND(VLOOKUP($A63,BASIC_TAB!$C$11:$AU$151,8,0)="",VLOOKUP($A63,BASIC_TAB!$C$11:$AU$151,9,0)=""),"",IF(VLOOKUP($A63,BASIC_TAB!$C$11:$AU$151,38,0)="*",0,VLOOKUP($A63,BASIC_TAB!$C$11:$AU$151,38,0)))</f>
        <v/>
      </c>
      <c r="S63" s="114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4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4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4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0" t="e">
        <f t="shared" si="82"/>
        <v>#N/A</v>
      </c>
      <c r="X63" s="110" t="e">
        <f t="shared" si="83"/>
        <v>#N/A</v>
      </c>
      <c r="Y63" s="110" t="e">
        <f t="shared" si="84"/>
        <v>#N/A</v>
      </c>
      <c r="Z63" s="110" t="e">
        <f t="shared" si="85"/>
        <v>#N/A</v>
      </c>
      <c r="AA63" s="113">
        <f t="shared" si="86"/>
        <v>0</v>
      </c>
      <c r="AB63" s="113">
        <f t="shared" si="87"/>
        <v>0</v>
      </c>
      <c r="AC63" s="113">
        <f t="shared" si="88"/>
        <v>0</v>
      </c>
      <c r="AD63" s="113">
        <f t="shared" si="89"/>
        <v>0</v>
      </c>
      <c r="AE63" s="113">
        <f t="shared" si="90"/>
        <v>0</v>
      </c>
      <c r="AF63" s="113">
        <f t="shared" si="91"/>
        <v>0</v>
      </c>
      <c r="AG63" s="113">
        <f t="shared" si="92"/>
        <v>0</v>
      </c>
      <c r="AH63" s="113">
        <f t="shared" si="93"/>
        <v>0</v>
      </c>
      <c r="AI63" s="113">
        <f t="shared" si="94"/>
        <v>0</v>
      </c>
      <c r="AJ63" s="113">
        <f t="shared" si="95"/>
        <v>0</v>
      </c>
      <c r="AK63" s="113">
        <f t="shared" si="96"/>
        <v>0</v>
      </c>
      <c r="AL63" s="113">
        <f t="shared" si="97"/>
        <v>0</v>
      </c>
      <c r="AM63" s="113">
        <f t="shared" si="98"/>
        <v>0</v>
      </c>
      <c r="AN63" s="113">
        <f t="shared" si="99"/>
        <v>0</v>
      </c>
      <c r="AO63" s="113">
        <f t="shared" si="100"/>
        <v>0</v>
      </c>
      <c r="AP63" s="113">
        <f t="shared" si="101"/>
        <v>0</v>
      </c>
      <c r="AQ63" s="113">
        <f t="shared" si="102"/>
        <v>0</v>
      </c>
      <c r="AR63" s="113">
        <f t="shared" si="103"/>
        <v>0</v>
      </c>
      <c r="AS63" s="113">
        <f t="shared" si="104"/>
        <v>0</v>
      </c>
      <c r="AT63" s="113">
        <f t="shared" si="105"/>
        <v>0</v>
      </c>
      <c r="AU63" s="113">
        <f t="shared" si="106"/>
        <v>0</v>
      </c>
      <c r="AV63" s="113">
        <f t="shared" si="107"/>
        <v>0</v>
      </c>
      <c r="AW63" s="113">
        <f t="shared" si="108"/>
        <v>0</v>
      </c>
      <c r="AX63" s="113">
        <f t="shared" si="109"/>
        <v>0</v>
      </c>
      <c r="AY63" s="113">
        <f t="shared" si="110"/>
        <v>0</v>
      </c>
      <c r="AZ63" s="113">
        <f t="shared" si="111"/>
        <v>0</v>
      </c>
      <c r="BA63" s="113">
        <f t="shared" si="112"/>
        <v>0</v>
      </c>
      <c r="BB63" s="113">
        <f t="shared" si="113"/>
        <v>0</v>
      </c>
      <c r="BC63" s="113">
        <f t="shared" si="114"/>
        <v>0</v>
      </c>
      <c r="BD63" s="113">
        <f t="shared" si="115"/>
        <v>0</v>
      </c>
      <c r="BE63" s="113">
        <f t="shared" si="116"/>
        <v>0</v>
      </c>
      <c r="BF63" s="113">
        <f t="shared" si="117"/>
        <v>0</v>
      </c>
      <c r="BG63" s="113">
        <f t="shared" si="118"/>
        <v>0</v>
      </c>
      <c r="BH63" s="113">
        <f t="shared" si="119"/>
        <v>0</v>
      </c>
      <c r="BI63" s="113">
        <f t="shared" si="120"/>
        <v>0</v>
      </c>
      <c r="BJ63" s="113">
        <f t="shared" si="121"/>
        <v>0</v>
      </c>
      <c r="BK63" s="113">
        <f t="shared" si="122"/>
        <v>0</v>
      </c>
      <c r="BL63" s="113">
        <f t="shared" si="123"/>
        <v>0</v>
      </c>
      <c r="BM63" s="113">
        <f t="shared" si="124"/>
        <v>0</v>
      </c>
      <c r="BN63" s="113">
        <f t="shared" si="125"/>
        <v>0</v>
      </c>
      <c r="BO63" s="113">
        <f t="shared" si="126"/>
        <v>0</v>
      </c>
      <c r="BP63" s="113">
        <f t="shared" si="127"/>
        <v>0</v>
      </c>
      <c r="BQ63" s="113">
        <f t="shared" si="128"/>
        <v>0</v>
      </c>
      <c r="BR63" s="113">
        <f t="shared" si="129"/>
        <v>0</v>
      </c>
      <c r="BS63" s="113">
        <f t="shared" si="130"/>
        <v>0</v>
      </c>
      <c r="BT63" s="113">
        <f t="shared" si="131"/>
        <v>0</v>
      </c>
      <c r="BU63" s="113">
        <f t="shared" si="132"/>
        <v>0</v>
      </c>
      <c r="BV63" s="113">
        <f t="shared" si="133"/>
        <v>0</v>
      </c>
      <c r="BW63" s="113">
        <f t="shared" si="134"/>
        <v>0</v>
      </c>
      <c r="BX63" s="113">
        <f t="shared" si="135"/>
        <v>0</v>
      </c>
      <c r="BY63" s="113">
        <f t="shared" si="136"/>
        <v>0</v>
      </c>
      <c r="BZ63" s="113">
        <f t="shared" si="137"/>
        <v>0</v>
      </c>
      <c r="CA63" s="113">
        <f t="shared" si="138"/>
        <v>0</v>
      </c>
      <c r="CB63" s="113">
        <f t="shared" si="139"/>
        <v>0</v>
      </c>
      <c r="CC63" s="113">
        <f t="shared" si="140"/>
        <v>0</v>
      </c>
      <c r="CD63" s="113">
        <f t="shared" si="141"/>
        <v>0</v>
      </c>
      <c r="CE63" s="113">
        <f t="shared" si="142"/>
        <v>0</v>
      </c>
      <c r="CF63" s="113">
        <f t="shared" si="143"/>
        <v>0</v>
      </c>
      <c r="CG63" s="113">
        <f t="shared" si="144"/>
        <v>0</v>
      </c>
      <c r="CH63" s="113">
        <f t="shared" si="145"/>
        <v>0</v>
      </c>
      <c r="CI63" s="113">
        <f t="shared" si="146"/>
        <v>0</v>
      </c>
      <c r="CJ63" s="113">
        <f t="shared" si="147"/>
        <v>0</v>
      </c>
      <c r="CK63" s="113">
        <f t="shared" si="148"/>
        <v>0</v>
      </c>
      <c r="CL63" s="113">
        <f t="shared" si="149"/>
        <v>0</v>
      </c>
      <c r="CM63" s="113">
        <f t="shared" si="150"/>
        <v>0</v>
      </c>
      <c r="CN63" s="113">
        <f t="shared" si="151"/>
        <v>0</v>
      </c>
      <c r="CO63" s="113">
        <f t="shared" si="152"/>
        <v>0</v>
      </c>
      <c r="CP63" s="113">
        <f t="shared" si="153"/>
        <v>0</v>
      </c>
      <c r="CQ63" s="113">
        <f t="shared" si="154"/>
        <v>0</v>
      </c>
      <c r="CR63" s="113">
        <f t="shared" si="155"/>
        <v>0</v>
      </c>
      <c r="CS63" s="113">
        <f t="shared" si="156"/>
        <v>0</v>
      </c>
      <c r="CT63" s="113">
        <f t="shared" si="157"/>
        <v>0</v>
      </c>
    </row>
    <row r="64" spans="1:98" ht="15" x14ac:dyDescent="0.25">
      <c r="A64" s="110">
        <f>VLOOKUP(LARGE(BASIC_TAB!$B$11:$B$151,ROW(B64)-5),BASIC_TAB!$B$11:$C$151,2,0)</f>
        <v>65</v>
      </c>
      <c r="B64" t="str">
        <f t="shared" si="81"/>
        <v/>
      </c>
      <c r="C64" s="110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0" t="str">
        <f>IF(AND(VLOOKUP($A64,BASIC_TAB!$C$11:$AU$151,8,0)="",VLOOKUP($A64,BASIC_TAB!$C$11:$AU$151,9,0)=""),"",VLOOKUP($A64,BASIC_TAB!$C$11:$AU$151,8,0))</f>
        <v/>
      </c>
      <c r="K64" s="110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0" t="str">
        <f>IF(AND(VLOOKUP($A64,BASIC_TAB!$C$11:$AU$151,8,0)="",VLOOKUP($A64,BASIC_TAB!$C$11:$AU$151,9,0)=""),"",VLOOKUP($A64,BASIC_TAB!$C$11:$AU$151,11,0))</f>
        <v/>
      </c>
      <c r="O64" s="111" t="str">
        <f>IF(AND(VLOOKUP($A64,BASIC_TAB!$C$11:$AU$151,8,0)="",VLOOKUP($A64,BASIC_TAB!$C$11:$AU$151,9,0)=""),"",IF(VLOOKUP($A64,BASIC_TAB!$C$11:$AU$151,35,0)="*",0,VLOOKUP($A64,BASIC_TAB!$C$11:$AU$151,35,0)))</f>
        <v/>
      </c>
      <c r="P64" s="111" t="str">
        <f>IF(AND(VLOOKUP($A64,BASIC_TAB!$C$11:$AU$151,8,0)="",VLOOKUP($A64,BASIC_TAB!$C$11:$AU$151,9,0)=""),"",IF(VLOOKUP($A64,BASIC_TAB!$C$11:$AU$151,36,0)="*",0,VLOOKUP($A64,BASIC_TAB!$C$11:$AU$151,36,0)))</f>
        <v/>
      </c>
      <c r="Q64" s="111" t="str">
        <f>IF(AND(VLOOKUP($A64,BASIC_TAB!$C$11:$AU$151,8,0)="",VLOOKUP($A64,BASIC_TAB!$C$11:$AU$151,9,0)=""),"",IF(VLOOKUP($A64,BASIC_TAB!$C$11:$AU$151,37,0)="*",0,VLOOKUP($A64,BASIC_TAB!$C$11:$AU$151,37,0)))</f>
        <v/>
      </c>
      <c r="R64" s="111" t="str">
        <f>IF(AND(VLOOKUP($A64,BASIC_TAB!$C$11:$AU$151,8,0)="",VLOOKUP($A64,BASIC_TAB!$C$11:$AU$151,9,0)=""),"",IF(VLOOKUP($A64,BASIC_TAB!$C$11:$AU$151,38,0)="*",0,VLOOKUP($A64,BASIC_TAB!$C$11:$AU$151,38,0)))</f>
        <v/>
      </c>
      <c r="S64" s="114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4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4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4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0" t="e">
        <f t="shared" si="82"/>
        <v>#N/A</v>
      </c>
      <c r="X64" s="110" t="e">
        <f t="shared" si="83"/>
        <v>#N/A</v>
      </c>
      <c r="Y64" s="110" t="e">
        <f t="shared" si="84"/>
        <v>#N/A</v>
      </c>
      <c r="Z64" s="110" t="e">
        <f t="shared" si="85"/>
        <v>#N/A</v>
      </c>
      <c r="AA64" s="113">
        <f t="shared" si="86"/>
        <v>0</v>
      </c>
      <c r="AB64" s="113">
        <f t="shared" si="87"/>
        <v>0</v>
      </c>
      <c r="AC64" s="113">
        <f t="shared" si="88"/>
        <v>0</v>
      </c>
      <c r="AD64" s="113">
        <f t="shared" si="89"/>
        <v>0</v>
      </c>
      <c r="AE64" s="113">
        <f t="shared" si="90"/>
        <v>0</v>
      </c>
      <c r="AF64" s="113">
        <f t="shared" si="91"/>
        <v>0</v>
      </c>
      <c r="AG64" s="113">
        <f t="shared" si="92"/>
        <v>0</v>
      </c>
      <c r="AH64" s="113">
        <f t="shared" si="93"/>
        <v>0</v>
      </c>
      <c r="AI64" s="113">
        <f t="shared" si="94"/>
        <v>0</v>
      </c>
      <c r="AJ64" s="113">
        <f t="shared" si="95"/>
        <v>0</v>
      </c>
      <c r="AK64" s="113">
        <f t="shared" si="96"/>
        <v>0</v>
      </c>
      <c r="AL64" s="113">
        <f t="shared" si="97"/>
        <v>0</v>
      </c>
      <c r="AM64" s="113">
        <f t="shared" si="98"/>
        <v>0</v>
      </c>
      <c r="AN64" s="113">
        <f t="shared" si="99"/>
        <v>0</v>
      </c>
      <c r="AO64" s="113">
        <f t="shared" si="100"/>
        <v>0</v>
      </c>
      <c r="AP64" s="113">
        <f t="shared" si="101"/>
        <v>0</v>
      </c>
      <c r="AQ64" s="113">
        <f t="shared" si="102"/>
        <v>0</v>
      </c>
      <c r="AR64" s="113">
        <f t="shared" si="103"/>
        <v>0</v>
      </c>
      <c r="AS64" s="113">
        <f t="shared" si="104"/>
        <v>0</v>
      </c>
      <c r="AT64" s="113">
        <f t="shared" si="105"/>
        <v>0</v>
      </c>
      <c r="AU64" s="113">
        <f t="shared" si="106"/>
        <v>0</v>
      </c>
      <c r="AV64" s="113">
        <f t="shared" si="107"/>
        <v>0</v>
      </c>
      <c r="AW64" s="113">
        <f t="shared" si="108"/>
        <v>0</v>
      </c>
      <c r="AX64" s="113">
        <f t="shared" si="109"/>
        <v>0</v>
      </c>
      <c r="AY64" s="113">
        <f t="shared" si="110"/>
        <v>0</v>
      </c>
      <c r="AZ64" s="113">
        <f t="shared" si="111"/>
        <v>0</v>
      </c>
      <c r="BA64" s="113">
        <f t="shared" si="112"/>
        <v>0</v>
      </c>
      <c r="BB64" s="113">
        <f t="shared" si="113"/>
        <v>0</v>
      </c>
      <c r="BC64" s="113">
        <f t="shared" si="114"/>
        <v>0</v>
      </c>
      <c r="BD64" s="113">
        <f t="shared" si="115"/>
        <v>0</v>
      </c>
      <c r="BE64" s="113">
        <f t="shared" si="116"/>
        <v>0</v>
      </c>
      <c r="BF64" s="113">
        <f t="shared" si="117"/>
        <v>0</v>
      </c>
      <c r="BG64" s="113">
        <f t="shared" si="118"/>
        <v>0</v>
      </c>
      <c r="BH64" s="113">
        <f t="shared" si="119"/>
        <v>0</v>
      </c>
      <c r="BI64" s="113">
        <f t="shared" si="120"/>
        <v>0</v>
      </c>
      <c r="BJ64" s="113">
        <f t="shared" si="121"/>
        <v>0</v>
      </c>
      <c r="BK64" s="113">
        <f t="shared" si="122"/>
        <v>0</v>
      </c>
      <c r="BL64" s="113">
        <f t="shared" si="123"/>
        <v>0</v>
      </c>
      <c r="BM64" s="113">
        <f t="shared" si="124"/>
        <v>0</v>
      </c>
      <c r="BN64" s="113">
        <f t="shared" si="125"/>
        <v>0</v>
      </c>
      <c r="BO64" s="113">
        <f t="shared" si="126"/>
        <v>0</v>
      </c>
      <c r="BP64" s="113">
        <f t="shared" si="127"/>
        <v>0</v>
      </c>
      <c r="BQ64" s="113">
        <f t="shared" si="128"/>
        <v>0</v>
      </c>
      <c r="BR64" s="113">
        <f t="shared" si="129"/>
        <v>0</v>
      </c>
      <c r="BS64" s="113">
        <f t="shared" si="130"/>
        <v>0</v>
      </c>
      <c r="BT64" s="113">
        <f t="shared" si="131"/>
        <v>0</v>
      </c>
      <c r="BU64" s="113">
        <f t="shared" si="132"/>
        <v>0</v>
      </c>
      <c r="BV64" s="113">
        <f t="shared" si="133"/>
        <v>0</v>
      </c>
      <c r="BW64" s="113">
        <f t="shared" si="134"/>
        <v>0</v>
      </c>
      <c r="BX64" s="113">
        <f t="shared" si="135"/>
        <v>0</v>
      </c>
      <c r="BY64" s="113">
        <f t="shared" si="136"/>
        <v>0</v>
      </c>
      <c r="BZ64" s="113">
        <f t="shared" si="137"/>
        <v>0</v>
      </c>
      <c r="CA64" s="113">
        <f t="shared" si="138"/>
        <v>0</v>
      </c>
      <c r="CB64" s="113">
        <f t="shared" si="139"/>
        <v>0</v>
      </c>
      <c r="CC64" s="113">
        <f t="shared" si="140"/>
        <v>0</v>
      </c>
      <c r="CD64" s="113">
        <f t="shared" si="141"/>
        <v>0</v>
      </c>
      <c r="CE64" s="113">
        <f t="shared" si="142"/>
        <v>0</v>
      </c>
      <c r="CF64" s="113">
        <f t="shared" si="143"/>
        <v>0</v>
      </c>
      <c r="CG64" s="113">
        <f t="shared" si="144"/>
        <v>0</v>
      </c>
      <c r="CH64" s="113">
        <f t="shared" si="145"/>
        <v>0</v>
      </c>
      <c r="CI64" s="113">
        <f t="shared" si="146"/>
        <v>0</v>
      </c>
      <c r="CJ64" s="113">
        <f t="shared" si="147"/>
        <v>0</v>
      </c>
      <c r="CK64" s="113">
        <f t="shared" si="148"/>
        <v>0</v>
      </c>
      <c r="CL64" s="113">
        <f t="shared" si="149"/>
        <v>0</v>
      </c>
      <c r="CM64" s="113">
        <f t="shared" si="150"/>
        <v>0</v>
      </c>
      <c r="CN64" s="113">
        <f t="shared" si="151"/>
        <v>0</v>
      </c>
      <c r="CO64" s="113">
        <f t="shared" si="152"/>
        <v>0</v>
      </c>
      <c r="CP64" s="113">
        <f t="shared" si="153"/>
        <v>0</v>
      </c>
      <c r="CQ64" s="113">
        <f t="shared" si="154"/>
        <v>0</v>
      </c>
      <c r="CR64" s="113">
        <f t="shared" si="155"/>
        <v>0</v>
      </c>
      <c r="CS64" s="113">
        <f t="shared" si="156"/>
        <v>0</v>
      </c>
      <c r="CT64" s="113">
        <f t="shared" si="157"/>
        <v>0</v>
      </c>
    </row>
    <row r="65" spans="1:98" ht="15" x14ac:dyDescent="0.25">
      <c r="A65" s="110">
        <f>VLOOKUP(LARGE(BASIC_TAB!$B$11:$B$151,ROW(B65)-5),BASIC_TAB!$B$11:$C$151,2,0)</f>
        <v>66</v>
      </c>
      <c r="B65" t="str">
        <f t="shared" si="81"/>
        <v/>
      </c>
      <c r="C65" s="110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0" t="str">
        <f>IF(AND(VLOOKUP($A65,BASIC_TAB!$C$11:$AU$151,8,0)="",VLOOKUP($A65,BASIC_TAB!$C$11:$AU$151,9,0)=""),"",VLOOKUP($A65,BASIC_TAB!$C$11:$AU$151,8,0))</f>
        <v/>
      </c>
      <c r="K65" s="110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0" t="str">
        <f>IF(AND(VLOOKUP($A65,BASIC_TAB!$C$11:$AU$151,8,0)="",VLOOKUP($A65,BASIC_TAB!$C$11:$AU$151,9,0)=""),"",VLOOKUP($A65,BASIC_TAB!$C$11:$AU$151,11,0))</f>
        <v/>
      </c>
      <c r="O65" s="111" t="str">
        <f>IF(AND(VLOOKUP($A65,BASIC_TAB!$C$11:$AU$151,8,0)="",VLOOKUP($A65,BASIC_TAB!$C$11:$AU$151,9,0)=""),"",IF(VLOOKUP($A65,BASIC_TAB!$C$11:$AU$151,35,0)="*",0,VLOOKUP($A65,BASIC_TAB!$C$11:$AU$151,35,0)))</f>
        <v/>
      </c>
      <c r="P65" s="111" t="str">
        <f>IF(AND(VLOOKUP($A65,BASIC_TAB!$C$11:$AU$151,8,0)="",VLOOKUP($A65,BASIC_TAB!$C$11:$AU$151,9,0)=""),"",IF(VLOOKUP($A65,BASIC_TAB!$C$11:$AU$151,36,0)="*",0,VLOOKUP($A65,BASIC_TAB!$C$11:$AU$151,36,0)))</f>
        <v/>
      </c>
      <c r="Q65" s="111" t="str">
        <f>IF(AND(VLOOKUP($A65,BASIC_TAB!$C$11:$AU$151,8,0)="",VLOOKUP($A65,BASIC_TAB!$C$11:$AU$151,9,0)=""),"",IF(VLOOKUP($A65,BASIC_TAB!$C$11:$AU$151,37,0)="*",0,VLOOKUP($A65,BASIC_TAB!$C$11:$AU$151,37,0)))</f>
        <v/>
      </c>
      <c r="R65" s="111" t="str">
        <f>IF(AND(VLOOKUP($A65,BASIC_TAB!$C$11:$AU$151,8,0)="",VLOOKUP($A65,BASIC_TAB!$C$11:$AU$151,9,0)=""),"",IF(VLOOKUP($A65,BASIC_TAB!$C$11:$AU$151,38,0)="*",0,VLOOKUP($A65,BASIC_TAB!$C$11:$AU$151,38,0)))</f>
        <v/>
      </c>
      <c r="S65" s="114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4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4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4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0" t="e">
        <f t="shared" si="82"/>
        <v>#N/A</v>
      </c>
      <c r="X65" s="110" t="e">
        <f t="shared" si="83"/>
        <v>#N/A</v>
      </c>
      <c r="Y65" s="110" t="e">
        <f t="shared" si="84"/>
        <v>#N/A</v>
      </c>
      <c r="Z65" s="110" t="e">
        <f t="shared" si="85"/>
        <v>#N/A</v>
      </c>
      <c r="AA65" s="113">
        <f t="shared" si="86"/>
        <v>0</v>
      </c>
      <c r="AB65" s="113">
        <f t="shared" si="87"/>
        <v>0</v>
      </c>
      <c r="AC65" s="113">
        <f t="shared" si="88"/>
        <v>0</v>
      </c>
      <c r="AD65" s="113">
        <f t="shared" si="89"/>
        <v>0</v>
      </c>
      <c r="AE65" s="113">
        <f t="shared" si="90"/>
        <v>0</v>
      </c>
      <c r="AF65" s="113">
        <f t="shared" si="91"/>
        <v>0</v>
      </c>
      <c r="AG65" s="113">
        <f t="shared" si="92"/>
        <v>0</v>
      </c>
      <c r="AH65" s="113">
        <f t="shared" si="93"/>
        <v>0</v>
      </c>
      <c r="AI65" s="113">
        <f t="shared" si="94"/>
        <v>0</v>
      </c>
      <c r="AJ65" s="113">
        <f t="shared" si="95"/>
        <v>0</v>
      </c>
      <c r="AK65" s="113">
        <f t="shared" si="96"/>
        <v>0</v>
      </c>
      <c r="AL65" s="113">
        <f t="shared" si="97"/>
        <v>0</v>
      </c>
      <c r="AM65" s="113">
        <f t="shared" si="98"/>
        <v>0</v>
      </c>
      <c r="AN65" s="113">
        <f t="shared" si="99"/>
        <v>0</v>
      </c>
      <c r="AO65" s="113">
        <f t="shared" si="100"/>
        <v>0</v>
      </c>
      <c r="AP65" s="113">
        <f t="shared" si="101"/>
        <v>0</v>
      </c>
      <c r="AQ65" s="113">
        <f t="shared" si="102"/>
        <v>0</v>
      </c>
      <c r="AR65" s="113">
        <f t="shared" si="103"/>
        <v>0</v>
      </c>
      <c r="AS65" s="113">
        <f t="shared" si="104"/>
        <v>0</v>
      </c>
      <c r="AT65" s="113">
        <f t="shared" si="105"/>
        <v>0</v>
      </c>
      <c r="AU65" s="113">
        <f t="shared" si="106"/>
        <v>0</v>
      </c>
      <c r="AV65" s="113">
        <f t="shared" si="107"/>
        <v>0</v>
      </c>
      <c r="AW65" s="113">
        <f t="shared" si="108"/>
        <v>0</v>
      </c>
      <c r="AX65" s="113">
        <f t="shared" si="109"/>
        <v>0</v>
      </c>
      <c r="AY65" s="113">
        <f t="shared" si="110"/>
        <v>0</v>
      </c>
      <c r="AZ65" s="113">
        <f t="shared" si="111"/>
        <v>0</v>
      </c>
      <c r="BA65" s="113">
        <f t="shared" si="112"/>
        <v>0</v>
      </c>
      <c r="BB65" s="113">
        <f t="shared" si="113"/>
        <v>0</v>
      </c>
      <c r="BC65" s="113">
        <f t="shared" si="114"/>
        <v>0</v>
      </c>
      <c r="BD65" s="113">
        <f t="shared" si="115"/>
        <v>0</v>
      </c>
      <c r="BE65" s="113">
        <f t="shared" si="116"/>
        <v>0</v>
      </c>
      <c r="BF65" s="113">
        <f t="shared" si="117"/>
        <v>0</v>
      </c>
      <c r="BG65" s="113">
        <f t="shared" si="118"/>
        <v>0</v>
      </c>
      <c r="BH65" s="113">
        <f t="shared" si="119"/>
        <v>0</v>
      </c>
      <c r="BI65" s="113">
        <f t="shared" si="120"/>
        <v>0</v>
      </c>
      <c r="BJ65" s="113">
        <f t="shared" si="121"/>
        <v>0</v>
      </c>
      <c r="BK65" s="113">
        <f t="shared" si="122"/>
        <v>0</v>
      </c>
      <c r="BL65" s="113">
        <f t="shared" si="123"/>
        <v>0</v>
      </c>
      <c r="BM65" s="113">
        <f t="shared" si="124"/>
        <v>0</v>
      </c>
      <c r="BN65" s="113">
        <f t="shared" si="125"/>
        <v>0</v>
      </c>
      <c r="BO65" s="113">
        <f t="shared" si="126"/>
        <v>0</v>
      </c>
      <c r="BP65" s="113">
        <f t="shared" si="127"/>
        <v>0</v>
      </c>
      <c r="BQ65" s="113">
        <f t="shared" si="128"/>
        <v>0</v>
      </c>
      <c r="BR65" s="113">
        <f t="shared" si="129"/>
        <v>0</v>
      </c>
      <c r="BS65" s="113">
        <f t="shared" si="130"/>
        <v>0</v>
      </c>
      <c r="BT65" s="113">
        <f t="shared" si="131"/>
        <v>0</v>
      </c>
      <c r="BU65" s="113">
        <f t="shared" si="132"/>
        <v>0</v>
      </c>
      <c r="BV65" s="113">
        <f t="shared" si="133"/>
        <v>0</v>
      </c>
      <c r="BW65" s="113">
        <f t="shared" si="134"/>
        <v>0</v>
      </c>
      <c r="BX65" s="113">
        <f t="shared" si="135"/>
        <v>0</v>
      </c>
      <c r="BY65" s="113">
        <f t="shared" si="136"/>
        <v>0</v>
      </c>
      <c r="BZ65" s="113">
        <f t="shared" si="137"/>
        <v>0</v>
      </c>
      <c r="CA65" s="113">
        <f t="shared" si="138"/>
        <v>0</v>
      </c>
      <c r="CB65" s="113">
        <f t="shared" si="139"/>
        <v>0</v>
      </c>
      <c r="CC65" s="113">
        <f t="shared" si="140"/>
        <v>0</v>
      </c>
      <c r="CD65" s="113">
        <f t="shared" si="141"/>
        <v>0</v>
      </c>
      <c r="CE65" s="113">
        <f t="shared" si="142"/>
        <v>0</v>
      </c>
      <c r="CF65" s="113">
        <f t="shared" si="143"/>
        <v>0</v>
      </c>
      <c r="CG65" s="113">
        <f t="shared" si="144"/>
        <v>0</v>
      </c>
      <c r="CH65" s="113">
        <f t="shared" si="145"/>
        <v>0</v>
      </c>
      <c r="CI65" s="113">
        <f t="shared" si="146"/>
        <v>0</v>
      </c>
      <c r="CJ65" s="113">
        <f t="shared" si="147"/>
        <v>0</v>
      </c>
      <c r="CK65" s="113">
        <f t="shared" si="148"/>
        <v>0</v>
      </c>
      <c r="CL65" s="113">
        <f t="shared" si="149"/>
        <v>0</v>
      </c>
      <c r="CM65" s="113">
        <f t="shared" si="150"/>
        <v>0</v>
      </c>
      <c r="CN65" s="113">
        <f t="shared" si="151"/>
        <v>0</v>
      </c>
      <c r="CO65" s="113">
        <f t="shared" si="152"/>
        <v>0</v>
      </c>
      <c r="CP65" s="113">
        <f t="shared" si="153"/>
        <v>0</v>
      </c>
      <c r="CQ65" s="113">
        <f t="shared" si="154"/>
        <v>0</v>
      </c>
      <c r="CR65" s="113">
        <f t="shared" si="155"/>
        <v>0</v>
      </c>
      <c r="CS65" s="113">
        <f t="shared" si="156"/>
        <v>0</v>
      </c>
      <c r="CT65" s="113">
        <f t="shared" si="157"/>
        <v>0</v>
      </c>
    </row>
    <row r="66" spans="1:98" ht="15" x14ac:dyDescent="0.25">
      <c r="A66" s="110">
        <f>VLOOKUP(LARGE(BASIC_TAB!$B$11:$B$151,ROW(B66)-5),BASIC_TAB!$B$11:$C$151,2,0)</f>
        <v>67</v>
      </c>
      <c r="B66" t="str">
        <f t="shared" si="81"/>
        <v/>
      </c>
      <c r="C66" s="110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0" t="str">
        <f>IF(AND(VLOOKUP($A66,BASIC_TAB!$C$11:$AU$151,8,0)="",VLOOKUP($A66,BASIC_TAB!$C$11:$AU$151,9,0)=""),"",VLOOKUP($A66,BASIC_TAB!$C$11:$AU$151,8,0))</f>
        <v/>
      </c>
      <c r="K66" s="110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0" t="str">
        <f>IF(AND(VLOOKUP($A66,BASIC_TAB!$C$11:$AU$151,8,0)="",VLOOKUP($A66,BASIC_TAB!$C$11:$AU$151,9,0)=""),"",VLOOKUP($A66,BASIC_TAB!$C$11:$AU$151,11,0))</f>
        <v/>
      </c>
      <c r="O66" s="111" t="str">
        <f>IF(AND(VLOOKUP($A66,BASIC_TAB!$C$11:$AU$151,8,0)="",VLOOKUP($A66,BASIC_TAB!$C$11:$AU$151,9,0)=""),"",IF(VLOOKUP($A66,BASIC_TAB!$C$11:$AU$151,35,0)="*",0,VLOOKUP($A66,BASIC_TAB!$C$11:$AU$151,35,0)))</f>
        <v/>
      </c>
      <c r="P66" s="111" t="str">
        <f>IF(AND(VLOOKUP($A66,BASIC_TAB!$C$11:$AU$151,8,0)="",VLOOKUP($A66,BASIC_TAB!$C$11:$AU$151,9,0)=""),"",IF(VLOOKUP($A66,BASIC_TAB!$C$11:$AU$151,36,0)="*",0,VLOOKUP($A66,BASIC_TAB!$C$11:$AU$151,36,0)))</f>
        <v/>
      </c>
      <c r="Q66" s="111" t="str">
        <f>IF(AND(VLOOKUP($A66,BASIC_TAB!$C$11:$AU$151,8,0)="",VLOOKUP($A66,BASIC_TAB!$C$11:$AU$151,9,0)=""),"",IF(VLOOKUP($A66,BASIC_TAB!$C$11:$AU$151,37,0)="*",0,VLOOKUP($A66,BASIC_TAB!$C$11:$AU$151,37,0)))</f>
        <v/>
      </c>
      <c r="R66" s="111" t="str">
        <f>IF(AND(VLOOKUP($A66,BASIC_TAB!$C$11:$AU$151,8,0)="",VLOOKUP($A66,BASIC_TAB!$C$11:$AU$151,9,0)=""),"",IF(VLOOKUP($A66,BASIC_TAB!$C$11:$AU$151,38,0)="*",0,VLOOKUP($A66,BASIC_TAB!$C$11:$AU$151,38,0)))</f>
        <v/>
      </c>
      <c r="S66" s="114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4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4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4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0" t="e">
        <f t="shared" si="82"/>
        <v>#N/A</v>
      </c>
      <c r="X66" s="110" t="e">
        <f t="shared" si="83"/>
        <v>#N/A</v>
      </c>
      <c r="Y66" s="110" t="e">
        <f t="shared" si="84"/>
        <v>#N/A</v>
      </c>
      <c r="Z66" s="110" t="e">
        <f t="shared" si="85"/>
        <v>#N/A</v>
      </c>
      <c r="AA66" s="113">
        <f t="shared" si="86"/>
        <v>0</v>
      </c>
      <c r="AB66" s="113">
        <f t="shared" si="87"/>
        <v>0</v>
      </c>
      <c r="AC66" s="113">
        <f t="shared" si="88"/>
        <v>0</v>
      </c>
      <c r="AD66" s="113">
        <f t="shared" si="89"/>
        <v>0</v>
      </c>
      <c r="AE66" s="113">
        <f t="shared" si="90"/>
        <v>0</v>
      </c>
      <c r="AF66" s="113">
        <f t="shared" si="91"/>
        <v>0</v>
      </c>
      <c r="AG66" s="113">
        <f t="shared" si="92"/>
        <v>0</v>
      </c>
      <c r="AH66" s="113">
        <f t="shared" si="93"/>
        <v>0</v>
      </c>
      <c r="AI66" s="113">
        <f t="shared" si="94"/>
        <v>0</v>
      </c>
      <c r="AJ66" s="113">
        <f t="shared" si="95"/>
        <v>0</v>
      </c>
      <c r="AK66" s="113">
        <f t="shared" si="96"/>
        <v>0</v>
      </c>
      <c r="AL66" s="113">
        <f t="shared" si="97"/>
        <v>0</v>
      </c>
      <c r="AM66" s="113">
        <f t="shared" si="98"/>
        <v>0</v>
      </c>
      <c r="AN66" s="113">
        <f t="shared" si="99"/>
        <v>0</v>
      </c>
      <c r="AO66" s="113">
        <f t="shared" si="100"/>
        <v>0</v>
      </c>
      <c r="AP66" s="113">
        <f t="shared" si="101"/>
        <v>0</v>
      </c>
      <c r="AQ66" s="113">
        <f t="shared" si="102"/>
        <v>0</v>
      </c>
      <c r="AR66" s="113">
        <f t="shared" si="103"/>
        <v>0</v>
      </c>
      <c r="AS66" s="113">
        <f t="shared" si="104"/>
        <v>0</v>
      </c>
      <c r="AT66" s="113">
        <f t="shared" si="105"/>
        <v>0</v>
      </c>
      <c r="AU66" s="113">
        <f t="shared" si="106"/>
        <v>0</v>
      </c>
      <c r="AV66" s="113">
        <f t="shared" si="107"/>
        <v>0</v>
      </c>
      <c r="AW66" s="113">
        <f t="shared" si="108"/>
        <v>0</v>
      </c>
      <c r="AX66" s="113">
        <f t="shared" si="109"/>
        <v>0</v>
      </c>
      <c r="AY66" s="113">
        <f t="shared" si="110"/>
        <v>0</v>
      </c>
      <c r="AZ66" s="113">
        <f t="shared" si="111"/>
        <v>0</v>
      </c>
      <c r="BA66" s="113">
        <f t="shared" si="112"/>
        <v>0</v>
      </c>
      <c r="BB66" s="113">
        <f t="shared" si="113"/>
        <v>0</v>
      </c>
      <c r="BC66" s="113">
        <f t="shared" si="114"/>
        <v>0</v>
      </c>
      <c r="BD66" s="113">
        <f t="shared" si="115"/>
        <v>0</v>
      </c>
      <c r="BE66" s="113">
        <f t="shared" si="116"/>
        <v>0</v>
      </c>
      <c r="BF66" s="113">
        <f t="shared" si="117"/>
        <v>0</v>
      </c>
      <c r="BG66" s="113">
        <f t="shared" si="118"/>
        <v>0</v>
      </c>
      <c r="BH66" s="113">
        <f t="shared" si="119"/>
        <v>0</v>
      </c>
      <c r="BI66" s="113">
        <f t="shared" si="120"/>
        <v>0</v>
      </c>
      <c r="BJ66" s="113">
        <f t="shared" si="121"/>
        <v>0</v>
      </c>
      <c r="BK66" s="113">
        <f t="shared" si="122"/>
        <v>0</v>
      </c>
      <c r="BL66" s="113">
        <f t="shared" si="123"/>
        <v>0</v>
      </c>
      <c r="BM66" s="113">
        <f t="shared" si="124"/>
        <v>0</v>
      </c>
      <c r="BN66" s="113">
        <f t="shared" si="125"/>
        <v>0</v>
      </c>
      <c r="BO66" s="113">
        <f t="shared" si="126"/>
        <v>0</v>
      </c>
      <c r="BP66" s="113">
        <f t="shared" si="127"/>
        <v>0</v>
      </c>
      <c r="BQ66" s="113">
        <f t="shared" si="128"/>
        <v>0</v>
      </c>
      <c r="BR66" s="113">
        <f t="shared" si="129"/>
        <v>0</v>
      </c>
      <c r="BS66" s="113">
        <f t="shared" si="130"/>
        <v>0</v>
      </c>
      <c r="BT66" s="113">
        <f t="shared" si="131"/>
        <v>0</v>
      </c>
      <c r="BU66" s="113">
        <f t="shared" si="132"/>
        <v>0</v>
      </c>
      <c r="BV66" s="113">
        <f t="shared" si="133"/>
        <v>0</v>
      </c>
      <c r="BW66" s="113">
        <f t="shared" si="134"/>
        <v>0</v>
      </c>
      <c r="BX66" s="113">
        <f t="shared" si="135"/>
        <v>0</v>
      </c>
      <c r="BY66" s="113">
        <f t="shared" si="136"/>
        <v>0</v>
      </c>
      <c r="BZ66" s="113">
        <f t="shared" si="137"/>
        <v>0</v>
      </c>
      <c r="CA66" s="113">
        <f t="shared" si="138"/>
        <v>0</v>
      </c>
      <c r="CB66" s="113">
        <f t="shared" si="139"/>
        <v>0</v>
      </c>
      <c r="CC66" s="113">
        <f t="shared" si="140"/>
        <v>0</v>
      </c>
      <c r="CD66" s="113">
        <f t="shared" si="141"/>
        <v>0</v>
      </c>
      <c r="CE66" s="113">
        <f t="shared" si="142"/>
        <v>0</v>
      </c>
      <c r="CF66" s="113">
        <f t="shared" si="143"/>
        <v>0</v>
      </c>
      <c r="CG66" s="113">
        <f t="shared" si="144"/>
        <v>0</v>
      </c>
      <c r="CH66" s="113">
        <f t="shared" si="145"/>
        <v>0</v>
      </c>
      <c r="CI66" s="113">
        <f t="shared" si="146"/>
        <v>0</v>
      </c>
      <c r="CJ66" s="113">
        <f t="shared" si="147"/>
        <v>0</v>
      </c>
      <c r="CK66" s="113">
        <f t="shared" si="148"/>
        <v>0</v>
      </c>
      <c r="CL66" s="113">
        <f t="shared" si="149"/>
        <v>0</v>
      </c>
      <c r="CM66" s="113">
        <f t="shared" si="150"/>
        <v>0</v>
      </c>
      <c r="CN66" s="113">
        <f t="shared" si="151"/>
        <v>0</v>
      </c>
      <c r="CO66" s="113">
        <f t="shared" si="152"/>
        <v>0</v>
      </c>
      <c r="CP66" s="113">
        <f t="shared" si="153"/>
        <v>0</v>
      </c>
      <c r="CQ66" s="113">
        <f t="shared" si="154"/>
        <v>0</v>
      </c>
      <c r="CR66" s="113">
        <f t="shared" si="155"/>
        <v>0</v>
      </c>
      <c r="CS66" s="113">
        <f t="shared" si="156"/>
        <v>0</v>
      </c>
      <c r="CT66" s="113">
        <f t="shared" si="157"/>
        <v>0</v>
      </c>
    </row>
    <row r="67" spans="1:98" ht="15" x14ac:dyDescent="0.25">
      <c r="A67" s="110">
        <f>VLOOKUP(LARGE(BASIC_TAB!$B$11:$B$151,ROW(B67)-5),BASIC_TAB!$B$11:$C$151,2,0)</f>
        <v>68</v>
      </c>
      <c r="B67" t="str">
        <f t="shared" si="81"/>
        <v/>
      </c>
      <c r="C67" s="110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0" t="str">
        <f>IF(AND(VLOOKUP($A67,BASIC_TAB!$C$11:$AU$151,8,0)="",VLOOKUP($A67,BASIC_TAB!$C$11:$AU$151,9,0)=""),"",VLOOKUP($A67,BASIC_TAB!$C$11:$AU$151,8,0))</f>
        <v/>
      </c>
      <c r="K67" s="110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0" t="str">
        <f>IF(AND(VLOOKUP($A67,BASIC_TAB!$C$11:$AU$151,8,0)="",VLOOKUP($A67,BASIC_TAB!$C$11:$AU$151,9,0)=""),"",VLOOKUP($A67,BASIC_TAB!$C$11:$AU$151,11,0))</f>
        <v/>
      </c>
      <c r="O67" s="111" t="str">
        <f>IF(AND(VLOOKUP($A67,BASIC_TAB!$C$11:$AU$151,8,0)="",VLOOKUP($A67,BASIC_TAB!$C$11:$AU$151,9,0)=""),"",IF(VLOOKUP($A67,BASIC_TAB!$C$11:$AU$151,35,0)="*",0,VLOOKUP($A67,BASIC_TAB!$C$11:$AU$151,35,0)))</f>
        <v/>
      </c>
      <c r="P67" s="111" t="str">
        <f>IF(AND(VLOOKUP($A67,BASIC_TAB!$C$11:$AU$151,8,0)="",VLOOKUP($A67,BASIC_TAB!$C$11:$AU$151,9,0)=""),"",IF(VLOOKUP($A67,BASIC_TAB!$C$11:$AU$151,36,0)="*",0,VLOOKUP($A67,BASIC_TAB!$C$11:$AU$151,36,0)))</f>
        <v/>
      </c>
      <c r="Q67" s="111" t="str">
        <f>IF(AND(VLOOKUP($A67,BASIC_TAB!$C$11:$AU$151,8,0)="",VLOOKUP($A67,BASIC_TAB!$C$11:$AU$151,9,0)=""),"",IF(VLOOKUP($A67,BASIC_TAB!$C$11:$AU$151,37,0)="*",0,VLOOKUP($A67,BASIC_TAB!$C$11:$AU$151,37,0)))</f>
        <v/>
      </c>
      <c r="R67" s="111" t="str">
        <f>IF(AND(VLOOKUP($A67,BASIC_TAB!$C$11:$AU$151,8,0)="",VLOOKUP($A67,BASIC_TAB!$C$11:$AU$151,9,0)=""),"",IF(VLOOKUP($A67,BASIC_TAB!$C$11:$AU$151,38,0)="*",0,VLOOKUP($A67,BASIC_TAB!$C$11:$AU$151,38,0)))</f>
        <v/>
      </c>
      <c r="S67" s="114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4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4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4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0" t="e">
        <f t="shared" si="82"/>
        <v>#N/A</v>
      </c>
      <c r="X67" s="110" t="e">
        <f t="shared" si="83"/>
        <v>#N/A</v>
      </c>
      <c r="Y67" s="110" t="e">
        <f t="shared" si="84"/>
        <v>#N/A</v>
      </c>
      <c r="Z67" s="110" t="e">
        <f t="shared" si="85"/>
        <v>#N/A</v>
      </c>
      <c r="AA67" s="113">
        <f t="shared" si="86"/>
        <v>0</v>
      </c>
      <c r="AB67" s="113">
        <f t="shared" si="87"/>
        <v>0</v>
      </c>
      <c r="AC67" s="113">
        <f t="shared" si="88"/>
        <v>0</v>
      </c>
      <c r="AD67" s="113">
        <f t="shared" si="89"/>
        <v>0</v>
      </c>
      <c r="AE67" s="113">
        <f t="shared" si="90"/>
        <v>0</v>
      </c>
      <c r="AF67" s="113">
        <f t="shared" si="91"/>
        <v>0</v>
      </c>
      <c r="AG67" s="113">
        <f t="shared" si="92"/>
        <v>0</v>
      </c>
      <c r="AH67" s="113">
        <f t="shared" si="93"/>
        <v>0</v>
      </c>
      <c r="AI67" s="113">
        <f t="shared" si="94"/>
        <v>0</v>
      </c>
      <c r="AJ67" s="113">
        <f t="shared" si="95"/>
        <v>0</v>
      </c>
      <c r="AK67" s="113">
        <f t="shared" si="96"/>
        <v>0</v>
      </c>
      <c r="AL67" s="113">
        <f t="shared" si="97"/>
        <v>0</v>
      </c>
      <c r="AM67" s="113">
        <f t="shared" si="98"/>
        <v>0</v>
      </c>
      <c r="AN67" s="113">
        <f t="shared" si="99"/>
        <v>0</v>
      </c>
      <c r="AO67" s="113">
        <f t="shared" si="100"/>
        <v>0</v>
      </c>
      <c r="AP67" s="113">
        <f t="shared" si="101"/>
        <v>0</v>
      </c>
      <c r="AQ67" s="113">
        <f t="shared" si="102"/>
        <v>0</v>
      </c>
      <c r="AR67" s="113">
        <f t="shared" si="103"/>
        <v>0</v>
      </c>
      <c r="AS67" s="113">
        <f t="shared" si="104"/>
        <v>0</v>
      </c>
      <c r="AT67" s="113">
        <f t="shared" si="105"/>
        <v>0</v>
      </c>
      <c r="AU67" s="113">
        <f t="shared" si="106"/>
        <v>0</v>
      </c>
      <c r="AV67" s="113">
        <f t="shared" si="107"/>
        <v>0</v>
      </c>
      <c r="AW67" s="113">
        <f t="shared" si="108"/>
        <v>0</v>
      </c>
      <c r="AX67" s="113">
        <f t="shared" si="109"/>
        <v>0</v>
      </c>
      <c r="AY67" s="113">
        <f t="shared" si="110"/>
        <v>0</v>
      </c>
      <c r="AZ67" s="113">
        <f t="shared" si="111"/>
        <v>0</v>
      </c>
      <c r="BA67" s="113">
        <f t="shared" si="112"/>
        <v>0</v>
      </c>
      <c r="BB67" s="113">
        <f t="shared" si="113"/>
        <v>0</v>
      </c>
      <c r="BC67" s="113">
        <f t="shared" si="114"/>
        <v>0</v>
      </c>
      <c r="BD67" s="113">
        <f t="shared" si="115"/>
        <v>0</v>
      </c>
      <c r="BE67" s="113">
        <f t="shared" si="116"/>
        <v>0</v>
      </c>
      <c r="BF67" s="113">
        <f t="shared" si="117"/>
        <v>0</v>
      </c>
      <c r="BG67" s="113">
        <f t="shared" si="118"/>
        <v>0</v>
      </c>
      <c r="BH67" s="113">
        <f t="shared" si="119"/>
        <v>0</v>
      </c>
      <c r="BI67" s="113">
        <f t="shared" si="120"/>
        <v>0</v>
      </c>
      <c r="BJ67" s="113">
        <f t="shared" si="121"/>
        <v>0</v>
      </c>
      <c r="BK67" s="113">
        <f t="shared" si="122"/>
        <v>0</v>
      </c>
      <c r="BL67" s="113">
        <f t="shared" si="123"/>
        <v>0</v>
      </c>
      <c r="BM67" s="113">
        <f t="shared" si="124"/>
        <v>0</v>
      </c>
      <c r="BN67" s="113">
        <f t="shared" si="125"/>
        <v>0</v>
      </c>
      <c r="BO67" s="113">
        <f t="shared" si="126"/>
        <v>0</v>
      </c>
      <c r="BP67" s="113">
        <f t="shared" si="127"/>
        <v>0</v>
      </c>
      <c r="BQ67" s="113">
        <f t="shared" si="128"/>
        <v>0</v>
      </c>
      <c r="BR67" s="113">
        <f t="shared" si="129"/>
        <v>0</v>
      </c>
      <c r="BS67" s="113">
        <f t="shared" si="130"/>
        <v>0</v>
      </c>
      <c r="BT67" s="113">
        <f t="shared" si="131"/>
        <v>0</v>
      </c>
      <c r="BU67" s="113">
        <f t="shared" si="132"/>
        <v>0</v>
      </c>
      <c r="BV67" s="113">
        <f t="shared" si="133"/>
        <v>0</v>
      </c>
      <c r="BW67" s="113">
        <f t="shared" si="134"/>
        <v>0</v>
      </c>
      <c r="BX67" s="113">
        <f t="shared" si="135"/>
        <v>0</v>
      </c>
      <c r="BY67" s="113">
        <f t="shared" si="136"/>
        <v>0</v>
      </c>
      <c r="BZ67" s="113">
        <f t="shared" si="137"/>
        <v>0</v>
      </c>
      <c r="CA67" s="113">
        <f t="shared" si="138"/>
        <v>0</v>
      </c>
      <c r="CB67" s="113">
        <f t="shared" si="139"/>
        <v>0</v>
      </c>
      <c r="CC67" s="113">
        <f t="shared" si="140"/>
        <v>0</v>
      </c>
      <c r="CD67" s="113">
        <f t="shared" si="141"/>
        <v>0</v>
      </c>
      <c r="CE67" s="113">
        <f t="shared" si="142"/>
        <v>0</v>
      </c>
      <c r="CF67" s="113">
        <f t="shared" si="143"/>
        <v>0</v>
      </c>
      <c r="CG67" s="113">
        <f t="shared" si="144"/>
        <v>0</v>
      </c>
      <c r="CH67" s="113">
        <f t="shared" si="145"/>
        <v>0</v>
      </c>
      <c r="CI67" s="113">
        <f t="shared" si="146"/>
        <v>0</v>
      </c>
      <c r="CJ67" s="113">
        <f t="shared" si="147"/>
        <v>0</v>
      </c>
      <c r="CK67" s="113">
        <f t="shared" si="148"/>
        <v>0</v>
      </c>
      <c r="CL67" s="113">
        <f t="shared" si="149"/>
        <v>0</v>
      </c>
      <c r="CM67" s="113">
        <f t="shared" si="150"/>
        <v>0</v>
      </c>
      <c r="CN67" s="113">
        <f t="shared" si="151"/>
        <v>0</v>
      </c>
      <c r="CO67" s="113">
        <f t="shared" si="152"/>
        <v>0</v>
      </c>
      <c r="CP67" s="113">
        <f t="shared" si="153"/>
        <v>0</v>
      </c>
      <c r="CQ67" s="113">
        <f t="shared" si="154"/>
        <v>0</v>
      </c>
      <c r="CR67" s="113">
        <f t="shared" si="155"/>
        <v>0</v>
      </c>
      <c r="CS67" s="113">
        <f t="shared" si="156"/>
        <v>0</v>
      </c>
      <c r="CT67" s="113">
        <f t="shared" si="157"/>
        <v>0</v>
      </c>
    </row>
    <row r="68" spans="1:98" ht="15" x14ac:dyDescent="0.25">
      <c r="A68" s="110">
        <f>VLOOKUP(LARGE(BASIC_TAB!$B$11:$B$151,ROW(B68)-5),BASIC_TAB!$B$11:$C$151,2,0)</f>
        <v>69</v>
      </c>
      <c r="B68" t="str">
        <f t="shared" si="81"/>
        <v/>
      </c>
      <c r="C68" s="110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0" t="str">
        <f>IF(AND(VLOOKUP($A68,BASIC_TAB!$C$11:$AU$151,8,0)="",VLOOKUP($A68,BASIC_TAB!$C$11:$AU$151,9,0)=""),"",VLOOKUP($A68,BASIC_TAB!$C$11:$AU$151,8,0))</f>
        <v/>
      </c>
      <c r="K68" s="110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0" t="str">
        <f>IF(AND(VLOOKUP($A68,BASIC_TAB!$C$11:$AU$151,8,0)="",VLOOKUP($A68,BASIC_TAB!$C$11:$AU$151,9,0)=""),"",VLOOKUP($A68,BASIC_TAB!$C$11:$AU$151,11,0))</f>
        <v/>
      </c>
      <c r="O68" s="111" t="str">
        <f>IF(AND(VLOOKUP($A68,BASIC_TAB!$C$11:$AU$151,8,0)="",VLOOKUP($A68,BASIC_TAB!$C$11:$AU$151,9,0)=""),"",IF(VLOOKUP($A68,BASIC_TAB!$C$11:$AU$151,35,0)="*",0,VLOOKUP($A68,BASIC_TAB!$C$11:$AU$151,35,0)))</f>
        <v/>
      </c>
      <c r="P68" s="111" t="str">
        <f>IF(AND(VLOOKUP($A68,BASIC_TAB!$C$11:$AU$151,8,0)="",VLOOKUP($A68,BASIC_TAB!$C$11:$AU$151,9,0)=""),"",IF(VLOOKUP($A68,BASIC_TAB!$C$11:$AU$151,36,0)="*",0,VLOOKUP($A68,BASIC_TAB!$C$11:$AU$151,36,0)))</f>
        <v/>
      </c>
      <c r="Q68" s="111" t="str">
        <f>IF(AND(VLOOKUP($A68,BASIC_TAB!$C$11:$AU$151,8,0)="",VLOOKUP($A68,BASIC_TAB!$C$11:$AU$151,9,0)=""),"",IF(VLOOKUP($A68,BASIC_TAB!$C$11:$AU$151,37,0)="*",0,VLOOKUP($A68,BASIC_TAB!$C$11:$AU$151,37,0)))</f>
        <v/>
      </c>
      <c r="R68" s="111" t="str">
        <f>IF(AND(VLOOKUP($A68,BASIC_TAB!$C$11:$AU$151,8,0)="",VLOOKUP($A68,BASIC_TAB!$C$11:$AU$151,9,0)=""),"",IF(VLOOKUP($A68,BASIC_TAB!$C$11:$AU$151,38,0)="*",0,VLOOKUP($A68,BASIC_TAB!$C$11:$AU$151,38,0)))</f>
        <v/>
      </c>
      <c r="S68" s="114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4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4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4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0" t="e">
        <f t="shared" si="82"/>
        <v>#N/A</v>
      </c>
      <c r="X68" s="110" t="e">
        <f t="shared" si="83"/>
        <v>#N/A</v>
      </c>
      <c r="Y68" s="110" t="e">
        <f t="shared" si="84"/>
        <v>#N/A</v>
      </c>
      <c r="Z68" s="110" t="e">
        <f t="shared" si="85"/>
        <v>#N/A</v>
      </c>
      <c r="AA68" s="113">
        <f t="shared" si="86"/>
        <v>0</v>
      </c>
      <c r="AB68" s="113">
        <f t="shared" si="87"/>
        <v>0</v>
      </c>
      <c r="AC68" s="113">
        <f t="shared" si="88"/>
        <v>0</v>
      </c>
      <c r="AD68" s="113">
        <f t="shared" si="89"/>
        <v>0</v>
      </c>
      <c r="AE68" s="113">
        <f t="shared" si="90"/>
        <v>0</v>
      </c>
      <c r="AF68" s="113">
        <f t="shared" si="91"/>
        <v>0</v>
      </c>
      <c r="AG68" s="113">
        <f t="shared" si="92"/>
        <v>0</v>
      </c>
      <c r="AH68" s="113">
        <f t="shared" si="93"/>
        <v>0</v>
      </c>
      <c r="AI68" s="113">
        <f t="shared" si="94"/>
        <v>0</v>
      </c>
      <c r="AJ68" s="113">
        <f t="shared" si="95"/>
        <v>0</v>
      </c>
      <c r="AK68" s="113">
        <f t="shared" si="96"/>
        <v>0</v>
      </c>
      <c r="AL68" s="113">
        <f t="shared" si="97"/>
        <v>0</v>
      </c>
      <c r="AM68" s="113">
        <f t="shared" si="98"/>
        <v>0</v>
      </c>
      <c r="AN68" s="113">
        <f t="shared" si="99"/>
        <v>0</v>
      </c>
      <c r="AO68" s="113">
        <f t="shared" si="100"/>
        <v>0</v>
      </c>
      <c r="AP68" s="113">
        <f t="shared" si="101"/>
        <v>0</v>
      </c>
      <c r="AQ68" s="113">
        <f t="shared" si="102"/>
        <v>0</v>
      </c>
      <c r="AR68" s="113">
        <f t="shared" si="103"/>
        <v>0</v>
      </c>
      <c r="AS68" s="113">
        <f t="shared" si="104"/>
        <v>0</v>
      </c>
      <c r="AT68" s="113">
        <f t="shared" si="105"/>
        <v>0</v>
      </c>
      <c r="AU68" s="113">
        <f t="shared" si="106"/>
        <v>0</v>
      </c>
      <c r="AV68" s="113">
        <f t="shared" si="107"/>
        <v>0</v>
      </c>
      <c r="AW68" s="113">
        <f t="shared" si="108"/>
        <v>0</v>
      </c>
      <c r="AX68" s="113">
        <f t="shared" si="109"/>
        <v>0</v>
      </c>
      <c r="AY68" s="113">
        <f t="shared" si="110"/>
        <v>0</v>
      </c>
      <c r="AZ68" s="113">
        <f t="shared" si="111"/>
        <v>0</v>
      </c>
      <c r="BA68" s="113">
        <f t="shared" si="112"/>
        <v>0</v>
      </c>
      <c r="BB68" s="113">
        <f t="shared" si="113"/>
        <v>0</v>
      </c>
      <c r="BC68" s="113">
        <f t="shared" si="114"/>
        <v>0</v>
      </c>
      <c r="BD68" s="113">
        <f t="shared" si="115"/>
        <v>0</v>
      </c>
      <c r="BE68" s="113">
        <f t="shared" si="116"/>
        <v>0</v>
      </c>
      <c r="BF68" s="113">
        <f t="shared" si="117"/>
        <v>0</v>
      </c>
      <c r="BG68" s="113">
        <f t="shared" si="118"/>
        <v>0</v>
      </c>
      <c r="BH68" s="113">
        <f t="shared" si="119"/>
        <v>0</v>
      </c>
      <c r="BI68" s="113">
        <f t="shared" si="120"/>
        <v>0</v>
      </c>
      <c r="BJ68" s="113">
        <f t="shared" si="121"/>
        <v>0</v>
      </c>
      <c r="BK68" s="113">
        <f t="shared" si="122"/>
        <v>0</v>
      </c>
      <c r="BL68" s="113">
        <f t="shared" si="123"/>
        <v>0</v>
      </c>
      <c r="BM68" s="113">
        <f t="shared" si="124"/>
        <v>0</v>
      </c>
      <c r="BN68" s="113">
        <f t="shared" si="125"/>
        <v>0</v>
      </c>
      <c r="BO68" s="113">
        <f t="shared" si="126"/>
        <v>0</v>
      </c>
      <c r="BP68" s="113">
        <f t="shared" si="127"/>
        <v>0</v>
      </c>
      <c r="BQ68" s="113">
        <f t="shared" si="128"/>
        <v>0</v>
      </c>
      <c r="BR68" s="113">
        <f t="shared" si="129"/>
        <v>0</v>
      </c>
      <c r="BS68" s="113">
        <f t="shared" si="130"/>
        <v>0</v>
      </c>
      <c r="BT68" s="113">
        <f t="shared" si="131"/>
        <v>0</v>
      </c>
      <c r="BU68" s="113">
        <f t="shared" si="132"/>
        <v>0</v>
      </c>
      <c r="BV68" s="113">
        <f t="shared" si="133"/>
        <v>0</v>
      </c>
      <c r="BW68" s="113">
        <f t="shared" si="134"/>
        <v>0</v>
      </c>
      <c r="BX68" s="113">
        <f t="shared" si="135"/>
        <v>0</v>
      </c>
      <c r="BY68" s="113">
        <f t="shared" si="136"/>
        <v>0</v>
      </c>
      <c r="BZ68" s="113">
        <f t="shared" si="137"/>
        <v>0</v>
      </c>
      <c r="CA68" s="113">
        <f t="shared" si="138"/>
        <v>0</v>
      </c>
      <c r="CB68" s="113">
        <f t="shared" si="139"/>
        <v>0</v>
      </c>
      <c r="CC68" s="113">
        <f t="shared" si="140"/>
        <v>0</v>
      </c>
      <c r="CD68" s="113">
        <f t="shared" si="141"/>
        <v>0</v>
      </c>
      <c r="CE68" s="113">
        <f t="shared" si="142"/>
        <v>0</v>
      </c>
      <c r="CF68" s="113">
        <f t="shared" si="143"/>
        <v>0</v>
      </c>
      <c r="CG68" s="113">
        <f t="shared" si="144"/>
        <v>0</v>
      </c>
      <c r="CH68" s="113">
        <f t="shared" si="145"/>
        <v>0</v>
      </c>
      <c r="CI68" s="113">
        <f t="shared" si="146"/>
        <v>0</v>
      </c>
      <c r="CJ68" s="113">
        <f t="shared" si="147"/>
        <v>0</v>
      </c>
      <c r="CK68" s="113">
        <f t="shared" si="148"/>
        <v>0</v>
      </c>
      <c r="CL68" s="113">
        <f t="shared" si="149"/>
        <v>0</v>
      </c>
      <c r="CM68" s="113">
        <f t="shared" si="150"/>
        <v>0</v>
      </c>
      <c r="CN68" s="113">
        <f t="shared" si="151"/>
        <v>0</v>
      </c>
      <c r="CO68" s="113">
        <f t="shared" si="152"/>
        <v>0</v>
      </c>
      <c r="CP68" s="113">
        <f t="shared" si="153"/>
        <v>0</v>
      </c>
      <c r="CQ68" s="113">
        <f t="shared" si="154"/>
        <v>0</v>
      </c>
      <c r="CR68" s="113">
        <f t="shared" si="155"/>
        <v>0</v>
      </c>
      <c r="CS68" s="113">
        <f t="shared" si="156"/>
        <v>0</v>
      </c>
      <c r="CT68" s="113">
        <f t="shared" si="157"/>
        <v>0</v>
      </c>
    </row>
    <row r="69" spans="1:98" ht="15" x14ac:dyDescent="0.25">
      <c r="A69" s="110">
        <f>VLOOKUP(LARGE(BASIC_TAB!$B$11:$B$151,ROW(B69)-5),BASIC_TAB!$B$11:$C$151,2,0)</f>
        <v>70</v>
      </c>
      <c r="B69" t="str">
        <f t="shared" si="81"/>
        <v/>
      </c>
      <c r="C69" s="110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0" t="str">
        <f>IF(AND(VLOOKUP($A69,BASIC_TAB!$C$11:$AU$151,8,0)="",VLOOKUP($A69,BASIC_TAB!$C$11:$AU$151,9,0)=""),"",VLOOKUP($A69,BASIC_TAB!$C$11:$AU$151,8,0))</f>
        <v/>
      </c>
      <c r="K69" s="110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0" t="str">
        <f>IF(AND(VLOOKUP($A69,BASIC_TAB!$C$11:$AU$151,8,0)="",VLOOKUP($A69,BASIC_TAB!$C$11:$AU$151,9,0)=""),"",VLOOKUP($A69,BASIC_TAB!$C$11:$AU$151,11,0))</f>
        <v/>
      </c>
      <c r="O69" s="111" t="str">
        <f>IF(AND(VLOOKUP($A69,BASIC_TAB!$C$11:$AU$151,8,0)="",VLOOKUP($A69,BASIC_TAB!$C$11:$AU$151,9,0)=""),"",IF(VLOOKUP($A69,BASIC_TAB!$C$11:$AU$151,35,0)="*",0,VLOOKUP($A69,BASIC_TAB!$C$11:$AU$151,35,0)))</f>
        <v/>
      </c>
      <c r="P69" s="111" t="str">
        <f>IF(AND(VLOOKUP($A69,BASIC_TAB!$C$11:$AU$151,8,0)="",VLOOKUP($A69,BASIC_TAB!$C$11:$AU$151,9,0)=""),"",IF(VLOOKUP($A69,BASIC_TAB!$C$11:$AU$151,36,0)="*",0,VLOOKUP($A69,BASIC_TAB!$C$11:$AU$151,36,0)))</f>
        <v/>
      </c>
      <c r="Q69" s="111" t="str">
        <f>IF(AND(VLOOKUP($A69,BASIC_TAB!$C$11:$AU$151,8,0)="",VLOOKUP($A69,BASIC_TAB!$C$11:$AU$151,9,0)=""),"",IF(VLOOKUP($A69,BASIC_TAB!$C$11:$AU$151,37,0)="*",0,VLOOKUP($A69,BASIC_TAB!$C$11:$AU$151,37,0)))</f>
        <v/>
      </c>
      <c r="R69" s="111" t="str">
        <f>IF(AND(VLOOKUP($A69,BASIC_TAB!$C$11:$AU$151,8,0)="",VLOOKUP($A69,BASIC_TAB!$C$11:$AU$151,9,0)=""),"",IF(VLOOKUP($A69,BASIC_TAB!$C$11:$AU$151,38,0)="*",0,VLOOKUP($A69,BASIC_TAB!$C$11:$AU$151,38,0)))</f>
        <v/>
      </c>
      <c r="S69" s="114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4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4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4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0" t="e">
        <f t="shared" si="82"/>
        <v>#N/A</v>
      </c>
      <c r="X69" s="110" t="e">
        <f t="shared" si="83"/>
        <v>#N/A</v>
      </c>
      <c r="Y69" s="110" t="e">
        <f t="shared" si="84"/>
        <v>#N/A</v>
      </c>
      <c r="Z69" s="110" t="e">
        <f t="shared" si="85"/>
        <v>#N/A</v>
      </c>
      <c r="AA69" s="113">
        <f t="shared" si="86"/>
        <v>0</v>
      </c>
      <c r="AB69" s="113">
        <f t="shared" si="87"/>
        <v>0</v>
      </c>
      <c r="AC69" s="113">
        <f t="shared" si="88"/>
        <v>0</v>
      </c>
      <c r="AD69" s="113">
        <f t="shared" si="89"/>
        <v>0</v>
      </c>
      <c r="AE69" s="113">
        <f t="shared" si="90"/>
        <v>0</v>
      </c>
      <c r="AF69" s="113">
        <f t="shared" si="91"/>
        <v>0</v>
      </c>
      <c r="AG69" s="113">
        <f t="shared" si="92"/>
        <v>0</v>
      </c>
      <c r="AH69" s="113">
        <f t="shared" si="93"/>
        <v>0</v>
      </c>
      <c r="AI69" s="113">
        <f t="shared" si="94"/>
        <v>0</v>
      </c>
      <c r="AJ69" s="113">
        <f t="shared" si="95"/>
        <v>0</v>
      </c>
      <c r="AK69" s="113">
        <f t="shared" si="96"/>
        <v>0</v>
      </c>
      <c r="AL69" s="113">
        <f t="shared" si="97"/>
        <v>0</v>
      </c>
      <c r="AM69" s="113">
        <f t="shared" si="98"/>
        <v>0</v>
      </c>
      <c r="AN69" s="113">
        <f t="shared" si="99"/>
        <v>0</v>
      </c>
      <c r="AO69" s="113">
        <f t="shared" si="100"/>
        <v>0</v>
      </c>
      <c r="AP69" s="113">
        <f t="shared" si="101"/>
        <v>0</v>
      </c>
      <c r="AQ69" s="113">
        <f t="shared" si="102"/>
        <v>0</v>
      </c>
      <c r="AR69" s="113">
        <f t="shared" si="103"/>
        <v>0</v>
      </c>
      <c r="AS69" s="113">
        <f t="shared" si="104"/>
        <v>0</v>
      </c>
      <c r="AT69" s="113">
        <f t="shared" si="105"/>
        <v>0</v>
      </c>
      <c r="AU69" s="113">
        <f t="shared" si="106"/>
        <v>0</v>
      </c>
      <c r="AV69" s="113">
        <f t="shared" si="107"/>
        <v>0</v>
      </c>
      <c r="AW69" s="113">
        <f t="shared" si="108"/>
        <v>0</v>
      </c>
      <c r="AX69" s="113">
        <f t="shared" si="109"/>
        <v>0</v>
      </c>
      <c r="AY69" s="113">
        <f t="shared" si="110"/>
        <v>0</v>
      </c>
      <c r="AZ69" s="113">
        <f t="shared" si="111"/>
        <v>0</v>
      </c>
      <c r="BA69" s="113">
        <f t="shared" si="112"/>
        <v>0</v>
      </c>
      <c r="BB69" s="113">
        <f t="shared" si="113"/>
        <v>0</v>
      </c>
      <c r="BC69" s="113">
        <f t="shared" si="114"/>
        <v>0</v>
      </c>
      <c r="BD69" s="113">
        <f t="shared" si="115"/>
        <v>0</v>
      </c>
      <c r="BE69" s="113">
        <f t="shared" si="116"/>
        <v>0</v>
      </c>
      <c r="BF69" s="113">
        <f t="shared" si="117"/>
        <v>0</v>
      </c>
      <c r="BG69" s="113">
        <f t="shared" si="118"/>
        <v>0</v>
      </c>
      <c r="BH69" s="113">
        <f t="shared" si="119"/>
        <v>0</v>
      </c>
      <c r="BI69" s="113">
        <f t="shared" si="120"/>
        <v>0</v>
      </c>
      <c r="BJ69" s="113">
        <f t="shared" si="121"/>
        <v>0</v>
      </c>
      <c r="BK69" s="113">
        <f t="shared" si="122"/>
        <v>0</v>
      </c>
      <c r="BL69" s="113">
        <f t="shared" si="123"/>
        <v>0</v>
      </c>
      <c r="BM69" s="113">
        <f t="shared" si="124"/>
        <v>0</v>
      </c>
      <c r="BN69" s="113">
        <f t="shared" si="125"/>
        <v>0</v>
      </c>
      <c r="BO69" s="113">
        <f t="shared" si="126"/>
        <v>0</v>
      </c>
      <c r="BP69" s="113">
        <f t="shared" si="127"/>
        <v>0</v>
      </c>
      <c r="BQ69" s="113">
        <f t="shared" si="128"/>
        <v>0</v>
      </c>
      <c r="BR69" s="113">
        <f t="shared" si="129"/>
        <v>0</v>
      </c>
      <c r="BS69" s="113">
        <f t="shared" si="130"/>
        <v>0</v>
      </c>
      <c r="BT69" s="113">
        <f t="shared" si="131"/>
        <v>0</v>
      </c>
      <c r="BU69" s="113">
        <f t="shared" si="132"/>
        <v>0</v>
      </c>
      <c r="BV69" s="113">
        <f t="shared" si="133"/>
        <v>0</v>
      </c>
      <c r="BW69" s="113">
        <f t="shared" si="134"/>
        <v>0</v>
      </c>
      <c r="BX69" s="113">
        <f t="shared" si="135"/>
        <v>0</v>
      </c>
      <c r="BY69" s="113">
        <f t="shared" si="136"/>
        <v>0</v>
      </c>
      <c r="BZ69" s="113">
        <f t="shared" si="137"/>
        <v>0</v>
      </c>
      <c r="CA69" s="113">
        <f t="shared" si="138"/>
        <v>0</v>
      </c>
      <c r="CB69" s="113">
        <f t="shared" si="139"/>
        <v>0</v>
      </c>
      <c r="CC69" s="113">
        <f t="shared" si="140"/>
        <v>0</v>
      </c>
      <c r="CD69" s="113">
        <f t="shared" si="141"/>
        <v>0</v>
      </c>
      <c r="CE69" s="113">
        <f t="shared" si="142"/>
        <v>0</v>
      </c>
      <c r="CF69" s="113">
        <f t="shared" si="143"/>
        <v>0</v>
      </c>
      <c r="CG69" s="113">
        <f t="shared" si="144"/>
        <v>0</v>
      </c>
      <c r="CH69" s="113">
        <f t="shared" si="145"/>
        <v>0</v>
      </c>
      <c r="CI69" s="113">
        <f t="shared" si="146"/>
        <v>0</v>
      </c>
      <c r="CJ69" s="113">
        <f t="shared" si="147"/>
        <v>0</v>
      </c>
      <c r="CK69" s="113">
        <f t="shared" si="148"/>
        <v>0</v>
      </c>
      <c r="CL69" s="113">
        <f t="shared" si="149"/>
        <v>0</v>
      </c>
      <c r="CM69" s="113">
        <f t="shared" si="150"/>
        <v>0</v>
      </c>
      <c r="CN69" s="113">
        <f t="shared" si="151"/>
        <v>0</v>
      </c>
      <c r="CO69" s="113">
        <f t="shared" si="152"/>
        <v>0</v>
      </c>
      <c r="CP69" s="113">
        <f t="shared" si="153"/>
        <v>0</v>
      </c>
      <c r="CQ69" s="113">
        <f t="shared" si="154"/>
        <v>0</v>
      </c>
      <c r="CR69" s="113">
        <f t="shared" si="155"/>
        <v>0</v>
      </c>
      <c r="CS69" s="113">
        <f t="shared" si="156"/>
        <v>0</v>
      </c>
      <c r="CT69" s="113">
        <f t="shared" si="157"/>
        <v>0</v>
      </c>
    </row>
    <row r="70" spans="1:98" ht="15" x14ac:dyDescent="0.25">
      <c r="A70" s="110">
        <f>VLOOKUP(LARGE(BASIC_TAB!$B$11:$B$151,ROW(B70)-5),BASIC_TAB!$B$11:$C$151,2,0)</f>
        <v>71</v>
      </c>
      <c r="B70" t="str">
        <f t="shared" ref="B70:B101" si="158">LEFT(D70,2)</f>
        <v/>
      </c>
      <c r="C70" s="110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0" t="str">
        <f>IF(AND(VLOOKUP($A70,BASIC_TAB!$C$11:$AU$151,8,0)="",VLOOKUP($A70,BASIC_TAB!$C$11:$AU$151,9,0)=""),"",VLOOKUP($A70,BASIC_TAB!$C$11:$AU$151,8,0))</f>
        <v/>
      </c>
      <c r="K70" s="110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0" t="str">
        <f>IF(AND(VLOOKUP($A70,BASIC_TAB!$C$11:$AU$151,8,0)="",VLOOKUP($A70,BASIC_TAB!$C$11:$AU$151,9,0)=""),"",VLOOKUP($A70,BASIC_TAB!$C$11:$AU$151,11,0))</f>
        <v/>
      </c>
      <c r="O70" s="111" t="str">
        <f>IF(AND(VLOOKUP($A70,BASIC_TAB!$C$11:$AU$151,8,0)="",VLOOKUP($A70,BASIC_TAB!$C$11:$AU$151,9,0)=""),"",IF(VLOOKUP($A70,BASIC_TAB!$C$11:$AU$151,35,0)="*",0,VLOOKUP($A70,BASIC_TAB!$C$11:$AU$151,35,0)))</f>
        <v/>
      </c>
      <c r="P70" s="111" t="str">
        <f>IF(AND(VLOOKUP($A70,BASIC_TAB!$C$11:$AU$151,8,0)="",VLOOKUP($A70,BASIC_TAB!$C$11:$AU$151,9,0)=""),"",IF(VLOOKUP($A70,BASIC_TAB!$C$11:$AU$151,36,0)="*",0,VLOOKUP($A70,BASIC_TAB!$C$11:$AU$151,36,0)))</f>
        <v/>
      </c>
      <c r="Q70" s="111" t="str">
        <f>IF(AND(VLOOKUP($A70,BASIC_TAB!$C$11:$AU$151,8,0)="",VLOOKUP($A70,BASIC_TAB!$C$11:$AU$151,9,0)=""),"",IF(VLOOKUP($A70,BASIC_TAB!$C$11:$AU$151,37,0)="*",0,VLOOKUP($A70,BASIC_TAB!$C$11:$AU$151,37,0)))</f>
        <v/>
      </c>
      <c r="R70" s="111" t="str">
        <f>IF(AND(VLOOKUP($A70,BASIC_TAB!$C$11:$AU$151,8,0)="",VLOOKUP($A70,BASIC_TAB!$C$11:$AU$151,9,0)=""),"",IF(VLOOKUP($A70,BASIC_TAB!$C$11:$AU$151,38,0)="*",0,VLOOKUP($A70,BASIC_TAB!$C$11:$AU$151,38,0)))</f>
        <v/>
      </c>
      <c r="S70" s="114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4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4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4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0" t="e">
        <f t="shared" si="82"/>
        <v>#N/A</v>
      </c>
      <c r="X70" s="110" t="e">
        <f t="shared" si="83"/>
        <v>#N/A</v>
      </c>
      <c r="Y70" s="110" t="e">
        <f t="shared" si="84"/>
        <v>#N/A</v>
      </c>
      <c r="Z70" s="110" t="e">
        <f t="shared" si="85"/>
        <v>#N/A</v>
      </c>
      <c r="AA70" s="113">
        <f t="shared" si="86"/>
        <v>0</v>
      </c>
      <c r="AB70" s="113">
        <f t="shared" si="87"/>
        <v>0</v>
      </c>
      <c r="AC70" s="113">
        <f t="shared" si="88"/>
        <v>0</v>
      </c>
      <c r="AD70" s="113">
        <f t="shared" si="89"/>
        <v>0</v>
      </c>
      <c r="AE70" s="113">
        <f t="shared" si="90"/>
        <v>0</v>
      </c>
      <c r="AF70" s="113">
        <f t="shared" si="91"/>
        <v>0</v>
      </c>
      <c r="AG70" s="113">
        <f t="shared" si="92"/>
        <v>0</v>
      </c>
      <c r="AH70" s="113">
        <f t="shared" si="93"/>
        <v>0</v>
      </c>
      <c r="AI70" s="113">
        <f t="shared" si="94"/>
        <v>0</v>
      </c>
      <c r="AJ70" s="113">
        <f t="shared" si="95"/>
        <v>0</v>
      </c>
      <c r="AK70" s="113">
        <f t="shared" si="96"/>
        <v>0</v>
      </c>
      <c r="AL70" s="113">
        <f t="shared" si="97"/>
        <v>0</v>
      </c>
      <c r="AM70" s="113">
        <f t="shared" si="98"/>
        <v>0</v>
      </c>
      <c r="AN70" s="113">
        <f t="shared" si="99"/>
        <v>0</v>
      </c>
      <c r="AO70" s="113">
        <f t="shared" si="100"/>
        <v>0</v>
      </c>
      <c r="AP70" s="113">
        <f t="shared" si="101"/>
        <v>0</v>
      </c>
      <c r="AQ70" s="113">
        <f t="shared" si="102"/>
        <v>0</v>
      </c>
      <c r="AR70" s="113">
        <f t="shared" si="103"/>
        <v>0</v>
      </c>
      <c r="AS70" s="113">
        <f t="shared" si="104"/>
        <v>0</v>
      </c>
      <c r="AT70" s="113">
        <f t="shared" si="105"/>
        <v>0</v>
      </c>
      <c r="AU70" s="113">
        <f t="shared" si="106"/>
        <v>0</v>
      </c>
      <c r="AV70" s="113">
        <f t="shared" si="107"/>
        <v>0</v>
      </c>
      <c r="AW70" s="113">
        <f t="shared" si="108"/>
        <v>0</v>
      </c>
      <c r="AX70" s="113">
        <f t="shared" si="109"/>
        <v>0</v>
      </c>
      <c r="AY70" s="113">
        <f t="shared" si="110"/>
        <v>0</v>
      </c>
      <c r="AZ70" s="113">
        <f t="shared" si="111"/>
        <v>0</v>
      </c>
      <c r="BA70" s="113">
        <f t="shared" si="112"/>
        <v>0</v>
      </c>
      <c r="BB70" s="113">
        <f t="shared" si="113"/>
        <v>0</v>
      </c>
      <c r="BC70" s="113">
        <f t="shared" si="114"/>
        <v>0</v>
      </c>
      <c r="BD70" s="113">
        <f t="shared" si="115"/>
        <v>0</v>
      </c>
      <c r="BE70" s="113">
        <f t="shared" si="116"/>
        <v>0</v>
      </c>
      <c r="BF70" s="113">
        <f t="shared" si="117"/>
        <v>0</v>
      </c>
      <c r="BG70" s="113">
        <f t="shared" si="118"/>
        <v>0</v>
      </c>
      <c r="BH70" s="113">
        <f t="shared" si="119"/>
        <v>0</v>
      </c>
      <c r="BI70" s="113">
        <f t="shared" si="120"/>
        <v>0</v>
      </c>
      <c r="BJ70" s="113">
        <f t="shared" si="121"/>
        <v>0</v>
      </c>
      <c r="BK70" s="113">
        <f t="shared" si="122"/>
        <v>0</v>
      </c>
      <c r="BL70" s="113">
        <f t="shared" si="123"/>
        <v>0</v>
      </c>
      <c r="BM70" s="113">
        <f t="shared" si="124"/>
        <v>0</v>
      </c>
      <c r="BN70" s="113">
        <f t="shared" si="125"/>
        <v>0</v>
      </c>
      <c r="BO70" s="113">
        <f t="shared" si="126"/>
        <v>0</v>
      </c>
      <c r="BP70" s="113">
        <f t="shared" si="127"/>
        <v>0</v>
      </c>
      <c r="BQ70" s="113">
        <f t="shared" si="128"/>
        <v>0</v>
      </c>
      <c r="BR70" s="113">
        <f t="shared" si="129"/>
        <v>0</v>
      </c>
      <c r="BS70" s="113">
        <f t="shared" si="130"/>
        <v>0</v>
      </c>
      <c r="BT70" s="113">
        <f t="shared" si="131"/>
        <v>0</v>
      </c>
      <c r="BU70" s="113">
        <f t="shared" si="132"/>
        <v>0</v>
      </c>
      <c r="BV70" s="113">
        <f t="shared" si="133"/>
        <v>0</v>
      </c>
      <c r="BW70" s="113">
        <f t="shared" si="134"/>
        <v>0</v>
      </c>
      <c r="BX70" s="113">
        <f t="shared" si="135"/>
        <v>0</v>
      </c>
      <c r="BY70" s="113">
        <f t="shared" si="136"/>
        <v>0</v>
      </c>
      <c r="BZ70" s="113">
        <f t="shared" si="137"/>
        <v>0</v>
      </c>
      <c r="CA70" s="113">
        <f t="shared" si="138"/>
        <v>0</v>
      </c>
      <c r="CB70" s="113">
        <f t="shared" si="139"/>
        <v>0</v>
      </c>
      <c r="CC70" s="113">
        <f t="shared" si="140"/>
        <v>0</v>
      </c>
      <c r="CD70" s="113">
        <f t="shared" si="141"/>
        <v>0</v>
      </c>
      <c r="CE70" s="113">
        <f t="shared" si="142"/>
        <v>0</v>
      </c>
      <c r="CF70" s="113">
        <f t="shared" si="143"/>
        <v>0</v>
      </c>
      <c r="CG70" s="113">
        <f t="shared" si="144"/>
        <v>0</v>
      </c>
      <c r="CH70" s="113">
        <f t="shared" si="145"/>
        <v>0</v>
      </c>
      <c r="CI70" s="113">
        <f t="shared" si="146"/>
        <v>0</v>
      </c>
      <c r="CJ70" s="113">
        <f t="shared" si="147"/>
        <v>0</v>
      </c>
      <c r="CK70" s="113">
        <f t="shared" si="148"/>
        <v>0</v>
      </c>
      <c r="CL70" s="113">
        <f t="shared" si="149"/>
        <v>0</v>
      </c>
      <c r="CM70" s="113">
        <f t="shared" si="150"/>
        <v>0</v>
      </c>
      <c r="CN70" s="113">
        <f t="shared" si="151"/>
        <v>0</v>
      </c>
      <c r="CO70" s="113">
        <f t="shared" si="152"/>
        <v>0</v>
      </c>
      <c r="CP70" s="113">
        <f t="shared" si="153"/>
        <v>0</v>
      </c>
      <c r="CQ70" s="113">
        <f t="shared" si="154"/>
        <v>0</v>
      </c>
      <c r="CR70" s="113">
        <f t="shared" si="155"/>
        <v>0</v>
      </c>
      <c r="CS70" s="113">
        <f t="shared" si="156"/>
        <v>0</v>
      </c>
      <c r="CT70" s="113">
        <f t="shared" si="157"/>
        <v>0</v>
      </c>
    </row>
    <row r="71" spans="1:98" ht="15" x14ac:dyDescent="0.25">
      <c r="A71" s="110">
        <f>VLOOKUP(LARGE(BASIC_TAB!$B$11:$B$151,ROW(B71)-5),BASIC_TAB!$B$11:$C$151,2,0)</f>
        <v>72</v>
      </c>
      <c r="B71" t="str">
        <f t="shared" si="158"/>
        <v/>
      </c>
      <c r="C71" s="110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0" t="str">
        <f>IF(AND(VLOOKUP($A71,BASIC_TAB!$C$11:$AU$151,8,0)="",VLOOKUP($A71,BASIC_TAB!$C$11:$AU$151,9,0)=""),"",VLOOKUP($A71,BASIC_TAB!$C$11:$AU$151,8,0))</f>
        <v/>
      </c>
      <c r="K71" s="110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0" t="str">
        <f>IF(AND(VLOOKUP($A71,BASIC_TAB!$C$11:$AU$151,8,0)="",VLOOKUP($A71,BASIC_TAB!$C$11:$AU$151,9,0)=""),"",VLOOKUP($A71,BASIC_TAB!$C$11:$AU$151,11,0))</f>
        <v/>
      </c>
      <c r="O71" s="111" t="str">
        <f>IF(AND(VLOOKUP($A71,BASIC_TAB!$C$11:$AU$151,8,0)="",VLOOKUP($A71,BASIC_TAB!$C$11:$AU$151,9,0)=""),"",IF(VLOOKUP($A71,BASIC_TAB!$C$11:$AU$151,35,0)="*",0,VLOOKUP($A71,BASIC_TAB!$C$11:$AU$151,35,0)))</f>
        <v/>
      </c>
      <c r="P71" s="111" t="str">
        <f>IF(AND(VLOOKUP($A71,BASIC_TAB!$C$11:$AU$151,8,0)="",VLOOKUP($A71,BASIC_TAB!$C$11:$AU$151,9,0)=""),"",IF(VLOOKUP($A71,BASIC_TAB!$C$11:$AU$151,36,0)="*",0,VLOOKUP($A71,BASIC_TAB!$C$11:$AU$151,36,0)))</f>
        <v/>
      </c>
      <c r="Q71" s="111" t="str">
        <f>IF(AND(VLOOKUP($A71,BASIC_TAB!$C$11:$AU$151,8,0)="",VLOOKUP($A71,BASIC_TAB!$C$11:$AU$151,9,0)=""),"",IF(VLOOKUP($A71,BASIC_TAB!$C$11:$AU$151,37,0)="*",0,VLOOKUP($A71,BASIC_TAB!$C$11:$AU$151,37,0)))</f>
        <v/>
      </c>
      <c r="R71" s="111" t="str">
        <f>IF(AND(VLOOKUP($A71,BASIC_TAB!$C$11:$AU$151,8,0)="",VLOOKUP($A71,BASIC_TAB!$C$11:$AU$151,9,0)=""),"",IF(VLOOKUP($A71,BASIC_TAB!$C$11:$AU$151,38,0)="*",0,VLOOKUP($A71,BASIC_TAB!$C$11:$AU$151,38,0)))</f>
        <v/>
      </c>
      <c r="S71" s="114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4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4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4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0" t="e">
        <f t="shared" ref="W71:W102" si="159">HLOOKUP($B71,$CC$5:$CT$140,ROW($B71)-5,0)</f>
        <v>#N/A</v>
      </c>
      <c r="X71" s="110" t="e">
        <f t="shared" ref="X71:X102" si="160">HLOOKUP($B71,$AS$5:$BJ$140,ROW($B71)-5,0)</f>
        <v>#N/A</v>
      </c>
      <c r="Y71" s="110" t="e">
        <f t="shared" ref="Y71:Y102" si="161">HLOOKUP($B71,$AA$5:$AR$140,ROW($B71)-5,0)</f>
        <v>#N/A</v>
      </c>
      <c r="Z71" s="110" t="e">
        <f t="shared" ref="Z71:Z102" si="162">HLOOKUP($B71,$BK$5:$CB$140,ROW($B71)-5,0)</f>
        <v>#N/A</v>
      </c>
      <c r="AA71" s="113">
        <f t="shared" ref="AA71:AA102" si="163">IF($B71=AA$5,$U71+AA70,AA70)</f>
        <v>0</v>
      </c>
      <c r="AB71" s="113">
        <f t="shared" ref="AB71:AB102" si="164">IF($B71=AB$5,$U71+AB70,AB70)</f>
        <v>0</v>
      </c>
      <c r="AC71" s="113">
        <f t="shared" ref="AC71:AC102" si="165">IF($B71=AC$5,$U71+AC70,AC70)</f>
        <v>0</v>
      </c>
      <c r="AD71" s="113">
        <f t="shared" ref="AD71:AD102" si="166">IF($B71=AD$5,$U71+AD70,AD70)</f>
        <v>0</v>
      </c>
      <c r="AE71" s="113">
        <f t="shared" ref="AE71:AE102" si="167">IF($B71=AE$5,$U71+AE70,AE70)</f>
        <v>0</v>
      </c>
      <c r="AF71" s="113">
        <f t="shared" ref="AF71:AF102" si="168">IF($B71=AF$5,$U71+AF70,AF70)</f>
        <v>0</v>
      </c>
      <c r="AG71" s="113">
        <f t="shared" ref="AG71:AG102" si="169">IF($B71=AG$5,$U71+AG70,AG70)</f>
        <v>0</v>
      </c>
      <c r="AH71" s="113">
        <f t="shared" ref="AH71:AH102" si="170">IF($B71=AH$5,$U71+AH70,AH70)</f>
        <v>0</v>
      </c>
      <c r="AI71" s="113">
        <f t="shared" ref="AI71:AI102" si="171">IF($B71=AI$5,$U71+AI70,AI70)</f>
        <v>0</v>
      </c>
      <c r="AJ71" s="113">
        <f t="shared" ref="AJ71:AJ102" si="172">IF($B71=AJ$5,$U71+AJ70,AJ70)</f>
        <v>0</v>
      </c>
      <c r="AK71" s="113">
        <f t="shared" ref="AK71:AK102" si="173">IF($B71=AK$5,$U71+AK70,AK70)</f>
        <v>0</v>
      </c>
      <c r="AL71" s="113">
        <f t="shared" ref="AL71:AL102" si="174">IF($B71=AL$5,$U71+AL70,AL70)</f>
        <v>0</v>
      </c>
      <c r="AM71" s="113">
        <f t="shared" ref="AM71:AM102" si="175">IF($B71=AM$5,$U71+AM70,AM70)</f>
        <v>0</v>
      </c>
      <c r="AN71" s="113">
        <f t="shared" ref="AN71:AN102" si="176">IF($B71=AN$5,$U71+AN70,AN70)</f>
        <v>0</v>
      </c>
      <c r="AO71" s="113">
        <f t="shared" ref="AO71:AO102" si="177">IF($B71=AO$5,$U71+AO70,AO70)</f>
        <v>0</v>
      </c>
      <c r="AP71" s="113">
        <f t="shared" ref="AP71:AP102" si="178">IF($B71=AP$5,$U71+AP70,AP70)</f>
        <v>0</v>
      </c>
      <c r="AQ71" s="113">
        <f t="shared" ref="AQ71:AQ102" si="179">IF($B71=AQ$5,$U71+AQ70,AQ70)</f>
        <v>0</v>
      </c>
      <c r="AR71" s="113">
        <f t="shared" ref="AR71:AR102" si="180">IF($B71=AR$5,$U71+AR70,AR70)</f>
        <v>0</v>
      </c>
      <c r="AS71" s="113">
        <f t="shared" ref="AS71:AS102" si="181">IF($B71=AS$5,$T71+AS70,AS70)</f>
        <v>0</v>
      </c>
      <c r="AT71" s="113">
        <f t="shared" ref="AT71:AT102" si="182">IF($B71=AT$5,$T71+AT70,AT70)</f>
        <v>0</v>
      </c>
      <c r="AU71" s="113">
        <f t="shared" ref="AU71:AU102" si="183">IF($B71=AU$5,$T71+AU70,AU70)</f>
        <v>0</v>
      </c>
      <c r="AV71" s="113">
        <f t="shared" ref="AV71:AV102" si="184">IF($B71=AV$5,$T71+AV70,AV70)</f>
        <v>0</v>
      </c>
      <c r="AW71" s="113">
        <f t="shared" ref="AW71:AW102" si="185">IF($B71=AW$5,$T71+AW70,AW70)</f>
        <v>0</v>
      </c>
      <c r="AX71" s="113">
        <f t="shared" ref="AX71:AX102" si="186">IF($B71=AX$5,$T71+AX70,AX70)</f>
        <v>0</v>
      </c>
      <c r="AY71" s="113">
        <f t="shared" ref="AY71:AY102" si="187">IF($B71=AY$5,$T71+AY70,AY70)</f>
        <v>0</v>
      </c>
      <c r="AZ71" s="113">
        <f t="shared" ref="AZ71:AZ102" si="188">IF($B71=AZ$5,$T71+AZ70,AZ70)</f>
        <v>0</v>
      </c>
      <c r="BA71" s="113">
        <f t="shared" ref="BA71:BA102" si="189">IF($B71=BA$5,$T71+BA70,BA70)</f>
        <v>0</v>
      </c>
      <c r="BB71" s="113">
        <f t="shared" ref="BB71:BB102" si="190">IF($B71=BB$5,$T71+BB70,BB70)</f>
        <v>0</v>
      </c>
      <c r="BC71" s="113">
        <f t="shared" ref="BC71:BC102" si="191">IF($B71=BC$5,$T71+BC70,BC70)</f>
        <v>0</v>
      </c>
      <c r="BD71" s="113">
        <f t="shared" ref="BD71:BD102" si="192">IF($B71=BD$5,$T71+BD70,BD70)</f>
        <v>0</v>
      </c>
      <c r="BE71" s="113">
        <f t="shared" ref="BE71:BE102" si="193">IF($B71=BE$5,$T71+BE70,BE70)</f>
        <v>0</v>
      </c>
      <c r="BF71" s="113">
        <f t="shared" ref="BF71:BF102" si="194">IF($B71=BF$5,$T71+BF70,BF70)</f>
        <v>0</v>
      </c>
      <c r="BG71" s="113">
        <f t="shared" ref="BG71:BG102" si="195">IF($B71=BG$5,$T71+BG70,BG70)</f>
        <v>0</v>
      </c>
      <c r="BH71" s="113">
        <f t="shared" ref="BH71:BH102" si="196">IF($B71=BH$5,$T71+BH70,BH70)</f>
        <v>0</v>
      </c>
      <c r="BI71" s="113">
        <f t="shared" ref="BI71:BI102" si="197">IF($B71=BI$5,$T71+BI70,BI70)</f>
        <v>0</v>
      </c>
      <c r="BJ71" s="113">
        <f t="shared" ref="BJ71:BJ102" si="198">IF($B71=BJ$5,$T71+BJ70,BJ70)</f>
        <v>0</v>
      </c>
      <c r="BK71" s="113">
        <f t="shared" ref="BK71:BK102" si="199">IF($B71=BK$5,$V71+BK70,BK70)</f>
        <v>0</v>
      </c>
      <c r="BL71" s="113">
        <f t="shared" ref="BL71:BL102" si="200">IF($B71=BL$5,$V71+BL70,BL70)</f>
        <v>0</v>
      </c>
      <c r="BM71" s="113">
        <f t="shared" ref="BM71:BM102" si="201">IF($B71=BM$5,$V71+BM70,BM70)</f>
        <v>0</v>
      </c>
      <c r="BN71" s="113">
        <f t="shared" ref="BN71:BN102" si="202">IF($B71=BN$5,$V71+BN70,BN70)</f>
        <v>0</v>
      </c>
      <c r="BO71" s="113">
        <f t="shared" ref="BO71:BO102" si="203">IF($B71=BO$5,$V71+BO70,BO70)</f>
        <v>0</v>
      </c>
      <c r="BP71" s="113">
        <f t="shared" ref="BP71:BP102" si="204">IF($B71=BP$5,$V71+BP70,BP70)</f>
        <v>0</v>
      </c>
      <c r="BQ71" s="113">
        <f t="shared" ref="BQ71:BQ102" si="205">IF($B71=BQ$5,$V71+BQ70,BQ70)</f>
        <v>0</v>
      </c>
      <c r="BR71" s="113">
        <f t="shared" ref="BR71:BR102" si="206">IF($B71=BR$5,$V71+BR70,BR70)</f>
        <v>0</v>
      </c>
      <c r="BS71" s="113">
        <f t="shared" ref="BS71:BS102" si="207">IF($B71=BS$5,$V71+BS70,BS70)</f>
        <v>0</v>
      </c>
      <c r="BT71" s="113">
        <f t="shared" ref="BT71:BT102" si="208">IF($B71=BT$5,$V71+BT70,BT70)</f>
        <v>0</v>
      </c>
      <c r="BU71" s="113">
        <f t="shared" ref="BU71:BU102" si="209">IF($B71=BU$5,$V71+BU70,BU70)</f>
        <v>0</v>
      </c>
      <c r="BV71" s="113">
        <f t="shared" ref="BV71:BV102" si="210">IF($B71=BV$5,$V71+BV70,BV70)</f>
        <v>0</v>
      </c>
      <c r="BW71" s="113">
        <f t="shared" ref="BW71:BW102" si="211">IF($B71=BW$5,$V71+BW70,BW70)</f>
        <v>0</v>
      </c>
      <c r="BX71" s="113">
        <f t="shared" ref="BX71:BX102" si="212">IF($B71=BX$5,$V71+BX70,BX70)</f>
        <v>0</v>
      </c>
      <c r="BY71" s="113">
        <f t="shared" ref="BY71:BY102" si="213">IF($B71=BY$5,$V71+BY70,BY70)</f>
        <v>0</v>
      </c>
      <c r="BZ71" s="113">
        <f t="shared" ref="BZ71:BZ102" si="214">IF($B71=BZ$5,$V71+BZ70,BZ70)</f>
        <v>0</v>
      </c>
      <c r="CA71" s="113">
        <f t="shared" ref="CA71:CA102" si="215">IF($B71=CA$5,$V71+CA70,CA70)</f>
        <v>0</v>
      </c>
      <c r="CB71" s="113">
        <f t="shared" ref="CB71:CB102" si="216">IF($B71=CB$5,$V71+CB70,CB70)</f>
        <v>0</v>
      </c>
      <c r="CC71" s="113">
        <f t="shared" ref="CC71:CC102" si="217">IF($B71=CC$5,$S71+CC70,CC70)</f>
        <v>0</v>
      </c>
      <c r="CD71" s="113">
        <f t="shared" ref="CD71:CD102" si="218">IF($B71=CD$5,$S71+CD70,CD70)</f>
        <v>0</v>
      </c>
      <c r="CE71" s="113">
        <f t="shared" ref="CE71:CE102" si="219">IF($B71=CE$5,$S71+CE70,CE70)</f>
        <v>0</v>
      </c>
      <c r="CF71" s="113">
        <f t="shared" ref="CF71:CF102" si="220">IF($B71=CF$5,$S71+CF70,CF70)</f>
        <v>0</v>
      </c>
      <c r="CG71" s="113">
        <f t="shared" ref="CG71:CG102" si="221">IF($B71=CG$5,$S71+CG70,CG70)</f>
        <v>0</v>
      </c>
      <c r="CH71" s="113">
        <f t="shared" ref="CH71:CH102" si="222">IF($B71=CH$5,$S71+CH70,CH70)</f>
        <v>0</v>
      </c>
      <c r="CI71" s="113">
        <f t="shared" ref="CI71:CI102" si="223">IF($B71=CI$5,$S71+CI70,CI70)</f>
        <v>0</v>
      </c>
      <c r="CJ71" s="113">
        <f t="shared" ref="CJ71:CJ102" si="224">IF($B71=CJ$5,$S71+CJ70,CJ70)</f>
        <v>0</v>
      </c>
      <c r="CK71" s="113">
        <f t="shared" ref="CK71:CK102" si="225">IF($B71=CK$5,$S71+CK70,CK70)</f>
        <v>0</v>
      </c>
      <c r="CL71" s="113">
        <f t="shared" ref="CL71:CL102" si="226">IF($B71=CL$5,$S71+CL70,CL70)</f>
        <v>0</v>
      </c>
      <c r="CM71" s="113">
        <f t="shared" ref="CM71:CM102" si="227">IF($B71=CM$5,$S71+CM70,CM70)</f>
        <v>0</v>
      </c>
      <c r="CN71" s="113">
        <f t="shared" ref="CN71:CN102" si="228">IF($B71=CN$5,$S71+CN70,CN70)</f>
        <v>0</v>
      </c>
      <c r="CO71" s="113">
        <f t="shared" ref="CO71:CO102" si="229">IF($B71=CO$5,$S71+CO70,CO70)</f>
        <v>0</v>
      </c>
      <c r="CP71" s="113">
        <f t="shared" ref="CP71:CP102" si="230">IF($B71=CP$5,$S71+CP70,CP70)</f>
        <v>0</v>
      </c>
      <c r="CQ71" s="113">
        <f t="shared" ref="CQ71:CQ102" si="231">IF($B71=CQ$5,$S71+CQ70,CQ70)</f>
        <v>0</v>
      </c>
      <c r="CR71" s="113">
        <f t="shared" ref="CR71:CR102" si="232">IF($B71=CR$5,$S71+CR70,CR70)</f>
        <v>0</v>
      </c>
      <c r="CS71" s="113">
        <f t="shared" ref="CS71:CS102" si="233">IF($B71=CS$5,$S71+CS70,CS70)</f>
        <v>0</v>
      </c>
      <c r="CT71" s="113">
        <f t="shared" ref="CT71:CT102" si="234">IF($B71=CT$5,$S71+CT70,CT70)</f>
        <v>0</v>
      </c>
    </row>
    <row r="72" spans="1:98" ht="15" x14ac:dyDescent="0.25">
      <c r="A72" s="110">
        <f>VLOOKUP(LARGE(BASIC_TAB!$B$11:$B$151,ROW(B72)-5),BASIC_TAB!$B$11:$C$151,2,0)</f>
        <v>73</v>
      </c>
      <c r="B72" t="str">
        <f t="shared" si="158"/>
        <v/>
      </c>
      <c r="C72" s="110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0" t="str">
        <f>IF(AND(VLOOKUP($A72,BASIC_TAB!$C$11:$AU$151,8,0)="",VLOOKUP($A72,BASIC_TAB!$C$11:$AU$151,9,0)=""),"",VLOOKUP($A72,BASIC_TAB!$C$11:$AU$151,8,0))</f>
        <v/>
      </c>
      <c r="K72" s="110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0" t="str">
        <f>IF(AND(VLOOKUP($A72,BASIC_TAB!$C$11:$AU$151,8,0)="",VLOOKUP($A72,BASIC_TAB!$C$11:$AU$151,9,0)=""),"",VLOOKUP($A72,BASIC_TAB!$C$11:$AU$151,11,0))</f>
        <v/>
      </c>
      <c r="O72" s="111" t="str">
        <f>IF(AND(VLOOKUP($A72,BASIC_TAB!$C$11:$AU$151,8,0)="",VLOOKUP($A72,BASIC_TAB!$C$11:$AU$151,9,0)=""),"",IF(VLOOKUP($A72,BASIC_TAB!$C$11:$AU$151,35,0)="*",0,VLOOKUP($A72,BASIC_TAB!$C$11:$AU$151,35,0)))</f>
        <v/>
      </c>
      <c r="P72" s="111" t="str">
        <f>IF(AND(VLOOKUP($A72,BASIC_TAB!$C$11:$AU$151,8,0)="",VLOOKUP($A72,BASIC_TAB!$C$11:$AU$151,9,0)=""),"",IF(VLOOKUP($A72,BASIC_TAB!$C$11:$AU$151,36,0)="*",0,VLOOKUP($A72,BASIC_TAB!$C$11:$AU$151,36,0)))</f>
        <v/>
      </c>
      <c r="Q72" s="111" t="str">
        <f>IF(AND(VLOOKUP($A72,BASIC_TAB!$C$11:$AU$151,8,0)="",VLOOKUP($A72,BASIC_TAB!$C$11:$AU$151,9,0)=""),"",IF(VLOOKUP($A72,BASIC_TAB!$C$11:$AU$151,37,0)="*",0,VLOOKUP($A72,BASIC_TAB!$C$11:$AU$151,37,0)))</f>
        <v/>
      </c>
      <c r="R72" s="111" t="str">
        <f>IF(AND(VLOOKUP($A72,BASIC_TAB!$C$11:$AU$151,8,0)="",VLOOKUP($A72,BASIC_TAB!$C$11:$AU$151,9,0)=""),"",IF(VLOOKUP($A72,BASIC_TAB!$C$11:$AU$151,38,0)="*",0,VLOOKUP($A72,BASIC_TAB!$C$11:$AU$151,38,0)))</f>
        <v/>
      </c>
      <c r="S72" s="114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4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4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4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0" t="e">
        <f t="shared" si="159"/>
        <v>#N/A</v>
      </c>
      <c r="X72" s="110" t="e">
        <f t="shared" si="160"/>
        <v>#N/A</v>
      </c>
      <c r="Y72" s="110" t="e">
        <f t="shared" si="161"/>
        <v>#N/A</v>
      </c>
      <c r="Z72" s="110" t="e">
        <f t="shared" si="162"/>
        <v>#N/A</v>
      </c>
      <c r="AA72" s="113">
        <f t="shared" si="163"/>
        <v>0</v>
      </c>
      <c r="AB72" s="113">
        <f t="shared" si="164"/>
        <v>0</v>
      </c>
      <c r="AC72" s="113">
        <f t="shared" si="165"/>
        <v>0</v>
      </c>
      <c r="AD72" s="113">
        <f t="shared" si="166"/>
        <v>0</v>
      </c>
      <c r="AE72" s="113">
        <f t="shared" si="167"/>
        <v>0</v>
      </c>
      <c r="AF72" s="113">
        <f t="shared" si="168"/>
        <v>0</v>
      </c>
      <c r="AG72" s="113">
        <f t="shared" si="169"/>
        <v>0</v>
      </c>
      <c r="AH72" s="113">
        <f t="shared" si="170"/>
        <v>0</v>
      </c>
      <c r="AI72" s="113">
        <f t="shared" si="171"/>
        <v>0</v>
      </c>
      <c r="AJ72" s="113">
        <f t="shared" si="172"/>
        <v>0</v>
      </c>
      <c r="AK72" s="113">
        <f t="shared" si="173"/>
        <v>0</v>
      </c>
      <c r="AL72" s="113">
        <f t="shared" si="174"/>
        <v>0</v>
      </c>
      <c r="AM72" s="113">
        <f t="shared" si="175"/>
        <v>0</v>
      </c>
      <c r="AN72" s="113">
        <f t="shared" si="176"/>
        <v>0</v>
      </c>
      <c r="AO72" s="113">
        <f t="shared" si="177"/>
        <v>0</v>
      </c>
      <c r="AP72" s="113">
        <f t="shared" si="178"/>
        <v>0</v>
      </c>
      <c r="AQ72" s="113">
        <f t="shared" si="179"/>
        <v>0</v>
      </c>
      <c r="AR72" s="113">
        <f t="shared" si="180"/>
        <v>0</v>
      </c>
      <c r="AS72" s="113">
        <f t="shared" si="181"/>
        <v>0</v>
      </c>
      <c r="AT72" s="113">
        <f t="shared" si="182"/>
        <v>0</v>
      </c>
      <c r="AU72" s="113">
        <f t="shared" si="183"/>
        <v>0</v>
      </c>
      <c r="AV72" s="113">
        <f t="shared" si="184"/>
        <v>0</v>
      </c>
      <c r="AW72" s="113">
        <f t="shared" si="185"/>
        <v>0</v>
      </c>
      <c r="AX72" s="113">
        <f t="shared" si="186"/>
        <v>0</v>
      </c>
      <c r="AY72" s="113">
        <f t="shared" si="187"/>
        <v>0</v>
      </c>
      <c r="AZ72" s="113">
        <f t="shared" si="188"/>
        <v>0</v>
      </c>
      <c r="BA72" s="113">
        <f t="shared" si="189"/>
        <v>0</v>
      </c>
      <c r="BB72" s="113">
        <f t="shared" si="190"/>
        <v>0</v>
      </c>
      <c r="BC72" s="113">
        <f t="shared" si="191"/>
        <v>0</v>
      </c>
      <c r="BD72" s="113">
        <f t="shared" si="192"/>
        <v>0</v>
      </c>
      <c r="BE72" s="113">
        <f t="shared" si="193"/>
        <v>0</v>
      </c>
      <c r="BF72" s="113">
        <f t="shared" si="194"/>
        <v>0</v>
      </c>
      <c r="BG72" s="113">
        <f t="shared" si="195"/>
        <v>0</v>
      </c>
      <c r="BH72" s="113">
        <f t="shared" si="196"/>
        <v>0</v>
      </c>
      <c r="BI72" s="113">
        <f t="shared" si="197"/>
        <v>0</v>
      </c>
      <c r="BJ72" s="113">
        <f t="shared" si="198"/>
        <v>0</v>
      </c>
      <c r="BK72" s="113">
        <f t="shared" si="199"/>
        <v>0</v>
      </c>
      <c r="BL72" s="113">
        <f t="shared" si="200"/>
        <v>0</v>
      </c>
      <c r="BM72" s="113">
        <f t="shared" si="201"/>
        <v>0</v>
      </c>
      <c r="BN72" s="113">
        <f t="shared" si="202"/>
        <v>0</v>
      </c>
      <c r="BO72" s="113">
        <f t="shared" si="203"/>
        <v>0</v>
      </c>
      <c r="BP72" s="113">
        <f t="shared" si="204"/>
        <v>0</v>
      </c>
      <c r="BQ72" s="113">
        <f t="shared" si="205"/>
        <v>0</v>
      </c>
      <c r="BR72" s="113">
        <f t="shared" si="206"/>
        <v>0</v>
      </c>
      <c r="BS72" s="113">
        <f t="shared" si="207"/>
        <v>0</v>
      </c>
      <c r="BT72" s="113">
        <f t="shared" si="208"/>
        <v>0</v>
      </c>
      <c r="BU72" s="113">
        <f t="shared" si="209"/>
        <v>0</v>
      </c>
      <c r="BV72" s="113">
        <f t="shared" si="210"/>
        <v>0</v>
      </c>
      <c r="BW72" s="113">
        <f t="shared" si="211"/>
        <v>0</v>
      </c>
      <c r="BX72" s="113">
        <f t="shared" si="212"/>
        <v>0</v>
      </c>
      <c r="BY72" s="113">
        <f t="shared" si="213"/>
        <v>0</v>
      </c>
      <c r="BZ72" s="113">
        <f t="shared" si="214"/>
        <v>0</v>
      </c>
      <c r="CA72" s="113">
        <f t="shared" si="215"/>
        <v>0</v>
      </c>
      <c r="CB72" s="113">
        <f t="shared" si="216"/>
        <v>0</v>
      </c>
      <c r="CC72" s="113">
        <f t="shared" si="217"/>
        <v>0</v>
      </c>
      <c r="CD72" s="113">
        <f t="shared" si="218"/>
        <v>0</v>
      </c>
      <c r="CE72" s="113">
        <f t="shared" si="219"/>
        <v>0</v>
      </c>
      <c r="CF72" s="113">
        <f t="shared" si="220"/>
        <v>0</v>
      </c>
      <c r="CG72" s="113">
        <f t="shared" si="221"/>
        <v>0</v>
      </c>
      <c r="CH72" s="113">
        <f t="shared" si="222"/>
        <v>0</v>
      </c>
      <c r="CI72" s="113">
        <f t="shared" si="223"/>
        <v>0</v>
      </c>
      <c r="CJ72" s="113">
        <f t="shared" si="224"/>
        <v>0</v>
      </c>
      <c r="CK72" s="113">
        <f t="shared" si="225"/>
        <v>0</v>
      </c>
      <c r="CL72" s="113">
        <f t="shared" si="226"/>
        <v>0</v>
      </c>
      <c r="CM72" s="113">
        <f t="shared" si="227"/>
        <v>0</v>
      </c>
      <c r="CN72" s="113">
        <f t="shared" si="228"/>
        <v>0</v>
      </c>
      <c r="CO72" s="113">
        <f t="shared" si="229"/>
        <v>0</v>
      </c>
      <c r="CP72" s="113">
        <f t="shared" si="230"/>
        <v>0</v>
      </c>
      <c r="CQ72" s="113">
        <f t="shared" si="231"/>
        <v>0</v>
      </c>
      <c r="CR72" s="113">
        <f t="shared" si="232"/>
        <v>0</v>
      </c>
      <c r="CS72" s="113">
        <f t="shared" si="233"/>
        <v>0</v>
      </c>
      <c r="CT72" s="113">
        <f t="shared" si="234"/>
        <v>0</v>
      </c>
    </row>
    <row r="73" spans="1:98" ht="15" x14ac:dyDescent="0.25">
      <c r="A73" s="110">
        <f>VLOOKUP(LARGE(BASIC_TAB!$B$11:$B$151,ROW(B73)-5),BASIC_TAB!$B$11:$C$151,2,0)</f>
        <v>74</v>
      </c>
      <c r="B73" t="str">
        <f t="shared" si="158"/>
        <v/>
      </c>
      <c r="C73" s="110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0" t="str">
        <f>IF(AND(VLOOKUP($A73,BASIC_TAB!$C$11:$AU$151,8,0)="",VLOOKUP($A73,BASIC_TAB!$C$11:$AU$151,9,0)=""),"",VLOOKUP($A73,BASIC_TAB!$C$11:$AU$151,8,0))</f>
        <v/>
      </c>
      <c r="K73" s="110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0" t="str">
        <f>IF(AND(VLOOKUP($A73,BASIC_TAB!$C$11:$AU$151,8,0)="",VLOOKUP($A73,BASIC_TAB!$C$11:$AU$151,9,0)=""),"",VLOOKUP($A73,BASIC_TAB!$C$11:$AU$151,11,0))</f>
        <v/>
      </c>
      <c r="O73" s="111" t="str">
        <f>IF(AND(VLOOKUP($A73,BASIC_TAB!$C$11:$AU$151,8,0)="",VLOOKUP($A73,BASIC_TAB!$C$11:$AU$151,9,0)=""),"",IF(VLOOKUP($A73,BASIC_TAB!$C$11:$AU$151,35,0)="*",0,VLOOKUP($A73,BASIC_TAB!$C$11:$AU$151,35,0)))</f>
        <v/>
      </c>
      <c r="P73" s="111" t="str">
        <f>IF(AND(VLOOKUP($A73,BASIC_TAB!$C$11:$AU$151,8,0)="",VLOOKUP($A73,BASIC_TAB!$C$11:$AU$151,9,0)=""),"",IF(VLOOKUP($A73,BASIC_TAB!$C$11:$AU$151,36,0)="*",0,VLOOKUP($A73,BASIC_TAB!$C$11:$AU$151,36,0)))</f>
        <v/>
      </c>
      <c r="Q73" s="111" t="str">
        <f>IF(AND(VLOOKUP($A73,BASIC_TAB!$C$11:$AU$151,8,0)="",VLOOKUP($A73,BASIC_TAB!$C$11:$AU$151,9,0)=""),"",IF(VLOOKUP($A73,BASIC_TAB!$C$11:$AU$151,37,0)="*",0,VLOOKUP($A73,BASIC_TAB!$C$11:$AU$151,37,0)))</f>
        <v/>
      </c>
      <c r="R73" s="111" t="str">
        <f>IF(AND(VLOOKUP($A73,BASIC_TAB!$C$11:$AU$151,8,0)="",VLOOKUP($A73,BASIC_TAB!$C$11:$AU$151,9,0)=""),"",IF(VLOOKUP($A73,BASIC_TAB!$C$11:$AU$151,38,0)="*",0,VLOOKUP($A73,BASIC_TAB!$C$11:$AU$151,38,0)))</f>
        <v/>
      </c>
      <c r="S73" s="114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4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4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4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0" t="e">
        <f t="shared" si="159"/>
        <v>#N/A</v>
      </c>
      <c r="X73" s="110" t="e">
        <f t="shared" si="160"/>
        <v>#N/A</v>
      </c>
      <c r="Y73" s="110" t="e">
        <f t="shared" si="161"/>
        <v>#N/A</v>
      </c>
      <c r="Z73" s="110" t="e">
        <f t="shared" si="162"/>
        <v>#N/A</v>
      </c>
      <c r="AA73" s="113">
        <f t="shared" si="163"/>
        <v>0</v>
      </c>
      <c r="AB73" s="113">
        <f t="shared" si="164"/>
        <v>0</v>
      </c>
      <c r="AC73" s="113">
        <f t="shared" si="165"/>
        <v>0</v>
      </c>
      <c r="AD73" s="113">
        <f t="shared" si="166"/>
        <v>0</v>
      </c>
      <c r="AE73" s="113">
        <f t="shared" si="167"/>
        <v>0</v>
      </c>
      <c r="AF73" s="113">
        <f t="shared" si="168"/>
        <v>0</v>
      </c>
      <c r="AG73" s="113">
        <f t="shared" si="169"/>
        <v>0</v>
      </c>
      <c r="AH73" s="113">
        <f t="shared" si="170"/>
        <v>0</v>
      </c>
      <c r="AI73" s="113">
        <f t="shared" si="171"/>
        <v>0</v>
      </c>
      <c r="AJ73" s="113">
        <f t="shared" si="172"/>
        <v>0</v>
      </c>
      <c r="AK73" s="113">
        <f t="shared" si="173"/>
        <v>0</v>
      </c>
      <c r="AL73" s="113">
        <f t="shared" si="174"/>
        <v>0</v>
      </c>
      <c r="AM73" s="113">
        <f t="shared" si="175"/>
        <v>0</v>
      </c>
      <c r="AN73" s="113">
        <f t="shared" si="176"/>
        <v>0</v>
      </c>
      <c r="AO73" s="113">
        <f t="shared" si="177"/>
        <v>0</v>
      </c>
      <c r="AP73" s="113">
        <f t="shared" si="178"/>
        <v>0</v>
      </c>
      <c r="AQ73" s="113">
        <f t="shared" si="179"/>
        <v>0</v>
      </c>
      <c r="AR73" s="113">
        <f t="shared" si="180"/>
        <v>0</v>
      </c>
      <c r="AS73" s="113">
        <f t="shared" si="181"/>
        <v>0</v>
      </c>
      <c r="AT73" s="113">
        <f t="shared" si="182"/>
        <v>0</v>
      </c>
      <c r="AU73" s="113">
        <f t="shared" si="183"/>
        <v>0</v>
      </c>
      <c r="AV73" s="113">
        <f t="shared" si="184"/>
        <v>0</v>
      </c>
      <c r="AW73" s="113">
        <f t="shared" si="185"/>
        <v>0</v>
      </c>
      <c r="AX73" s="113">
        <f t="shared" si="186"/>
        <v>0</v>
      </c>
      <c r="AY73" s="113">
        <f t="shared" si="187"/>
        <v>0</v>
      </c>
      <c r="AZ73" s="113">
        <f t="shared" si="188"/>
        <v>0</v>
      </c>
      <c r="BA73" s="113">
        <f t="shared" si="189"/>
        <v>0</v>
      </c>
      <c r="BB73" s="113">
        <f t="shared" si="190"/>
        <v>0</v>
      </c>
      <c r="BC73" s="113">
        <f t="shared" si="191"/>
        <v>0</v>
      </c>
      <c r="BD73" s="113">
        <f t="shared" si="192"/>
        <v>0</v>
      </c>
      <c r="BE73" s="113">
        <f t="shared" si="193"/>
        <v>0</v>
      </c>
      <c r="BF73" s="113">
        <f t="shared" si="194"/>
        <v>0</v>
      </c>
      <c r="BG73" s="113">
        <f t="shared" si="195"/>
        <v>0</v>
      </c>
      <c r="BH73" s="113">
        <f t="shared" si="196"/>
        <v>0</v>
      </c>
      <c r="BI73" s="113">
        <f t="shared" si="197"/>
        <v>0</v>
      </c>
      <c r="BJ73" s="113">
        <f t="shared" si="198"/>
        <v>0</v>
      </c>
      <c r="BK73" s="113">
        <f t="shared" si="199"/>
        <v>0</v>
      </c>
      <c r="BL73" s="113">
        <f t="shared" si="200"/>
        <v>0</v>
      </c>
      <c r="BM73" s="113">
        <f t="shared" si="201"/>
        <v>0</v>
      </c>
      <c r="BN73" s="113">
        <f t="shared" si="202"/>
        <v>0</v>
      </c>
      <c r="BO73" s="113">
        <f t="shared" si="203"/>
        <v>0</v>
      </c>
      <c r="BP73" s="113">
        <f t="shared" si="204"/>
        <v>0</v>
      </c>
      <c r="BQ73" s="113">
        <f t="shared" si="205"/>
        <v>0</v>
      </c>
      <c r="BR73" s="113">
        <f t="shared" si="206"/>
        <v>0</v>
      </c>
      <c r="BS73" s="113">
        <f t="shared" si="207"/>
        <v>0</v>
      </c>
      <c r="BT73" s="113">
        <f t="shared" si="208"/>
        <v>0</v>
      </c>
      <c r="BU73" s="113">
        <f t="shared" si="209"/>
        <v>0</v>
      </c>
      <c r="BV73" s="113">
        <f t="shared" si="210"/>
        <v>0</v>
      </c>
      <c r="BW73" s="113">
        <f t="shared" si="211"/>
        <v>0</v>
      </c>
      <c r="BX73" s="113">
        <f t="shared" si="212"/>
        <v>0</v>
      </c>
      <c r="BY73" s="113">
        <f t="shared" si="213"/>
        <v>0</v>
      </c>
      <c r="BZ73" s="113">
        <f t="shared" si="214"/>
        <v>0</v>
      </c>
      <c r="CA73" s="113">
        <f t="shared" si="215"/>
        <v>0</v>
      </c>
      <c r="CB73" s="113">
        <f t="shared" si="216"/>
        <v>0</v>
      </c>
      <c r="CC73" s="113">
        <f t="shared" si="217"/>
        <v>0</v>
      </c>
      <c r="CD73" s="113">
        <f t="shared" si="218"/>
        <v>0</v>
      </c>
      <c r="CE73" s="113">
        <f t="shared" si="219"/>
        <v>0</v>
      </c>
      <c r="CF73" s="113">
        <f t="shared" si="220"/>
        <v>0</v>
      </c>
      <c r="CG73" s="113">
        <f t="shared" si="221"/>
        <v>0</v>
      </c>
      <c r="CH73" s="113">
        <f t="shared" si="222"/>
        <v>0</v>
      </c>
      <c r="CI73" s="113">
        <f t="shared" si="223"/>
        <v>0</v>
      </c>
      <c r="CJ73" s="113">
        <f t="shared" si="224"/>
        <v>0</v>
      </c>
      <c r="CK73" s="113">
        <f t="shared" si="225"/>
        <v>0</v>
      </c>
      <c r="CL73" s="113">
        <f t="shared" si="226"/>
        <v>0</v>
      </c>
      <c r="CM73" s="113">
        <f t="shared" si="227"/>
        <v>0</v>
      </c>
      <c r="CN73" s="113">
        <f t="shared" si="228"/>
        <v>0</v>
      </c>
      <c r="CO73" s="113">
        <f t="shared" si="229"/>
        <v>0</v>
      </c>
      <c r="CP73" s="113">
        <f t="shared" si="230"/>
        <v>0</v>
      </c>
      <c r="CQ73" s="113">
        <f t="shared" si="231"/>
        <v>0</v>
      </c>
      <c r="CR73" s="113">
        <f t="shared" si="232"/>
        <v>0</v>
      </c>
      <c r="CS73" s="113">
        <f t="shared" si="233"/>
        <v>0</v>
      </c>
      <c r="CT73" s="113">
        <f t="shared" si="234"/>
        <v>0</v>
      </c>
    </row>
    <row r="74" spans="1:98" ht="15" x14ac:dyDescent="0.25">
      <c r="A74" s="110">
        <f>VLOOKUP(LARGE(BASIC_TAB!$B$11:$B$151,ROW(B74)-5),BASIC_TAB!$B$11:$C$151,2,0)</f>
        <v>82</v>
      </c>
      <c r="B74" t="str">
        <f t="shared" si="158"/>
        <v/>
      </c>
      <c r="C74" s="110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0" t="str">
        <f>IF(AND(VLOOKUP($A74,BASIC_TAB!$C$11:$AU$151,8,0)="",VLOOKUP($A74,BASIC_TAB!$C$11:$AU$151,9,0)=""),"",VLOOKUP($A74,BASIC_TAB!$C$11:$AU$151,8,0))</f>
        <v/>
      </c>
      <c r="K74" s="110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0" t="str">
        <f>IF(AND(VLOOKUP($A74,BASIC_TAB!$C$11:$AU$151,8,0)="",VLOOKUP($A74,BASIC_TAB!$C$11:$AU$151,9,0)=""),"",VLOOKUP($A74,BASIC_TAB!$C$11:$AU$151,11,0))</f>
        <v/>
      </c>
      <c r="O74" s="111" t="str">
        <f>IF(AND(VLOOKUP($A74,BASIC_TAB!$C$11:$AU$151,8,0)="",VLOOKUP($A74,BASIC_TAB!$C$11:$AU$151,9,0)=""),"",IF(VLOOKUP($A74,BASIC_TAB!$C$11:$AU$151,35,0)="*",0,VLOOKUP($A74,BASIC_TAB!$C$11:$AU$151,35,0)))</f>
        <v/>
      </c>
      <c r="P74" s="111" t="str">
        <f>IF(AND(VLOOKUP($A74,BASIC_TAB!$C$11:$AU$151,8,0)="",VLOOKUP($A74,BASIC_TAB!$C$11:$AU$151,9,0)=""),"",IF(VLOOKUP($A74,BASIC_TAB!$C$11:$AU$151,36,0)="*",0,VLOOKUP($A74,BASIC_TAB!$C$11:$AU$151,36,0)))</f>
        <v/>
      </c>
      <c r="Q74" s="111" t="str">
        <f>IF(AND(VLOOKUP($A74,BASIC_TAB!$C$11:$AU$151,8,0)="",VLOOKUP($A74,BASIC_TAB!$C$11:$AU$151,9,0)=""),"",IF(VLOOKUP($A74,BASIC_TAB!$C$11:$AU$151,37,0)="*",0,VLOOKUP($A74,BASIC_TAB!$C$11:$AU$151,37,0)))</f>
        <v/>
      </c>
      <c r="R74" s="111" t="str">
        <f>IF(AND(VLOOKUP($A74,BASIC_TAB!$C$11:$AU$151,8,0)="",VLOOKUP($A74,BASIC_TAB!$C$11:$AU$151,9,0)=""),"",IF(VLOOKUP($A74,BASIC_TAB!$C$11:$AU$151,38,0)="*",0,VLOOKUP($A74,BASIC_TAB!$C$11:$AU$151,38,0)))</f>
        <v/>
      </c>
      <c r="S74" s="114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4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4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4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0" t="e">
        <f t="shared" si="159"/>
        <v>#N/A</v>
      </c>
      <c r="X74" s="110" t="e">
        <f t="shared" si="160"/>
        <v>#N/A</v>
      </c>
      <c r="Y74" s="110" t="e">
        <f t="shared" si="161"/>
        <v>#N/A</v>
      </c>
      <c r="Z74" s="110" t="e">
        <f t="shared" si="162"/>
        <v>#N/A</v>
      </c>
      <c r="AA74" s="113">
        <f t="shared" si="163"/>
        <v>0</v>
      </c>
      <c r="AB74" s="113">
        <f t="shared" si="164"/>
        <v>0</v>
      </c>
      <c r="AC74" s="113">
        <f t="shared" si="165"/>
        <v>0</v>
      </c>
      <c r="AD74" s="113">
        <f t="shared" si="166"/>
        <v>0</v>
      </c>
      <c r="AE74" s="113">
        <f t="shared" si="167"/>
        <v>0</v>
      </c>
      <c r="AF74" s="113">
        <f t="shared" si="168"/>
        <v>0</v>
      </c>
      <c r="AG74" s="113">
        <f t="shared" si="169"/>
        <v>0</v>
      </c>
      <c r="AH74" s="113">
        <f t="shared" si="170"/>
        <v>0</v>
      </c>
      <c r="AI74" s="113">
        <f t="shared" si="171"/>
        <v>0</v>
      </c>
      <c r="AJ74" s="113">
        <f t="shared" si="172"/>
        <v>0</v>
      </c>
      <c r="AK74" s="113">
        <f t="shared" si="173"/>
        <v>0</v>
      </c>
      <c r="AL74" s="113">
        <f t="shared" si="174"/>
        <v>0</v>
      </c>
      <c r="AM74" s="113">
        <f t="shared" si="175"/>
        <v>0</v>
      </c>
      <c r="AN74" s="113">
        <f t="shared" si="176"/>
        <v>0</v>
      </c>
      <c r="AO74" s="113">
        <f t="shared" si="177"/>
        <v>0</v>
      </c>
      <c r="AP74" s="113">
        <f t="shared" si="178"/>
        <v>0</v>
      </c>
      <c r="AQ74" s="113">
        <f t="shared" si="179"/>
        <v>0</v>
      </c>
      <c r="AR74" s="113">
        <f t="shared" si="180"/>
        <v>0</v>
      </c>
      <c r="AS74" s="113">
        <f t="shared" si="181"/>
        <v>0</v>
      </c>
      <c r="AT74" s="113">
        <f t="shared" si="182"/>
        <v>0</v>
      </c>
      <c r="AU74" s="113">
        <f t="shared" si="183"/>
        <v>0</v>
      </c>
      <c r="AV74" s="113">
        <f t="shared" si="184"/>
        <v>0</v>
      </c>
      <c r="AW74" s="113">
        <f t="shared" si="185"/>
        <v>0</v>
      </c>
      <c r="AX74" s="113">
        <f t="shared" si="186"/>
        <v>0</v>
      </c>
      <c r="AY74" s="113">
        <f t="shared" si="187"/>
        <v>0</v>
      </c>
      <c r="AZ74" s="113">
        <f t="shared" si="188"/>
        <v>0</v>
      </c>
      <c r="BA74" s="113">
        <f t="shared" si="189"/>
        <v>0</v>
      </c>
      <c r="BB74" s="113">
        <f t="shared" si="190"/>
        <v>0</v>
      </c>
      <c r="BC74" s="113">
        <f t="shared" si="191"/>
        <v>0</v>
      </c>
      <c r="BD74" s="113">
        <f t="shared" si="192"/>
        <v>0</v>
      </c>
      <c r="BE74" s="113">
        <f t="shared" si="193"/>
        <v>0</v>
      </c>
      <c r="BF74" s="113">
        <f t="shared" si="194"/>
        <v>0</v>
      </c>
      <c r="BG74" s="113">
        <f t="shared" si="195"/>
        <v>0</v>
      </c>
      <c r="BH74" s="113">
        <f t="shared" si="196"/>
        <v>0</v>
      </c>
      <c r="BI74" s="113">
        <f t="shared" si="197"/>
        <v>0</v>
      </c>
      <c r="BJ74" s="113">
        <f t="shared" si="198"/>
        <v>0</v>
      </c>
      <c r="BK74" s="113">
        <f t="shared" si="199"/>
        <v>0</v>
      </c>
      <c r="BL74" s="113">
        <f t="shared" si="200"/>
        <v>0</v>
      </c>
      <c r="BM74" s="113">
        <f t="shared" si="201"/>
        <v>0</v>
      </c>
      <c r="BN74" s="113">
        <f t="shared" si="202"/>
        <v>0</v>
      </c>
      <c r="BO74" s="113">
        <f t="shared" si="203"/>
        <v>0</v>
      </c>
      <c r="BP74" s="113">
        <f t="shared" si="204"/>
        <v>0</v>
      </c>
      <c r="BQ74" s="113">
        <f t="shared" si="205"/>
        <v>0</v>
      </c>
      <c r="BR74" s="113">
        <f t="shared" si="206"/>
        <v>0</v>
      </c>
      <c r="BS74" s="113">
        <f t="shared" si="207"/>
        <v>0</v>
      </c>
      <c r="BT74" s="113">
        <f t="shared" si="208"/>
        <v>0</v>
      </c>
      <c r="BU74" s="113">
        <f t="shared" si="209"/>
        <v>0</v>
      </c>
      <c r="BV74" s="113">
        <f t="shared" si="210"/>
        <v>0</v>
      </c>
      <c r="BW74" s="113">
        <f t="shared" si="211"/>
        <v>0</v>
      </c>
      <c r="BX74" s="113">
        <f t="shared" si="212"/>
        <v>0</v>
      </c>
      <c r="BY74" s="113">
        <f t="shared" si="213"/>
        <v>0</v>
      </c>
      <c r="BZ74" s="113">
        <f t="shared" si="214"/>
        <v>0</v>
      </c>
      <c r="CA74" s="113">
        <f t="shared" si="215"/>
        <v>0</v>
      </c>
      <c r="CB74" s="113">
        <f t="shared" si="216"/>
        <v>0</v>
      </c>
      <c r="CC74" s="113">
        <f t="shared" si="217"/>
        <v>0</v>
      </c>
      <c r="CD74" s="113">
        <f t="shared" si="218"/>
        <v>0</v>
      </c>
      <c r="CE74" s="113">
        <f t="shared" si="219"/>
        <v>0</v>
      </c>
      <c r="CF74" s="113">
        <f t="shared" si="220"/>
        <v>0</v>
      </c>
      <c r="CG74" s="113">
        <f t="shared" si="221"/>
        <v>0</v>
      </c>
      <c r="CH74" s="113">
        <f t="shared" si="222"/>
        <v>0</v>
      </c>
      <c r="CI74" s="113">
        <f t="shared" si="223"/>
        <v>0</v>
      </c>
      <c r="CJ74" s="113">
        <f t="shared" si="224"/>
        <v>0</v>
      </c>
      <c r="CK74" s="113">
        <f t="shared" si="225"/>
        <v>0</v>
      </c>
      <c r="CL74" s="113">
        <f t="shared" si="226"/>
        <v>0</v>
      </c>
      <c r="CM74" s="113">
        <f t="shared" si="227"/>
        <v>0</v>
      </c>
      <c r="CN74" s="113">
        <f t="shared" si="228"/>
        <v>0</v>
      </c>
      <c r="CO74" s="113">
        <f t="shared" si="229"/>
        <v>0</v>
      </c>
      <c r="CP74" s="113">
        <f t="shared" si="230"/>
        <v>0</v>
      </c>
      <c r="CQ74" s="113">
        <f t="shared" si="231"/>
        <v>0</v>
      </c>
      <c r="CR74" s="113">
        <f t="shared" si="232"/>
        <v>0</v>
      </c>
      <c r="CS74" s="113">
        <f t="shared" si="233"/>
        <v>0</v>
      </c>
      <c r="CT74" s="113">
        <f t="shared" si="234"/>
        <v>0</v>
      </c>
    </row>
    <row r="75" spans="1:98" ht="15" x14ac:dyDescent="0.25">
      <c r="A75" s="110">
        <f>VLOOKUP(LARGE(BASIC_TAB!$B$11:$B$151,ROW(B75)-5),BASIC_TAB!$B$11:$C$151,2,0)</f>
        <v>83</v>
      </c>
      <c r="B75" t="str">
        <f t="shared" si="158"/>
        <v/>
      </c>
      <c r="C75" s="110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0" t="str">
        <f>IF(AND(VLOOKUP($A75,BASIC_TAB!$C$11:$AU$151,8,0)="",VLOOKUP($A75,BASIC_TAB!$C$11:$AU$151,9,0)=""),"",VLOOKUP($A75,BASIC_TAB!$C$11:$AU$151,8,0))</f>
        <v/>
      </c>
      <c r="K75" s="110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0" t="str">
        <f>IF(AND(VLOOKUP($A75,BASIC_TAB!$C$11:$AU$151,8,0)="",VLOOKUP($A75,BASIC_TAB!$C$11:$AU$151,9,0)=""),"",VLOOKUP($A75,BASIC_TAB!$C$11:$AU$151,11,0))</f>
        <v/>
      </c>
      <c r="O75" s="111" t="str">
        <f>IF(AND(VLOOKUP($A75,BASIC_TAB!$C$11:$AU$151,8,0)="",VLOOKUP($A75,BASIC_TAB!$C$11:$AU$151,9,0)=""),"",IF(VLOOKUP($A75,BASIC_TAB!$C$11:$AU$151,35,0)="*",0,VLOOKUP($A75,BASIC_TAB!$C$11:$AU$151,35,0)))</f>
        <v/>
      </c>
      <c r="P75" s="111" t="str">
        <f>IF(AND(VLOOKUP($A75,BASIC_TAB!$C$11:$AU$151,8,0)="",VLOOKUP($A75,BASIC_TAB!$C$11:$AU$151,9,0)=""),"",IF(VLOOKUP($A75,BASIC_TAB!$C$11:$AU$151,36,0)="*",0,VLOOKUP($A75,BASIC_TAB!$C$11:$AU$151,36,0)))</f>
        <v/>
      </c>
      <c r="Q75" s="111" t="str">
        <f>IF(AND(VLOOKUP($A75,BASIC_TAB!$C$11:$AU$151,8,0)="",VLOOKUP($A75,BASIC_TAB!$C$11:$AU$151,9,0)=""),"",IF(VLOOKUP($A75,BASIC_TAB!$C$11:$AU$151,37,0)="*",0,VLOOKUP($A75,BASIC_TAB!$C$11:$AU$151,37,0)))</f>
        <v/>
      </c>
      <c r="R75" s="111" t="str">
        <f>IF(AND(VLOOKUP($A75,BASIC_TAB!$C$11:$AU$151,8,0)="",VLOOKUP($A75,BASIC_TAB!$C$11:$AU$151,9,0)=""),"",IF(VLOOKUP($A75,BASIC_TAB!$C$11:$AU$151,38,0)="*",0,VLOOKUP($A75,BASIC_TAB!$C$11:$AU$151,38,0)))</f>
        <v/>
      </c>
      <c r="S75" s="114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4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4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4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0" t="e">
        <f t="shared" si="159"/>
        <v>#N/A</v>
      </c>
      <c r="X75" s="110" t="e">
        <f t="shared" si="160"/>
        <v>#N/A</v>
      </c>
      <c r="Y75" s="110" t="e">
        <f t="shared" si="161"/>
        <v>#N/A</v>
      </c>
      <c r="Z75" s="110" t="e">
        <f t="shared" si="162"/>
        <v>#N/A</v>
      </c>
      <c r="AA75" s="113">
        <f t="shared" si="163"/>
        <v>0</v>
      </c>
      <c r="AB75" s="113">
        <f t="shared" si="164"/>
        <v>0</v>
      </c>
      <c r="AC75" s="113">
        <f t="shared" si="165"/>
        <v>0</v>
      </c>
      <c r="AD75" s="113">
        <f t="shared" si="166"/>
        <v>0</v>
      </c>
      <c r="AE75" s="113">
        <f t="shared" si="167"/>
        <v>0</v>
      </c>
      <c r="AF75" s="113">
        <f t="shared" si="168"/>
        <v>0</v>
      </c>
      <c r="AG75" s="113">
        <f t="shared" si="169"/>
        <v>0</v>
      </c>
      <c r="AH75" s="113">
        <f t="shared" si="170"/>
        <v>0</v>
      </c>
      <c r="AI75" s="113">
        <f t="shared" si="171"/>
        <v>0</v>
      </c>
      <c r="AJ75" s="113">
        <f t="shared" si="172"/>
        <v>0</v>
      </c>
      <c r="AK75" s="113">
        <f t="shared" si="173"/>
        <v>0</v>
      </c>
      <c r="AL75" s="113">
        <f t="shared" si="174"/>
        <v>0</v>
      </c>
      <c r="AM75" s="113">
        <f t="shared" si="175"/>
        <v>0</v>
      </c>
      <c r="AN75" s="113">
        <f t="shared" si="176"/>
        <v>0</v>
      </c>
      <c r="AO75" s="113">
        <f t="shared" si="177"/>
        <v>0</v>
      </c>
      <c r="AP75" s="113">
        <f t="shared" si="178"/>
        <v>0</v>
      </c>
      <c r="AQ75" s="113">
        <f t="shared" si="179"/>
        <v>0</v>
      </c>
      <c r="AR75" s="113">
        <f t="shared" si="180"/>
        <v>0</v>
      </c>
      <c r="AS75" s="113">
        <f t="shared" si="181"/>
        <v>0</v>
      </c>
      <c r="AT75" s="113">
        <f t="shared" si="182"/>
        <v>0</v>
      </c>
      <c r="AU75" s="113">
        <f t="shared" si="183"/>
        <v>0</v>
      </c>
      <c r="AV75" s="113">
        <f t="shared" si="184"/>
        <v>0</v>
      </c>
      <c r="AW75" s="113">
        <f t="shared" si="185"/>
        <v>0</v>
      </c>
      <c r="AX75" s="113">
        <f t="shared" si="186"/>
        <v>0</v>
      </c>
      <c r="AY75" s="113">
        <f t="shared" si="187"/>
        <v>0</v>
      </c>
      <c r="AZ75" s="113">
        <f t="shared" si="188"/>
        <v>0</v>
      </c>
      <c r="BA75" s="113">
        <f t="shared" si="189"/>
        <v>0</v>
      </c>
      <c r="BB75" s="113">
        <f t="shared" si="190"/>
        <v>0</v>
      </c>
      <c r="BC75" s="113">
        <f t="shared" si="191"/>
        <v>0</v>
      </c>
      <c r="BD75" s="113">
        <f t="shared" si="192"/>
        <v>0</v>
      </c>
      <c r="BE75" s="113">
        <f t="shared" si="193"/>
        <v>0</v>
      </c>
      <c r="BF75" s="113">
        <f t="shared" si="194"/>
        <v>0</v>
      </c>
      <c r="BG75" s="113">
        <f t="shared" si="195"/>
        <v>0</v>
      </c>
      <c r="BH75" s="113">
        <f t="shared" si="196"/>
        <v>0</v>
      </c>
      <c r="BI75" s="113">
        <f t="shared" si="197"/>
        <v>0</v>
      </c>
      <c r="BJ75" s="113">
        <f t="shared" si="198"/>
        <v>0</v>
      </c>
      <c r="BK75" s="113">
        <f t="shared" si="199"/>
        <v>0</v>
      </c>
      <c r="BL75" s="113">
        <f t="shared" si="200"/>
        <v>0</v>
      </c>
      <c r="BM75" s="113">
        <f t="shared" si="201"/>
        <v>0</v>
      </c>
      <c r="BN75" s="113">
        <f t="shared" si="202"/>
        <v>0</v>
      </c>
      <c r="BO75" s="113">
        <f t="shared" si="203"/>
        <v>0</v>
      </c>
      <c r="BP75" s="113">
        <f t="shared" si="204"/>
        <v>0</v>
      </c>
      <c r="BQ75" s="113">
        <f t="shared" si="205"/>
        <v>0</v>
      </c>
      <c r="BR75" s="113">
        <f t="shared" si="206"/>
        <v>0</v>
      </c>
      <c r="BS75" s="113">
        <f t="shared" si="207"/>
        <v>0</v>
      </c>
      <c r="BT75" s="113">
        <f t="shared" si="208"/>
        <v>0</v>
      </c>
      <c r="BU75" s="113">
        <f t="shared" si="209"/>
        <v>0</v>
      </c>
      <c r="BV75" s="113">
        <f t="shared" si="210"/>
        <v>0</v>
      </c>
      <c r="BW75" s="113">
        <f t="shared" si="211"/>
        <v>0</v>
      </c>
      <c r="BX75" s="113">
        <f t="shared" si="212"/>
        <v>0</v>
      </c>
      <c r="BY75" s="113">
        <f t="shared" si="213"/>
        <v>0</v>
      </c>
      <c r="BZ75" s="113">
        <f t="shared" si="214"/>
        <v>0</v>
      </c>
      <c r="CA75" s="113">
        <f t="shared" si="215"/>
        <v>0</v>
      </c>
      <c r="CB75" s="113">
        <f t="shared" si="216"/>
        <v>0</v>
      </c>
      <c r="CC75" s="113">
        <f t="shared" si="217"/>
        <v>0</v>
      </c>
      <c r="CD75" s="113">
        <f t="shared" si="218"/>
        <v>0</v>
      </c>
      <c r="CE75" s="113">
        <f t="shared" si="219"/>
        <v>0</v>
      </c>
      <c r="CF75" s="113">
        <f t="shared" si="220"/>
        <v>0</v>
      </c>
      <c r="CG75" s="113">
        <f t="shared" si="221"/>
        <v>0</v>
      </c>
      <c r="CH75" s="113">
        <f t="shared" si="222"/>
        <v>0</v>
      </c>
      <c r="CI75" s="113">
        <f t="shared" si="223"/>
        <v>0</v>
      </c>
      <c r="CJ75" s="113">
        <f t="shared" si="224"/>
        <v>0</v>
      </c>
      <c r="CK75" s="113">
        <f t="shared" si="225"/>
        <v>0</v>
      </c>
      <c r="CL75" s="113">
        <f t="shared" si="226"/>
        <v>0</v>
      </c>
      <c r="CM75" s="113">
        <f t="shared" si="227"/>
        <v>0</v>
      </c>
      <c r="CN75" s="113">
        <f t="shared" si="228"/>
        <v>0</v>
      </c>
      <c r="CO75" s="113">
        <f t="shared" si="229"/>
        <v>0</v>
      </c>
      <c r="CP75" s="113">
        <f t="shared" si="230"/>
        <v>0</v>
      </c>
      <c r="CQ75" s="113">
        <f t="shared" si="231"/>
        <v>0</v>
      </c>
      <c r="CR75" s="113">
        <f t="shared" si="232"/>
        <v>0</v>
      </c>
      <c r="CS75" s="113">
        <f t="shared" si="233"/>
        <v>0</v>
      </c>
      <c r="CT75" s="113">
        <f t="shared" si="234"/>
        <v>0</v>
      </c>
    </row>
    <row r="76" spans="1:98" ht="15" x14ac:dyDescent="0.25">
      <c r="A76" s="110">
        <f>VLOOKUP(LARGE(BASIC_TAB!$B$11:$B$151,ROW(B76)-5),BASIC_TAB!$B$11:$C$151,2,0)</f>
        <v>84</v>
      </c>
      <c r="B76" t="str">
        <f t="shared" si="158"/>
        <v/>
      </c>
      <c r="C76" s="110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0" t="str">
        <f>IF(AND(VLOOKUP($A76,BASIC_TAB!$C$11:$AU$151,8,0)="",VLOOKUP($A76,BASIC_TAB!$C$11:$AU$151,9,0)=""),"",VLOOKUP($A76,BASIC_TAB!$C$11:$AU$151,8,0))</f>
        <v/>
      </c>
      <c r="K76" s="110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0" t="str">
        <f>IF(AND(VLOOKUP($A76,BASIC_TAB!$C$11:$AU$151,8,0)="",VLOOKUP($A76,BASIC_TAB!$C$11:$AU$151,9,0)=""),"",VLOOKUP($A76,BASIC_TAB!$C$11:$AU$151,11,0))</f>
        <v/>
      </c>
      <c r="O76" s="111" t="str">
        <f>IF(AND(VLOOKUP($A76,BASIC_TAB!$C$11:$AU$151,8,0)="",VLOOKUP($A76,BASIC_TAB!$C$11:$AU$151,9,0)=""),"",IF(VLOOKUP($A76,BASIC_TAB!$C$11:$AU$151,35,0)="*",0,VLOOKUP($A76,BASIC_TAB!$C$11:$AU$151,35,0)))</f>
        <v/>
      </c>
      <c r="P76" s="111" t="str">
        <f>IF(AND(VLOOKUP($A76,BASIC_TAB!$C$11:$AU$151,8,0)="",VLOOKUP($A76,BASIC_TAB!$C$11:$AU$151,9,0)=""),"",IF(VLOOKUP($A76,BASIC_TAB!$C$11:$AU$151,36,0)="*",0,VLOOKUP($A76,BASIC_TAB!$C$11:$AU$151,36,0)))</f>
        <v/>
      </c>
      <c r="Q76" s="111" t="str">
        <f>IF(AND(VLOOKUP($A76,BASIC_TAB!$C$11:$AU$151,8,0)="",VLOOKUP($A76,BASIC_TAB!$C$11:$AU$151,9,0)=""),"",IF(VLOOKUP($A76,BASIC_TAB!$C$11:$AU$151,37,0)="*",0,VLOOKUP($A76,BASIC_TAB!$C$11:$AU$151,37,0)))</f>
        <v/>
      </c>
      <c r="R76" s="111" t="str">
        <f>IF(AND(VLOOKUP($A76,BASIC_TAB!$C$11:$AU$151,8,0)="",VLOOKUP($A76,BASIC_TAB!$C$11:$AU$151,9,0)=""),"",IF(VLOOKUP($A76,BASIC_TAB!$C$11:$AU$151,38,0)="*",0,VLOOKUP($A76,BASIC_TAB!$C$11:$AU$151,38,0)))</f>
        <v/>
      </c>
      <c r="S76" s="114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4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4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4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0" t="e">
        <f t="shared" si="159"/>
        <v>#N/A</v>
      </c>
      <c r="X76" s="110" t="e">
        <f t="shared" si="160"/>
        <v>#N/A</v>
      </c>
      <c r="Y76" s="110" t="e">
        <f t="shared" si="161"/>
        <v>#N/A</v>
      </c>
      <c r="Z76" s="110" t="e">
        <f t="shared" si="162"/>
        <v>#N/A</v>
      </c>
      <c r="AA76" s="113">
        <f t="shared" si="163"/>
        <v>0</v>
      </c>
      <c r="AB76" s="113">
        <f t="shared" si="164"/>
        <v>0</v>
      </c>
      <c r="AC76" s="113">
        <f t="shared" si="165"/>
        <v>0</v>
      </c>
      <c r="AD76" s="113">
        <f t="shared" si="166"/>
        <v>0</v>
      </c>
      <c r="AE76" s="113">
        <f t="shared" si="167"/>
        <v>0</v>
      </c>
      <c r="AF76" s="113">
        <f t="shared" si="168"/>
        <v>0</v>
      </c>
      <c r="AG76" s="113">
        <f t="shared" si="169"/>
        <v>0</v>
      </c>
      <c r="AH76" s="113">
        <f t="shared" si="170"/>
        <v>0</v>
      </c>
      <c r="AI76" s="113">
        <f t="shared" si="171"/>
        <v>0</v>
      </c>
      <c r="AJ76" s="113">
        <f t="shared" si="172"/>
        <v>0</v>
      </c>
      <c r="AK76" s="113">
        <f t="shared" si="173"/>
        <v>0</v>
      </c>
      <c r="AL76" s="113">
        <f t="shared" si="174"/>
        <v>0</v>
      </c>
      <c r="AM76" s="113">
        <f t="shared" si="175"/>
        <v>0</v>
      </c>
      <c r="AN76" s="113">
        <f t="shared" si="176"/>
        <v>0</v>
      </c>
      <c r="AO76" s="113">
        <f t="shared" si="177"/>
        <v>0</v>
      </c>
      <c r="AP76" s="113">
        <f t="shared" si="178"/>
        <v>0</v>
      </c>
      <c r="AQ76" s="113">
        <f t="shared" si="179"/>
        <v>0</v>
      </c>
      <c r="AR76" s="113">
        <f t="shared" si="180"/>
        <v>0</v>
      </c>
      <c r="AS76" s="113">
        <f t="shared" si="181"/>
        <v>0</v>
      </c>
      <c r="AT76" s="113">
        <f t="shared" si="182"/>
        <v>0</v>
      </c>
      <c r="AU76" s="113">
        <f t="shared" si="183"/>
        <v>0</v>
      </c>
      <c r="AV76" s="113">
        <f t="shared" si="184"/>
        <v>0</v>
      </c>
      <c r="AW76" s="113">
        <f t="shared" si="185"/>
        <v>0</v>
      </c>
      <c r="AX76" s="113">
        <f t="shared" si="186"/>
        <v>0</v>
      </c>
      <c r="AY76" s="113">
        <f t="shared" si="187"/>
        <v>0</v>
      </c>
      <c r="AZ76" s="113">
        <f t="shared" si="188"/>
        <v>0</v>
      </c>
      <c r="BA76" s="113">
        <f t="shared" si="189"/>
        <v>0</v>
      </c>
      <c r="BB76" s="113">
        <f t="shared" si="190"/>
        <v>0</v>
      </c>
      <c r="BC76" s="113">
        <f t="shared" si="191"/>
        <v>0</v>
      </c>
      <c r="BD76" s="113">
        <f t="shared" si="192"/>
        <v>0</v>
      </c>
      <c r="BE76" s="113">
        <f t="shared" si="193"/>
        <v>0</v>
      </c>
      <c r="BF76" s="113">
        <f t="shared" si="194"/>
        <v>0</v>
      </c>
      <c r="BG76" s="113">
        <f t="shared" si="195"/>
        <v>0</v>
      </c>
      <c r="BH76" s="113">
        <f t="shared" si="196"/>
        <v>0</v>
      </c>
      <c r="BI76" s="113">
        <f t="shared" si="197"/>
        <v>0</v>
      </c>
      <c r="BJ76" s="113">
        <f t="shared" si="198"/>
        <v>0</v>
      </c>
      <c r="BK76" s="113">
        <f t="shared" si="199"/>
        <v>0</v>
      </c>
      <c r="BL76" s="113">
        <f t="shared" si="200"/>
        <v>0</v>
      </c>
      <c r="BM76" s="113">
        <f t="shared" si="201"/>
        <v>0</v>
      </c>
      <c r="BN76" s="113">
        <f t="shared" si="202"/>
        <v>0</v>
      </c>
      <c r="BO76" s="113">
        <f t="shared" si="203"/>
        <v>0</v>
      </c>
      <c r="BP76" s="113">
        <f t="shared" si="204"/>
        <v>0</v>
      </c>
      <c r="BQ76" s="113">
        <f t="shared" si="205"/>
        <v>0</v>
      </c>
      <c r="BR76" s="113">
        <f t="shared" si="206"/>
        <v>0</v>
      </c>
      <c r="BS76" s="113">
        <f t="shared" si="207"/>
        <v>0</v>
      </c>
      <c r="BT76" s="113">
        <f t="shared" si="208"/>
        <v>0</v>
      </c>
      <c r="BU76" s="113">
        <f t="shared" si="209"/>
        <v>0</v>
      </c>
      <c r="BV76" s="113">
        <f t="shared" si="210"/>
        <v>0</v>
      </c>
      <c r="BW76" s="113">
        <f t="shared" si="211"/>
        <v>0</v>
      </c>
      <c r="BX76" s="113">
        <f t="shared" si="212"/>
        <v>0</v>
      </c>
      <c r="BY76" s="113">
        <f t="shared" si="213"/>
        <v>0</v>
      </c>
      <c r="BZ76" s="113">
        <f t="shared" si="214"/>
        <v>0</v>
      </c>
      <c r="CA76" s="113">
        <f t="shared" si="215"/>
        <v>0</v>
      </c>
      <c r="CB76" s="113">
        <f t="shared" si="216"/>
        <v>0</v>
      </c>
      <c r="CC76" s="113">
        <f t="shared" si="217"/>
        <v>0</v>
      </c>
      <c r="CD76" s="113">
        <f t="shared" si="218"/>
        <v>0</v>
      </c>
      <c r="CE76" s="113">
        <f t="shared" si="219"/>
        <v>0</v>
      </c>
      <c r="CF76" s="113">
        <f t="shared" si="220"/>
        <v>0</v>
      </c>
      <c r="CG76" s="113">
        <f t="shared" si="221"/>
        <v>0</v>
      </c>
      <c r="CH76" s="113">
        <f t="shared" si="222"/>
        <v>0</v>
      </c>
      <c r="CI76" s="113">
        <f t="shared" si="223"/>
        <v>0</v>
      </c>
      <c r="CJ76" s="113">
        <f t="shared" si="224"/>
        <v>0</v>
      </c>
      <c r="CK76" s="113">
        <f t="shared" si="225"/>
        <v>0</v>
      </c>
      <c r="CL76" s="113">
        <f t="shared" si="226"/>
        <v>0</v>
      </c>
      <c r="CM76" s="113">
        <f t="shared" si="227"/>
        <v>0</v>
      </c>
      <c r="CN76" s="113">
        <f t="shared" si="228"/>
        <v>0</v>
      </c>
      <c r="CO76" s="113">
        <f t="shared" si="229"/>
        <v>0</v>
      </c>
      <c r="CP76" s="113">
        <f t="shared" si="230"/>
        <v>0</v>
      </c>
      <c r="CQ76" s="113">
        <f t="shared" si="231"/>
        <v>0</v>
      </c>
      <c r="CR76" s="113">
        <f t="shared" si="232"/>
        <v>0</v>
      </c>
      <c r="CS76" s="113">
        <f t="shared" si="233"/>
        <v>0</v>
      </c>
      <c r="CT76" s="113">
        <f t="shared" si="234"/>
        <v>0</v>
      </c>
    </row>
    <row r="77" spans="1:98" ht="15" x14ac:dyDescent="0.25">
      <c r="A77" s="110">
        <f>VLOOKUP(LARGE(BASIC_TAB!$B$11:$B$151,ROW(B77)-5),BASIC_TAB!$B$11:$C$151,2,0)</f>
        <v>85</v>
      </c>
      <c r="B77" t="str">
        <f t="shared" si="158"/>
        <v/>
      </c>
      <c r="C77" s="110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0" t="str">
        <f>IF(AND(VLOOKUP($A77,BASIC_TAB!$C$11:$AU$151,8,0)="",VLOOKUP($A77,BASIC_TAB!$C$11:$AU$151,9,0)=""),"",VLOOKUP($A77,BASIC_TAB!$C$11:$AU$151,8,0))</f>
        <v/>
      </c>
      <c r="K77" s="110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0" t="str">
        <f>IF(AND(VLOOKUP($A77,BASIC_TAB!$C$11:$AU$151,8,0)="",VLOOKUP($A77,BASIC_TAB!$C$11:$AU$151,9,0)=""),"",VLOOKUP($A77,BASIC_TAB!$C$11:$AU$151,11,0))</f>
        <v/>
      </c>
      <c r="O77" s="111" t="str">
        <f>IF(AND(VLOOKUP($A77,BASIC_TAB!$C$11:$AU$151,8,0)="",VLOOKUP($A77,BASIC_TAB!$C$11:$AU$151,9,0)=""),"",IF(VLOOKUP($A77,BASIC_TAB!$C$11:$AU$151,35,0)="*",0,VLOOKUP($A77,BASIC_TAB!$C$11:$AU$151,35,0)))</f>
        <v/>
      </c>
      <c r="P77" s="111" t="str">
        <f>IF(AND(VLOOKUP($A77,BASIC_TAB!$C$11:$AU$151,8,0)="",VLOOKUP($A77,BASIC_TAB!$C$11:$AU$151,9,0)=""),"",IF(VLOOKUP($A77,BASIC_TAB!$C$11:$AU$151,36,0)="*",0,VLOOKUP($A77,BASIC_TAB!$C$11:$AU$151,36,0)))</f>
        <v/>
      </c>
      <c r="Q77" s="111" t="str">
        <f>IF(AND(VLOOKUP($A77,BASIC_TAB!$C$11:$AU$151,8,0)="",VLOOKUP($A77,BASIC_TAB!$C$11:$AU$151,9,0)=""),"",IF(VLOOKUP($A77,BASIC_TAB!$C$11:$AU$151,37,0)="*",0,VLOOKUP($A77,BASIC_TAB!$C$11:$AU$151,37,0)))</f>
        <v/>
      </c>
      <c r="R77" s="111" t="str">
        <f>IF(AND(VLOOKUP($A77,BASIC_TAB!$C$11:$AU$151,8,0)="",VLOOKUP($A77,BASIC_TAB!$C$11:$AU$151,9,0)=""),"",IF(VLOOKUP($A77,BASIC_TAB!$C$11:$AU$151,38,0)="*",0,VLOOKUP($A77,BASIC_TAB!$C$11:$AU$151,38,0)))</f>
        <v/>
      </c>
      <c r="S77" s="114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4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4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4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0" t="e">
        <f t="shared" si="159"/>
        <v>#N/A</v>
      </c>
      <c r="X77" s="110" t="e">
        <f t="shared" si="160"/>
        <v>#N/A</v>
      </c>
      <c r="Y77" s="110" t="e">
        <f t="shared" si="161"/>
        <v>#N/A</v>
      </c>
      <c r="Z77" s="110" t="e">
        <f t="shared" si="162"/>
        <v>#N/A</v>
      </c>
      <c r="AA77" s="113">
        <f t="shared" si="163"/>
        <v>0</v>
      </c>
      <c r="AB77" s="113">
        <f t="shared" si="164"/>
        <v>0</v>
      </c>
      <c r="AC77" s="113">
        <f t="shared" si="165"/>
        <v>0</v>
      </c>
      <c r="AD77" s="113">
        <f t="shared" si="166"/>
        <v>0</v>
      </c>
      <c r="AE77" s="113">
        <f t="shared" si="167"/>
        <v>0</v>
      </c>
      <c r="AF77" s="113">
        <f t="shared" si="168"/>
        <v>0</v>
      </c>
      <c r="AG77" s="113">
        <f t="shared" si="169"/>
        <v>0</v>
      </c>
      <c r="AH77" s="113">
        <f t="shared" si="170"/>
        <v>0</v>
      </c>
      <c r="AI77" s="113">
        <f t="shared" si="171"/>
        <v>0</v>
      </c>
      <c r="AJ77" s="113">
        <f t="shared" si="172"/>
        <v>0</v>
      </c>
      <c r="AK77" s="113">
        <f t="shared" si="173"/>
        <v>0</v>
      </c>
      <c r="AL77" s="113">
        <f t="shared" si="174"/>
        <v>0</v>
      </c>
      <c r="AM77" s="113">
        <f t="shared" si="175"/>
        <v>0</v>
      </c>
      <c r="AN77" s="113">
        <f t="shared" si="176"/>
        <v>0</v>
      </c>
      <c r="AO77" s="113">
        <f t="shared" si="177"/>
        <v>0</v>
      </c>
      <c r="AP77" s="113">
        <f t="shared" si="178"/>
        <v>0</v>
      </c>
      <c r="AQ77" s="113">
        <f t="shared" si="179"/>
        <v>0</v>
      </c>
      <c r="AR77" s="113">
        <f t="shared" si="180"/>
        <v>0</v>
      </c>
      <c r="AS77" s="113">
        <f t="shared" si="181"/>
        <v>0</v>
      </c>
      <c r="AT77" s="113">
        <f t="shared" si="182"/>
        <v>0</v>
      </c>
      <c r="AU77" s="113">
        <f t="shared" si="183"/>
        <v>0</v>
      </c>
      <c r="AV77" s="113">
        <f t="shared" si="184"/>
        <v>0</v>
      </c>
      <c r="AW77" s="113">
        <f t="shared" si="185"/>
        <v>0</v>
      </c>
      <c r="AX77" s="113">
        <f t="shared" si="186"/>
        <v>0</v>
      </c>
      <c r="AY77" s="113">
        <f t="shared" si="187"/>
        <v>0</v>
      </c>
      <c r="AZ77" s="113">
        <f t="shared" si="188"/>
        <v>0</v>
      </c>
      <c r="BA77" s="113">
        <f t="shared" si="189"/>
        <v>0</v>
      </c>
      <c r="BB77" s="113">
        <f t="shared" si="190"/>
        <v>0</v>
      </c>
      <c r="BC77" s="113">
        <f t="shared" si="191"/>
        <v>0</v>
      </c>
      <c r="BD77" s="113">
        <f t="shared" si="192"/>
        <v>0</v>
      </c>
      <c r="BE77" s="113">
        <f t="shared" si="193"/>
        <v>0</v>
      </c>
      <c r="BF77" s="113">
        <f t="shared" si="194"/>
        <v>0</v>
      </c>
      <c r="BG77" s="113">
        <f t="shared" si="195"/>
        <v>0</v>
      </c>
      <c r="BH77" s="113">
        <f t="shared" si="196"/>
        <v>0</v>
      </c>
      <c r="BI77" s="113">
        <f t="shared" si="197"/>
        <v>0</v>
      </c>
      <c r="BJ77" s="113">
        <f t="shared" si="198"/>
        <v>0</v>
      </c>
      <c r="BK77" s="113">
        <f t="shared" si="199"/>
        <v>0</v>
      </c>
      <c r="BL77" s="113">
        <f t="shared" si="200"/>
        <v>0</v>
      </c>
      <c r="BM77" s="113">
        <f t="shared" si="201"/>
        <v>0</v>
      </c>
      <c r="BN77" s="113">
        <f t="shared" si="202"/>
        <v>0</v>
      </c>
      <c r="BO77" s="113">
        <f t="shared" si="203"/>
        <v>0</v>
      </c>
      <c r="BP77" s="113">
        <f t="shared" si="204"/>
        <v>0</v>
      </c>
      <c r="BQ77" s="113">
        <f t="shared" si="205"/>
        <v>0</v>
      </c>
      <c r="BR77" s="113">
        <f t="shared" si="206"/>
        <v>0</v>
      </c>
      <c r="BS77" s="113">
        <f t="shared" si="207"/>
        <v>0</v>
      </c>
      <c r="BT77" s="113">
        <f t="shared" si="208"/>
        <v>0</v>
      </c>
      <c r="BU77" s="113">
        <f t="shared" si="209"/>
        <v>0</v>
      </c>
      <c r="BV77" s="113">
        <f t="shared" si="210"/>
        <v>0</v>
      </c>
      <c r="BW77" s="113">
        <f t="shared" si="211"/>
        <v>0</v>
      </c>
      <c r="BX77" s="113">
        <f t="shared" si="212"/>
        <v>0</v>
      </c>
      <c r="BY77" s="113">
        <f t="shared" si="213"/>
        <v>0</v>
      </c>
      <c r="BZ77" s="113">
        <f t="shared" si="214"/>
        <v>0</v>
      </c>
      <c r="CA77" s="113">
        <f t="shared" si="215"/>
        <v>0</v>
      </c>
      <c r="CB77" s="113">
        <f t="shared" si="216"/>
        <v>0</v>
      </c>
      <c r="CC77" s="113">
        <f t="shared" si="217"/>
        <v>0</v>
      </c>
      <c r="CD77" s="113">
        <f t="shared" si="218"/>
        <v>0</v>
      </c>
      <c r="CE77" s="113">
        <f t="shared" si="219"/>
        <v>0</v>
      </c>
      <c r="CF77" s="113">
        <f t="shared" si="220"/>
        <v>0</v>
      </c>
      <c r="CG77" s="113">
        <f t="shared" si="221"/>
        <v>0</v>
      </c>
      <c r="CH77" s="113">
        <f t="shared" si="222"/>
        <v>0</v>
      </c>
      <c r="CI77" s="113">
        <f t="shared" si="223"/>
        <v>0</v>
      </c>
      <c r="CJ77" s="113">
        <f t="shared" si="224"/>
        <v>0</v>
      </c>
      <c r="CK77" s="113">
        <f t="shared" si="225"/>
        <v>0</v>
      </c>
      <c r="CL77" s="113">
        <f t="shared" si="226"/>
        <v>0</v>
      </c>
      <c r="CM77" s="113">
        <f t="shared" si="227"/>
        <v>0</v>
      </c>
      <c r="CN77" s="113">
        <f t="shared" si="228"/>
        <v>0</v>
      </c>
      <c r="CO77" s="113">
        <f t="shared" si="229"/>
        <v>0</v>
      </c>
      <c r="CP77" s="113">
        <f t="shared" si="230"/>
        <v>0</v>
      </c>
      <c r="CQ77" s="113">
        <f t="shared" si="231"/>
        <v>0</v>
      </c>
      <c r="CR77" s="113">
        <f t="shared" si="232"/>
        <v>0</v>
      </c>
      <c r="CS77" s="113">
        <f t="shared" si="233"/>
        <v>0</v>
      </c>
      <c r="CT77" s="113">
        <f t="shared" si="234"/>
        <v>0</v>
      </c>
    </row>
    <row r="78" spans="1:98" ht="15" x14ac:dyDescent="0.25">
      <c r="A78" s="110">
        <f>VLOOKUP(LARGE(BASIC_TAB!$B$11:$B$151,ROW(B78)-5),BASIC_TAB!$B$11:$C$151,2,0)</f>
        <v>86</v>
      </c>
      <c r="B78" t="str">
        <f t="shared" si="158"/>
        <v/>
      </c>
      <c r="C78" s="110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0" t="str">
        <f>IF(AND(VLOOKUP($A78,BASIC_TAB!$C$11:$AU$151,8,0)="",VLOOKUP($A78,BASIC_TAB!$C$11:$AU$151,9,0)=""),"",VLOOKUP($A78,BASIC_TAB!$C$11:$AU$151,8,0))</f>
        <v/>
      </c>
      <c r="K78" s="110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0" t="str">
        <f>IF(AND(VLOOKUP($A78,BASIC_TAB!$C$11:$AU$151,8,0)="",VLOOKUP($A78,BASIC_TAB!$C$11:$AU$151,9,0)=""),"",VLOOKUP($A78,BASIC_TAB!$C$11:$AU$151,11,0))</f>
        <v/>
      </c>
      <c r="O78" s="111" t="str">
        <f>IF(AND(VLOOKUP($A78,BASIC_TAB!$C$11:$AU$151,8,0)="",VLOOKUP($A78,BASIC_TAB!$C$11:$AU$151,9,0)=""),"",IF(VLOOKUP($A78,BASIC_TAB!$C$11:$AU$151,35,0)="*",0,VLOOKUP($A78,BASIC_TAB!$C$11:$AU$151,35,0)))</f>
        <v/>
      </c>
      <c r="P78" s="111" t="str">
        <f>IF(AND(VLOOKUP($A78,BASIC_TAB!$C$11:$AU$151,8,0)="",VLOOKUP($A78,BASIC_TAB!$C$11:$AU$151,9,0)=""),"",IF(VLOOKUP($A78,BASIC_TAB!$C$11:$AU$151,36,0)="*",0,VLOOKUP($A78,BASIC_TAB!$C$11:$AU$151,36,0)))</f>
        <v/>
      </c>
      <c r="Q78" s="111" t="str">
        <f>IF(AND(VLOOKUP($A78,BASIC_TAB!$C$11:$AU$151,8,0)="",VLOOKUP($A78,BASIC_TAB!$C$11:$AU$151,9,0)=""),"",IF(VLOOKUP($A78,BASIC_TAB!$C$11:$AU$151,37,0)="*",0,VLOOKUP($A78,BASIC_TAB!$C$11:$AU$151,37,0)))</f>
        <v/>
      </c>
      <c r="R78" s="111" t="str">
        <f>IF(AND(VLOOKUP($A78,BASIC_TAB!$C$11:$AU$151,8,0)="",VLOOKUP($A78,BASIC_TAB!$C$11:$AU$151,9,0)=""),"",IF(VLOOKUP($A78,BASIC_TAB!$C$11:$AU$151,38,0)="*",0,VLOOKUP($A78,BASIC_TAB!$C$11:$AU$151,38,0)))</f>
        <v/>
      </c>
      <c r="S78" s="114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4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4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4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0" t="e">
        <f t="shared" si="159"/>
        <v>#N/A</v>
      </c>
      <c r="X78" s="110" t="e">
        <f t="shared" si="160"/>
        <v>#N/A</v>
      </c>
      <c r="Y78" s="110" t="e">
        <f t="shared" si="161"/>
        <v>#N/A</v>
      </c>
      <c r="Z78" s="110" t="e">
        <f t="shared" si="162"/>
        <v>#N/A</v>
      </c>
      <c r="AA78" s="113">
        <f t="shared" si="163"/>
        <v>0</v>
      </c>
      <c r="AB78" s="113">
        <f t="shared" si="164"/>
        <v>0</v>
      </c>
      <c r="AC78" s="113">
        <f t="shared" si="165"/>
        <v>0</v>
      </c>
      <c r="AD78" s="113">
        <f t="shared" si="166"/>
        <v>0</v>
      </c>
      <c r="AE78" s="113">
        <f t="shared" si="167"/>
        <v>0</v>
      </c>
      <c r="AF78" s="113">
        <f t="shared" si="168"/>
        <v>0</v>
      </c>
      <c r="AG78" s="113">
        <f t="shared" si="169"/>
        <v>0</v>
      </c>
      <c r="AH78" s="113">
        <f t="shared" si="170"/>
        <v>0</v>
      </c>
      <c r="AI78" s="113">
        <f t="shared" si="171"/>
        <v>0</v>
      </c>
      <c r="AJ78" s="113">
        <f t="shared" si="172"/>
        <v>0</v>
      </c>
      <c r="AK78" s="113">
        <f t="shared" si="173"/>
        <v>0</v>
      </c>
      <c r="AL78" s="113">
        <f t="shared" si="174"/>
        <v>0</v>
      </c>
      <c r="AM78" s="113">
        <f t="shared" si="175"/>
        <v>0</v>
      </c>
      <c r="AN78" s="113">
        <f t="shared" si="176"/>
        <v>0</v>
      </c>
      <c r="AO78" s="113">
        <f t="shared" si="177"/>
        <v>0</v>
      </c>
      <c r="AP78" s="113">
        <f t="shared" si="178"/>
        <v>0</v>
      </c>
      <c r="AQ78" s="113">
        <f t="shared" si="179"/>
        <v>0</v>
      </c>
      <c r="AR78" s="113">
        <f t="shared" si="180"/>
        <v>0</v>
      </c>
      <c r="AS78" s="113">
        <f t="shared" si="181"/>
        <v>0</v>
      </c>
      <c r="AT78" s="113">
        <f t="shared" si="182"/>
        <v>0</v>
      </c>
      <c r="AU78" s="113">
        <f t="shared" si="183"/>
        <v>0</v>
      </c>
      <c r="AV78" s="113">
        <f t="shared" si="184"/>
        <v>0</v>
      </c>
      <c r="AW78" s="113">
        <f t="shared" si="185"/>
        <v>0</v>
      </c>
      <c r="AX78" s="113">
        <f t="shared" si="186"/>
        <v>0</v>
      </c>
      <c r="AY78" s="113">
        <f t="shared" si="187"/>
        <v>0</v>
      </c>
      <c r="AZ78" s="113">
        <f t="shared" si="188"/>
        <v>0</v>
      </c>
      <c r="BA78" s="113">
        <f t="shared" si="189"/>
        <v>0</v>
      </c>
      <c r="BB78" s="113">
        <f t="shared" si="190"/>
        <v>0</v>
      </c>
      <c r="BC78" s="113">
        <f t="shared" si="191"/>
        <v>0</v>
      </c>
      <c r="BD78" s="113">
        <f t="shared" si="192"/>
        <v>0</v>
      </c>
      <c r="BE78" s="113">
        <f t="shared" si="193"/>
        <v>0</v>
      </c>
      <c r="BF78" s="113">
        <f t="shared" si="194"/>
        <v>0</v>
      </c>
      <c r="BG78" s="113">
        <f t="shared" si="195"/>
        <v>0</v>
      </c>
      <c r="BH78" s="113">
        <f t="shared" si="196"/>
        <v>0</v>
      </c>
      <c r="BI78" s="113">
        <f t="shared" si="197"/>
        <v>0</v>
      </c>
      <c r="BJ78" s="113">
        <f t="shared" si="198"/>
        <v>0</v>
      </c>
      <c r="BK78" s="113">
        <f t="shared" si="199"/>
        <v>0</v>
      </c>
      <c r="BL78" s="113">
        <f t="shared" si="200"/>
        <v>0</v>
      </c>
      <c r="BM78" s="113">
        <f t="shared" si="201"/>
        <v>0</v>
      </c>
      <c r="BN78" s="113">
        <f t="shared" si="202"/>
        <v>0</v>
      </c>
      <c r="BO78" s="113">
        <f t="shared" si="203"/>
        <v>0</v>
      </c>
      <c r="BP78" s="113">
        <f t="shared" si="204"/>
        <v>0</v>
      </c>
      <c r="BQ78" s="113">
        <f t="shared" si="205"/>
        <v>0</v>
      </c>
      <c r="BR78" s="113">
        <f t="shared" si="206"/>
        <v>0</v>
      </c>
      <c r="BS78" s="113">
        <f t="shared" si="207"/>
        <v>0</v>
      </c>
      <c r="BT78" s="113">
        <f t="shared" si="208"/>
        <v>0</v>
      </c>
      <c r="BU78" s="113">
        <f t="shared" si="209"/>
        <v>0</v>
      </c>
      <c r="BV78" s="113">
        <f t="shared" si="210"/>
        <v>0</v>
      </c>
      <c r="BW78" s="113">
        <f t="shared" si="211"/>
        <v>0</v>
      </c>
      <c r="BX78" s="113">
        <f t="shared" si="212"/>
        <v>0</v>
      </c>
      <c r="BY78" s="113">
        <f t="shared" si="213"/>
        <v>0</v>
      </c>
      <c r="BZ78" s="113">
        <f t="shared" si="214"/>
        <v>0</v>
      </c>
      <c r="CA78" s="113">
        <f t="shared" si="215"/>
        <v>0</v>
      </c>
      <c r="CB78" s="113">
        <f t="shared" si="216"/>
        <v>0</v>
      </c>
      <c r="CC78" s="113">
        <f t="shared" si="217"/>
        <v>0</v>
      </c>
      <c r="CD78" s="113">
        <f t="shared" si="218"/>
        <v>0</v>
      </c>
      <c r="CE78" s="113">
        <f t="shared" si="219"/>
        <v>0</v>
      </c>
      <c r="CF78" s="113">
        <f t="shared" si="220"/>
        <v>0</v>
      </c>
      <c r="CG78" s="113">
        <f t="shared" si="221"/>
        <v>0</v>
      </c>
      <c r="CH78" s="113">
        <f t="shared" si="222"/>
        <v>0</v>
      </c>
      <c r="CI78" s="113">
        <f t="shared" si="223"/>
        <v>0</v>
      </c>
      <c r="CJ78" s="113">
        <f t="shared" si="224"/>
        <v>0</v>
      </c>
      <c r="CK78" s="113">
        <f t="shared" si="225"/>
        <v>0</v>
      </c>
      <c r="CL78" s="113">
        <f t="shared" si="226"/>
        <v>0</v>
      </c>
      <c r="CM78" s="113">
        <f t="shared" si="227"/>
        <v>0</v>
      </c>
      <c r="CN78" s="113">
        <f t="shared" si="228"/>
        <v>0</v>
      </c>
      <c r="CO78" s="113">
        <f t="shared" si="229"/>
        <v>0</v>
      </c>
      <c r="CP78" s="113">
        <f t="shared" si="230"/>
        <v>0</v>
      </c>
      <c r="CQ78" s="113">
        <f t="shared" si="231"/>
        <v>0</v>
      </c>
      <c r="CR78" s="113">
        <f t="shared" si="232"/>
        <v>0</v>
      </c>
      <c r="CS78" s="113">
        <f t="shared" si="233"/>
        <v>0</v>
      </c>
      <c r="CT78" s="113">
        <f t="shared" si="234"/>
        <v>0</v>
      </c>
    </row>
    <row r="79" spans="1:98" ht="15" x14ac:dyDescent="0.25">
      <c r="A79" s="110">
        <f>VLOOKUP(LARGE(BASIC_TAB!$B$11:$B$151,ROW(B79)-5),BASIC_TAB!$B$11:$C$151,2,0)</f>
        <v>89</v>
      </c>
      <c r="B79" t="str">
        <f t="shared" si="158"/>
        <v/>
      </c>
      <c r="C79" s="110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0" t="str">
        <f>IF(AND(VLOOKUP($A79,BASIC_TAB!$C$11:$AU$151,8,0)="",VLOOKUP($A79,BASIC_TAB!$C$11:$AU$151,9,0)=""),"",VLOOKUP($A79,BASIC_TAB!$C$11:$AU$151,8,0))</f>
        <v/>
      </c>
      <c r="K79" s="110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0" t="str">
        <f>IF(AND(VLOOKUP($A79,BASIC_TAB!$C$11:$AU$151,8,0)="",VLOOKUP($A79,BASIC_TAB!$C$11:$AU$151,9,0)=""),"",VLOOKUP($A79,BASIC_TAB!$C$11:$AU$151,11,0))</f>
        <v/>
      </c>
      <c r="O79" s="111" t="str">
        <f>IF(AND(VLOOKUP($A79,BASIC_TAB!$C$11:$AU$151,8,0)="",VLOOKUP($A79,BASIC_TAB!$C$11:$AU$151,9,0)=""),"",IF(VLOOKUP($A79,BASIC_TAB!$C$11:$AU$151,35,0)="*",0,VLOOKUP($A79,BASIC_TAB!$C$11:$AU$151,35,0)))</f>
        <v/>
      </c>
      <c r="P79" s="111" t="str">
        <f>IF(AND(VLOOKUP($A79,BASIC_TAB!$C$11:$AU$151,8,0)="",VLOOKUP($A79,BASIC_TAB!$C$11:$AU$151,9,0)=""),"",IF(VLOOKUP($A79,BASIC_TAB!$C$11:$AU$151,36,0)="*",0,VLOOKUP($A79,BASIC_TAB!$C$11:$AU$151,36,0)))</f>
        <v/>
      </c>
      <c r="Q79" s="111" t="str">
        <f>IF(AND(VLOOKUP($A79,BASIC_TAB!$C$11:$AU$151,8,0)="",VLOOKUP($A79,BASIC_TAB!$C$11:$AU$151,9,0)=""),"",IF(VLOOKUP($A79,BASIC_TAB!$C$11:$AU$151,37,0)="*",0,VLOOKUP($A79,BASIC_TAB!$C$11:$AU$151,37,0)))</f>
        <v/>
      </c>
      <c r="R79" s="111" t="str">
        <f>IF(AND(VLOOKUP($A79,BASIC_TAB!$C$11:$AU$151,8,0)="",VLOOKUP($A79,BASIC_TAB!$C$11:$AU$151,9,0)=""),"",IF(VLOOKUP($A79,BASIC_TAB!$C$11:$AU$151,38,0)="*",0,VLOOKUP($A79,BASIC_TAB!$C$11:$AU$151,38,0)))</f>
        <v/>
      </c>
      <c r="S79" s="114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4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4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4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0" t="e">
        <f t="shared" si="159"/>
        <v>#N/A</v>
      </c>
      <c r="X79" s="110" t="e">
        <f t="shared" si="160"/>
        <v>#N/A</v>
      </c>
      <c r="Y79" s="110" t="e">
        <f t="shared" si="161"/>
        <v>#N/A</v>
      </c>
      <c r="Z79" s="110" t="e">
        <f t="shared" si="162"/>
        <v>#N/A</v>
      </c>
      <c r="AA79" s="113">
        <f t="shared" si="163"/>
        <v>0</v>
      </c>
      <c r="AB79" s="113">
        <f t="shared" si="164"/>
        <v>0</v>
      </c>
      <c r="AC79" s="113">
        <f t="shared" si="165"/>
        <v>0</v>
      </c>
      <c r="AD79" s="113">
        <f t="shared" si="166"/>
        <v>0</v>
      </c>
      <c r="AE79" s="113">
        <f t="shared" si="167"/>
        <v>0</v>
      </c>
      <c r="AF79" s="113">
        <f t="shared" si="168"/>
        <v>0</v>
      </c>
      <c r="AG79" s="113">
        <f t="shared" si="169"/>
        <v>0</v>
      </c>
      <c r="AH79" s="113">
        <f t="shared" si="170"/>
        <v>0</v>
      </c>
      <c r="AI79" s="113">
        <f t="shared" si="171"/>
        <v>0</v>
      </c>
      <c r="AJ79" s="113">
        <f t="shared" si="172"/>
        <v>0</v>
      </c>
      <c r="AK79" s="113">
        <f t="shared" si="173"/>
        <v>0</v>
      </c>
      <c r="AL79" s="113">
        <f t="shared" si="174"/>
        <v>0</v>
      </c>
      <c r="AM79" s="113">
        <f t="shared" si="175"/>
        <v>0</v>
      </c>
      <c r="AN79" s="113">
        <f t="shared" si="176"/>
        <v>0</v>
      </c>
      <c r="AO79" s="113">
        <f t="shared" si="177"/>
        <v>0</v>
      </c>
      <c r="AP79" s="113">
        <f t="shared" si="178"/>
        <v>0</v>
      </c>
      <c r="AQ79" s="113">
        <f t="shared" si="179"/>
        <v>0</v>
      </c>
      <c r="AR79" s="113">
        <f t="shared" si="180"/>
        <v>0</v>
      </c>
      <c r="AS79" s="113">
        <f t="shared" si="181"/>
        <v>0</v>
      </c>
      <c r="AT79" s="113">
        <f t="shared" si="182"/>
        <v>0</v>
      </c>
      <c r="AU79" s="113">
        <f t="shared" si="183"/>
        <v>0</v>
      </c>
      <c r="AV79" s="113">
        <f t="shared" si="184"/>
        <v>0</v>
      </c>
      <c r="AW79" s="113">
        <f t="shared" si="185"/>
        <v>0</v>
      </c>
      <c r="AX79" s="113">
        <f t="shared" si="186"/>
        <v>0</v>
      </c>
      <c r="AY79" s="113">
        <f t="shared" si="187"/>
        <v>0</v>
      </c>
      <c r="AZ79" s="113">
        <f t="shared" si="188"/>
        <v>0</v>
      </c>
      <c r="BA79" s="113">
        <f t="shared" si="189"/>
        <v>0</v>
      </c>
      <c r="BB79" s="113">
        <f t="shared" si="190"/>
        <v>0</v>
      </c>
      <c r="BC79" s="113">
        <f t="shared" si="191"/>
        <v>0</v>
      </c>
      <c r="BD79" s="113">
        <f t="shared" si="192"/>
        <v>0</v>
      </c>
      <c r="BE79" s="113">
        <f t="shared" si="193"/>
        <v>0</v>
      </c>
      <c r="BF79" s="113">
        <f t="shared" si="194"/>
        <v>0</v>
      </c>
      <c r="BG79" s="113">
        <f t="shared" si="195"/>
        <v>0</v>
      </c>
      <c r="BH79" s="113">
        <f t="shared" si="196"/>
        <v>0</v>
      </c>
      <c r="BI79" s="113">
        <f t="shared" si="197"/>
        <v>0</v>
      </c>
      <c r="BJ79" s="113">
        <f t="shared" si="198"/>
        <v>0</v>
      </c>
      <c r="BK79" s="113">
        <f t="shared" si="199"/>
        <v>0</v>
      </c>
      <c r="BL79" s="113">
        <f t="shared" si="200"/>
        <v>0</v>
      </c>
      <c r="BM79" s="113">
        <f t="shared" si="201"/>
        <v>0</v>
      </c>
      <c r="BN79" s="113">
        <f t="shared" si="202"/>
        <v>0</v>
      </c>
      <c r="BO79" s="113">
        <f t="shared" si="203"/>
        <v>0</v>
      </c>
      <c r="BP79" s="113">
        <f t="shared" si="204"/>
        <v>0</v>
      </c>
      <c r="BQ79" s="113">
        <f t="shared" si="205"/>
        <v>0</v>
      </c>
      <c r="BR79" s="113">
        <f t="shared" si="206"/>
        <v>0</v>
      </c>
      <c r="BS79" s="113">
        <f t="shared" si="207"/>
        <v>0</v>
      </c>
      <c r="BT79" s="113">
        <f t="shared" si="208"/>
        <v>0</v>
      </c>
      <c r="BU79" s="113">
        <f t="shared" si="209"/>
        <v>0</v>
      </c>
      <c r="BV79" s="113">
        <f t="shared" si="210"/>
        <v>0</v>
      </c>
      <c r="BW79" s="113">
        <f t="shared" si="211"/>
        <v>0</v>
      </c>
      <c r="BX79" s="113">
        <f t="shared" si="212"/>
        <v>0</v>
      </c>
      <c r="BY79" s="113">
        <f t="shared" si="213"/>
        <v>0</v>
      </c>
      <c r="BZ79" s="113">
        <f t="shared" si="214"/>
        <v>0</v>
      </c>
      <c r="CA79" s="113">
        <f t="shared" si="215"/>
        <v>0</v>
      </c>
      <c r="CB79" s="113">
        <f t="shared" si="216"/>
        <v>0</v>
      </c>
      <c r="CC79" s="113">
        <f t="shared" si="217"/>
        <v>0</v>
      </c>
      <c r="CD79" s="113">
        <f t="shared" si="218"/>
        <v>0</v>
      </c>
      <c r="CE79" s="113">
        <f t="shared" si="219"/>
        <v>0</v>
      </c>
      <c r="CF79" s="113">
        <f t="shared" si="220"/>
        <v>0</v>
      </c>
      <c r="CG79" s="113">
        <f t="shared" si="221"/>
        <v>0</v>
      </c>
      <c r="CH79" s="113">
        <f t="shared" si="222"/>
        <v>0</v>
      </c>
      <c r="CI79" s="113">
        <f t="shared" si="223"/>
        <v>0</v>
      </c>
      <c r="CJ79" s="113">
        <f t="shared" si="224"/>
        <v>0</v>
      </c>
      <c r="CK79" s="113">
        <f t="shared" si="225"/>
        <v>0</v>
      </c>
      <c r="CL79" s="113">
        <f t="shared" si="226"/>
        <v>0</v>
      </c>
      <c r="CM79" s="113">
        <f t="shared" si="227"/>
        <v>0</v>
      </c>
      <c r="CN79" s="113">
        <f t="shared" si="228"/>
        <v>0</v>
      </c>
      <c r="CO79" s="113">
        <f t="shared" si="229"/>
        <v>0</v>
      </c>
      <c r="CP79" s="113">
        <f t="shared" si="230"/>
        <v>0</v>
      </c>
      <c r="CQ79" s="113">
        <f t="shared" si="231"/>
        <v>0</v>
      </c>
      <c r="CR79" s="113">
        <f t="shared" si="232"/>
        <v>0</v>
      </c>
      <c r="CS79" s="113">
        <f t="shared" si="233"/>
        <v>0</v>
      </c>
      <c r="CT79" s="113">
        <f t="shared" si="234"/>
        <v>0</v>
      </c>
    </row>
    <row r="80" spans="1:98" ht="15" x14ac:dyDescent="0.25">
      <c r="A80" s="110">
        <f>VLOOKUP(LARGE(BASIC_TAB!$B$11:$B$151,ROW(B80)-5),BASIC_TAB!$B$11:$C$151,2,0)</f>
        <v>90</v>
      </c>
      <c r="B80" t="str">
        <f t="shared" si="158"/>
        <v/>
      </c>
      <c r="C80" s="110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0" t="str">
        <f>IF(AND(VLOOKUP($A80,BASIC_TAB!$C$11:$AU$151,8,0)="",VLOOKUP($A80,BASIC_TAB!$C$11:$AU$151,9,0)=""),"",VLOOKUP($A80,BASIC_TAB!$C$11:$AU$151,8,0))</f>
        <v/>
      </c>
      <c r="K80" s="110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0" t="str">
        <f>IF(AND(VLOOKUP($A80,BASIC_TAB!$C$11:$AU$151,8,0)="",VLOOKUP($A80,BASIC_TAB!$C$11:$AU$151,9,0)=""),"",VLOOKUP($A80,BASIC_TAB!$C$11:$AU$151,11,0))</f>
        <v/>
      </c>
      <c r="O80" s="111" t="str">
        <f>IF(AND(VLOOKUP($A80,BASIC_TAB!$C$11:$AU$151,8,0)="",VLOOKUP($A80,BASIC_TAB!$C$11:$AU$151,9,0)=""),"",IF(VLOOKUP($A80,BASIC_TAB!$C$11:$AU$151,35,0)="*",0,VLOOKUP($A80,BASIC_TAB!$C$11:$AU$151,35,0)))</f>
        <v/>
      </c>
      <c r="P80" s="111" t="str">
        <f>IF(AND(VLOOKUP($A80,BASIC_TAB!$C$11:$AU$151,8,0)="",VLOOKUP($A80,BASIC_TAB!$C$11:$AU$151,9,0)=""),"",IF(VLOOKUP($A80,BASIC_TAB!$C$11:$AU$151,36,0)="*",0,VLOOKUP($A80,BASIC_TAB!$C$11:$AU$151,36,0)))</f>
        <v/>
      </c>
      <c r="Q80" s="111" t="str">
        <f>IF(AND(VLOOKUP($A80,BASIC_TAB!$C$11:$AU$151,8,0)="",VLOOKUP($A80,BASIC_TAB!$C$11:$AU$151,9,0)=""),"",IF(VLOOKUP($A80,BASIC_TAB!$C$11:$AU$151,37,0)="*",0,VLOOKUP($A80,BASIC_TAB!$C$11:$AU$151,37,0)))</f>
        <v/>
      </c>
      <c r="R80" s="111" t="str">
        <f>IF(AND(VLOOKUP($A80,BASIC_TAB!$C$11:$AU$151,8,0)="",VLOOKUP($A80,BASIC_TAB!$C$11:$AU$151,9,0)=""),"",IF(VLOOKUP($A80,BASIC_TAB!$C$11:$AU$151,38,0)="*",0,VLOOKUP($A80,BASIC_TAB!$C$11:$AU$151,38,0)))</f>
        <v/>
      </c>
      <c r="S80" s="114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4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4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4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0" t="e">
        <f t="shared" si="159"/>
        <v>#N/A</v>
      </c>
      <c r="X80" s="110" t="e">
        <f t="shared" si="160"/>
        <v>#N/A</v>
      </c>
      <c r="Y80" s="110" t="e">
        <f t="shared" si="161"/>
        <v>#N/A</v>
      </c>
      <c r="Z80" s="110" t="e">
        <f t="shared" si="162"/>
        <v>#N/A</v>
      </c>
      <c r="AA80" s="113">
        <f t="shared" si="163"/>
        <v>0</v>
      </c>
      <c r="AB80" s="113">
        <f t="shared" si="164"/>
        <v>0</v>
      </c>
      <c r="AC80" s="113">
        <f t="shared" si="165"/>
        <v>0</v>
      </c>
      <c r="AD80" s="113">
        <f t="shared" si="166"/>
        <v>0</v>
      </c>
      <c r="AE80" s="113">
        <f t="shared" si="167"/>
        <v>0</v>
      </c>
      <c r="AF80" s="113">
        <f t="shared" si="168"/>
        <v>0</v>
      </c>
      <c r="AG80" s="113">
        <f t="shared" si="169"/>
        <v>0</v>
      </c>
      <c r="AH80" s="113">
        <f t="shared" si="170"/>
        <v>0</v>
      </c>
      <c r="AI80" s="113">
        <f t="shared" si="171"/>
        <v>0</v>
      </c>
      <c r="AJ80" s="113">
        <f t="shared" si="172"/>
        <v>0</v>
      </c>
      <c r="AK80" s="113">
        <f t="shared" si="173"/>
        <v>0</v>
      </c>
      <c r="AL80" s="113">
        <f t="shared" si="174"/>
        <v>0</v>
      </c>
      <c r="AM80" s="113">
        <f t="shared" si="175"/>
        <v>0</v>
      </c>
      <c r="AN80" s="113">
        <f t="shared" si="176"/>
        <v>0</v>
      </c>
      <c r="AO80" s="113">
        <f t="shared" si="177"/>
        <v>0</v>
      </c>
      <c r="AP80" s="113">
        <f t="shared" si="178"/>
        <v>0</v>
      </c>
      <c r="AQ80" s="113">
        <f t="shared" si="179"/>
        <v>0</v>
      </c>
      <c r="AR80" s="113">
        <f t="shared" si="180"/>
        <v>0</v>
      </c>
      <c r="AS80" s="113">
        <f t="shared" si="181"/>
        <v>0</v>
      </c>
      <c r="AT80" s="113">
        <f t="shared" si="182"/>
        <v>0</v>
      </c>
      <c r="AU80" s="113">
        <f t="shared" si="183"/>
        <v>0</v>
      </c>
      <c r="AV80" s="113">
        <f t="shared" si="184"/>
        <v>0</v>
      </c>
      <c r="AW80" s="113">
        <f t="shared" si="185"/>
        <v>0</v>
      </c>
      <c r="AX80" s="113">
        <f t="shared" si="186"/>
        <v>0</v>
      </c>
      <c r="AY80" s="113">
        <f t="shared" si="187"/>
        <v>0</v>
      </c>
      <c r="AZ80" s="113">
        <f t="shared" si="188"/>
        <v>0</v>
      </c>
      <c r="BA80" s="113">
        <f t="shared" si="189"/>
        <v>0</v>
      </c>
      <c r="BB80" s="113">
        <f t="shared" si="190"/>
        <v>0</v>
      </c>
      <c r="BC80" s="113">
        <f t="shared" si="191"/>
        <v>0</v>
      </c>
      <c r="BD80" s="113">
        <f t="shared" si="192"/>
        <v>0</v>
      </c>
      <c r="BE80" s="113">
        <f t="shared" si="193"/>
        <v>0</v>
      </c>
      <c r="BF80" s="113">
        <f t="shared" si="194"/>
        <v>0</v>
      </c>
      <c r="BG80" s="113">
        <f t="shared" si="195"/>
        <v>0</v>
      </c>
      <c r="BH80" s="113">
        <f t="shared" si="196"/>
        <v>0</v>
      </c>
      <c r="BI80" s="113">
        <f t="shared" si="197"/>
        <v>0</v>
      </c>
      <c r="BJ80" s="113">
        <f t="shared" si="198"/>
        <v>0</v>
      </c>
      <c r="BK80" s="113">
        <f t="shared" si="199"/>
        <v>0</v>
      </c>
      <c r="BL80" s="113">
        <f t="shared" si="200"/>
        <v>0</v>
      </c>
      <c r="BM80" s="113">
        <f t="shared" si="201"/>
        <v>0</v>
      </c>
      <c r="BN80" s="113">
        <f t="shared" si="202"/>
        <v>0</v>
      </c>
      <c r="BO80" s="113">
        <f t="shared" si="203"/>
        <v>0</v>
      </c>
      <c r="BP80" s="113">
        <f t="shared" si="204"/>
        <v>0</v>
      </c>
      <c r="BQ80" s="113">
        <f t="shared" si="205"/>
        <v>0</v>
      </c>
      <c r="BR80" s="113">
        <f t="shared" si="206"/>
        <v>0</v>
      </c>
      <c r="BS80" s="113">
        <f t="shared" si="207"/>
        <v>0</v>
      </c>
      <c r="BT80" s="113">
        <f t="shared" si="208"/>
        <v>0</v>
      </c>
      <c r="BU80" s="113">
        <f t="shared" si="209"/>
        <v>0</v>
      </c>
      <c r="BV80" s="113">
        <f t="shared" si="210"/>
        <v>0</v>
      </c>
      <c r="BW80" s="113">
        <f t="shared" si="211"/>
        <v>0</v>
      </c>
      <c r="BX80" s="113">
        <f t="shared" si="212"/>
        <v>0</v>
      </c>
      <c r="BY80" s="113">
        <f t="shared" si="213"/>
        <v>0</v>
      </c>
      <c r="BZ80" s="113">
        <f t="shared" si="214"/>
        <v>0</v>
      </c>
      <c r="CA80" s="113">
        <f t="shared" si="215"/>
        <v>0</v>
      </c>
      <c r="CB80" s="113">
        <f t="shared" si="216"/>
        <v>0</v>
      </c>
      <c r="CC80" s="113">
        <f t="shared" si="217"/>
        <v>0</v>
      </c>
      <c r="CD80" s="113">
        <f t="shared" si="218"/>
        <v>0</v>
      </c>
      <c r="CE80" s="113">
        <f t="shared" si="219"/>
        <v>0</v>
      </c>
      <c r="CF80" s="113">
        <f t="shared" si="220"/>
        <v>0</v>
      </c>
      <c r="CG80" s="113">
        <f t="shared" si="221"/>
        <v>0</v>
      </c>
      <c r="CH80" s="113">
        <f t="shared" si="222"/>
        <v>0</v>
      </c>
      <c r="CI80" s="113">
        <f t="shared" si="223"/>
        <v>0</v>
      </c>
      <c r="CJ80" s="113">
        <f t="shared" si="224"/>
        <v>0</v>
      </c>
      <c r="CK80" s="113">
        <f t="shared" si="225"/>
        <v>0</v>
      </c>
      <c r="CL80" s="113">
        <f t="shared" si="226"/>
        <v>0</v>
      </c>
      <c r="CM80" s="113">
        <f t="shared" si="227"/>
        <v>0</v>
      </c>
      <c r="CN80" s="113">
        <f t="shared" si="228"/>
        <v>0</v>
      </c>
      <c r="CO80" s="113">
        <f t="shared" si="229"/>
        <v>0</v>
      </c>
      <c r="CP80" s="113">
        <f t="shared" si="230"/>
        <v>0</v>
      </c>
      <c r="CQ80" s="113">
        <f t="shared" si="231"/>
        <v>0</v>
      </c>
      <c r="CR80" s="113">
        <f t="shared" si="232"/>
        <v>0</v>
      </c>
      <c r="CS80" s="113">
        <f t="shared" si="233"/>
        <v>0</v>
      </c>
      <c r="CT80" s="113">
        <f t="shared" si="234"/>
        <v>0</v>
      </c>
    </row>
    <row r="81" spans="1:98" ht="15" x14ac:dyDescent="0.25">
      <c r="A81" s="110">
        <f>VLOOKUP(LARGE(BASIC_TAB!$B$11:$B$151,ROW(B81)-5),BASIC_TAB!$B$11:$C$151,2,0)</f>
        <v>91</v>
      </c>
      <c r="B81" t="str">
        <f t="shared" si="158"/>
        <v/>
      </c>
      <c r="C81" s="110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0" t="str">
        <f>IF(AND(VLOOKUP($A81,BASIC_TAB!$C$11:$AU$151,8,0)="",VLOOKUP($A81,BASIC_TAB!$C$11:$AU$151,9,0)=""),"",VLOOKUP($A81,BASIC_TAB!$C$11:$AU$151,8,0))</f>
        <v/>
      </c>
      <c r="K81" s="110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0" t="str">
        <f>IF(AND(VLOOKUP($A81,BASIC_TAB!$C$11:$AU$151,8,0)="",VLOOKUP($A81,BASIC_TAB!$C$11:$AU$151,9,0)=""),"",VLOOKUP($A81,BASIC_TAB!$C$11:$AU$151,11,0))</f>
        <v/>
      </c>
      <c r="O81" s="111" t="str">
        <f>IF(AND(VLOOKUP($A81,BASIC_TAB!$C$11:$AU$151,8,0)="",VLOOKUP($A81,BASIC_TAB!$C$11:$AU$151,9,0)=""),"",IF(VLOOKUP($A81,BASIC_TAB!$C$11:$AU$151,35,0)="*",0,VLOOKUP($A81,BASIC_TAB!$C$11:$AU$151,35,0)))</f>
        <v/>
      </c>
      <c r="P81" s="111" t="str">
        <f>IF(AND(VLOOKUP($A81,BASIC_TAB!$C$11:$AU$151,8,0)="",VLOOKUP($A81,BASIC_TAB!$C$11:$AU$151,9,0)=""),"",IF(VLOOKUP($A81,BASIC_TAB!$C$11:$AU$151,36,0)="*",0,VLOOKUP($A81,BASIC_TAB!$C$11:$AU$151,36,0)))</f>
        <v/>
      </c>
      <c r="Q81" s="111" t="str">
        <f>IF(AND(VLOOKUP($A81,BASIC_TAB!$C$11:$AU$151,8,0)="",VLOOKUP($A81,BASIC_TAB!$C$11:$AU$151,9,0)=""),"",IF(VLOOKUP($A81,BASIC_TAB!$C$11:$AU$151,37,0)="*",0,VLOOKUP($A81,BASIC_TAB!$C$11:$AU$151,37,0)))</f>
        <v/>
      </c>
      <c r="R81" s="111" t="str">
        <f>IF(AND(VLOOKUP($A81,BASIC_TAB!$C$11:$AU$151,8,0)="",VLOOKUP($A81,BASIC_TAB!$C$11:$AU$151,9,0)=""),"",IF(VLOOKUP($A81,BASIC_TAB!$C$11:$AU$151,38,0)="*",0,VLOOKUP($A81,BASIC_TAB!$C$11:$AU$151,38,0)))</f>
        <v/>
      </c>
      <c r="S81" s="114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4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4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4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0" t="e">
        <f t="shared" si="159"/>
        <v>#N/A</v>
      </c>
      <c r="X81" s="110" t="e">
        <f t="shared" si="160"/>
        <v>#N/A</v>
      </c>
      <c r="Y81" s="110" t="e">
        <f t="shared" si="161"/>
        <v>#N/A</v>
      </c>
      <c r="Z81" s="110" t="e">
        <f t="shared" si="162"/>
        <v>#N/A</v>
      </c>
      <c r="AA81" s="113">
        <f t="shared" si="163"/>
        <v>0</v>
      </c>
      <c r="AB81" s="113">
        <f t="shared" si="164"/>
        <v>0</v>
      </c>
      <c r="AC81" s="113">
        <f t="shared" si="165"/>
        <v>0</v>
      </c>
      <c r="AD81" s="113">
        <f t="shared" si="166"/>
        <v>0</v>
      </c>
      <c r="AE81" s="113">
        <f t="shared" si="167"/>
        <v>0</v>
      </c>
      <c r="AF81" s="113">
        <f t="shared" si="168"/>
        <v>0</v>
      </c>
      <c r="AG81" s="113">
        <f t="shared" si="169"/>
        <v>0</v>
      </c>
      <c r="AH81" s="113">
        <f t="shared" si="170"/>
        <v>0</v>
      </c>
      <c r="AI81" s="113">
        <f t="shared" si="171"/>
        <v>0</v>
      </c>
      <c r="AJ81" s="113">
        <f t="shared" si="172"/>
        <v>0</v>
      </c>
      <c r="AK81" s="113">
        <f t="shared" si="173"/>
        <v>0</v>
      </c>
      <c r="AL81" s="113">
        <f t="shared" si="174"/>
        <v>0</v>
      </c>
      <c r="AM81" s="113">
        <f t="shared" si="175"/>
        <v>0</v>
      </c>
      <c r="AN81" s="113">
        <f t="shared" si="176"/>
        <v>0</v>
      </c>
      <c r="AO81" s="113">
        <f t="shared" si="177"/>
        <v>0</v>
      </c>
      <c r="AP81" s="113">
        <f t="shared" si="178"/>
        <v>0</v>
      </c>
      <c r="AQ81" s="113">
        <f t="shared" si="179"/>
        <v>0</v>
      </c>
      <c r="AR81" s="113">
        <f t="shared" si="180"/>
        <v>0</v>
      </c>
      <c r="AS81" s="113">
        <f t="shared" si="181"/>
        <v>0</v>
      </c>
      <c r="AT81" s="113">
        <f t="shared" si="182"/>
        <v>0</v>
      </c>
      <c r="AU81" s="113">
        <f t="shared" si="183"/>
        <v>0</v>
      </c>
      <c r="AV81" s="113">
        <f t="shared" si="184"/>
        <v>0</v>
      </c>
      <c r="AW81" s="113">
        <f t="shared" si="185"/>
        <v>0</v>
      </c>
      <c r="AX81" s="113">
        <f t="shared" si="186"/>
        <v>0</v>
      </c>
      <c r="AY81" s="113">
        <f t="shared" si="187"/>
        <v>0</v>
      </c>
      <c r="AZ81" s="113">
        <f t="shared" si="188"/>
        <v>0</v>
      </c>
      <c r="BA81" s="113">
        <f t="shared" si="189"/>
        <v>0</v>
      </c>
      <c r="BB81" s="113">
        <f t="shared" si="190"/>
        <v>0</v>
      </c>
      <c r="BC81" s="113">
        <f t="shared" si="191"/>
        <v>0</v>
      </c>
      <c r="BD81" s="113">
        <f t="shared" si="192"/>
        <v>0</v>
      </c>
      <c r="BE81" s="113">
        <f t="shared" si="193"/>
        <v>0</v>
      </c>
      <c r="BF81" s="113">
        <f t="shared" si="194"/>
        <v>0</v>
      </c>
      <c r="BG81" s="113">
        <f t="shared" si="195"/>
        <v>0</v>
      </c>
      <c r="BH81" s="113">
        <f t="shared" si="196"/>
        <v>0</v>
      </c>
      <c r="BI81" s="113">
        <f t="shared" si="197"/>
        <v>0</v>
      </c>
      <c r="BJ81" s="113">
        <f t="shared" si="198"/>
        <v>0</v>
      </c>
      <c r="BK81" s="113">
        <f t="shared" si="199"/>
        <v>0</v>
      </c>
      <c r="BL81" s="113">
        <f t="shared" si="200"/>
        <v>0</v>
      </c>
      <c r="BM81" s="113">
        <f t="shared" si="201"/>
        <v>0</v>
      </c>
      <c r="BN81" s="113">
        <f t="shared" si="202"/>
        <v>0</v>
      </c>
      <c r="BO81" s="113">
        <f t="shared" si="203"/>
        <v>0</v>
      </c>
      <c r="BP81" s="113">
        <f t="shared" si="204"/>
        <v>0</v>
      </c>
      <c r="BQ81" s="113">
        <f t="shared" si="205"/>
        <v>0</v>
      </c>
      <c r="BR81" s="113">
        <f t="shared" si="206"/>
        <v>0</v>
      </c>
      <c r="BS81" s="113">
        <f t="shared" si="207"/>
        <v>0</v>
      </c>
      <c r="BT81" s="113">
        <f t="shared" si="208"/>
        <v>0</v>
      </c>
      <c r="BU81" s="113">
        <f t="shared" si="209"/>
        <v>0</v>
      </c>
      <c r="BV81" s="113">
        <f t="shared" si="210"/>
        <v>0</v>
      </c>
      <c r="BW81" s="113">
        <f t="shared" si="211"/>
        <v>0</v>
      </c>
      <c r="BX81" s="113">
        <f t="shared" si="212"/>
        <v>0</v>
      </c>
      <c r="BY81" s="113">
        <f t="shared" si="213"/>
        <v>0</v>
      </c>
      <c r="BZ81" s="113">
        <f t="shared" si="214"/>
        <v>0</v>
      </c>
      <c r="CA81" s="113">
        <f t="shared" si="215"/>
        <v>0</v>
      </c>
      <c r="CB81" s="113">
        <f t="shared" si="216"/>
        <v>0</v>
      </c>
      <c r="CC81" s="113">
        <f t="shared" si="217"/>
        <v>0</v>
      </c>
      <c r="CD81" s="113">
        <f t="shared" si="218"/>
        <v>0</v>
      </c>
      <c r="CE81" s="113">
        <f t="shared" si="219"/>
        <v>0</v>
      </c>
      <c r="CF81" s="113">
        <f t="shared" si="220"/>
        <v>0</v>
      </c>
      <c r="CG81" s="113">
        <f t="shared" si="221"/>
        <v>0</v>
      </c>
      <c r="CH81" s="113">
        <f t="shared" si="222"/>
        <v>0</v>
      </c>
      <c r="CI81" s="113">
        <f t="shared" si="223"/>
        <v>0</v>
      </c>
      <c r="CJ81" s="113">
        <f t="shared" si="224"/>
        <v>0</v>
      </c>
      <c r="CK81" s="113">
        <f t="shared" si="225"/>
        <v>0</v>
      </c>
      <c r="CL81" s="113">
        <f t="shared" si="226"/>
        <v>0</v>
      </c>
      <c r="CM81" s="113">
        <f t="shared" si="227"/>
        <v>0</v>
      </c>
      <c r="CN81" s="113">
        <f t="shared" si="228"/>
        <v>0</v>
      </c>
      <c r="CO81" s="113">
        <f t="shared" si="229"/>
        <v>0</v>
      </c>
      <c r="CP81" s="113">
        <f t="shared" si="230"/>
        <v>0</v>
      </c>
      <c r="CQ81" s="113">
        <f t="shared" si="231"/>
        <v>0</v>
      </c>
      <c r="CR81" s="113">
        <f t="shared" si="232"/>
        <v>0</v>
      </c>
      <c r="CS81" s="113">
        <f t="shared" si="233"/>
        <v>0</v>
      </c>
      <c r="CT81" s="113">
        <f t="shared" si="234"/>
        <v>0</v>
      </c>
    </row>
    <row r="82" spans="1:98" ht="15" x14ac:dyDescent="0.25">
      <c r="A82" s="110">
        <f>VLOOKUP(LARGE(BASIC_TAB!$B$11:$B$151,ROW(B82)-5),BASIC_TAB!$B$11:$C$151,2,0)</f>
        <v>92</v>
      </c>
      <c r="B82" t="str">
        <f t="shared" si="158"/>
        <v/>
      </c>
      <c r="C82" s="110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0" t="str">
        <f>IF(AND(VLOOKUP($A82,BASIC_TAB!$C$11:$AU$151,8,0)="",VLOOKUP($A82,BASIC_TAB!$C$11:$AU$151,9,0)=""),"",VLOOKUP($A82,BASIC_TAB!$C$11:$AU$151,8,0))</f>
        <v/>
      </c>
      <c r="K82" s="110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0" t="str">
        <f>IF(AND(VLOOKUP($A82,BASIC_TAB!$C$11:$AU$151,8,0)="",VLOOKUP($A82,BASIC_TAB!$C$11:$AU$151,9,0)=""),"",VLOOKUP($A82,BASIC_TAB!$C$11:$AU$151,11,0))</f>
        <v/>
      </c>
      <c r="O82" s="111" t="str">
        <f>IF(AND(VLOOKUP($A82,BASIC_TAB!$C$11:$AU$151,8,0)="",VLOOKUP($A82,BASIC_TAB!$C$11:$AU$151,9,0)=""),"",IF(VLOOKUP($A82,BASIC_TAB!$C$11:$AU$151,35,0)="*",0,VLOOKUP($A82,BASIC_TAB!$C$11:$AU$151,35,0)))</f>
        <v/>
      </c>
      <c r="P82" s="111" t="str">
        <f>IF(AND(VLOOKUP($A82,BASIC_TAB!$C$11:$AU$151,8,0)="",VLOOKUP($A82,BASIC_TAB!$C$11:$AU$151,9,0)=""),"",IF(VLOOKUP($A82,BASIC_TAB!$C$11:$AU$151,36,0)="*",0,VLOOKUP($A82,BASIC_TAB!$C$11:$AU$151,36,0)))</f>
        <v/>
      </c>
      <c r="Q82" s="111" t="str">
        <f>IF(AND(VLOOKUP($A82,BASIC_TAB!$C$11:$AU$151,8,0)="",VLOOKUP($A82,BASIC_TAB!$C$11:$AU$151,9,0)=""),"",IF(VLOOKUP($A82,BASIC_TAB!$C$11:$AU$151,37,0)="*",0,VLOOKUP($A82,BASIC_TAB!$C$11:$AU$151,37,0)))</f>
        <v/>
      </c>
      <c r="R82" s="111" t="str">
        <f>IF(AND(VLOOKUP($A82,BASIC_TAB!$C$11:$AU$151,8,0)="",VLOOKUP($A82,BASIC_TAB!$C$11:$AU$151,9,0)=""),"",IF(VLOOKUP($A82,BASIC_TAB!$C$11:$AU$151,38,0)="*",0,VLOOKUP($A82,BASIC_TAB!$C$11:$AU$151,38,0)))</f>
        <v/>
      </c>
      <c r="S82" s="114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4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4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4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0" t="e">
        <f t="shared" si="159"/>
        <v>#N/A</v>
      </c>
      <c r="X82" s="110" t="e">
        <f t="shared" si="160"/>
        <v>#N/A</v>
      </c>
      <c r="Y82" s="110" t="e">
        <f t="shared" si="161"/>
        <v>#N/A</v>
      </c>
      <c r="Z82" s="110" t="e">
        <f t="shared" si="162"/>
        <v>#N/A</v>
      </c>
      <c r="AA82" s="113">
        <f t="shared" si="163"/>
        <v>0</v>
      </c>
      <c r="AB82" s="113">
        <f t="shared" si="164"/>
        <v>0</v>
      </c>
      <c r="AC82" s="113">
        <f t="shared" si="165"/>
        <v>0</v>
      </c>
      <c r="AD82" s="113">
        <f t="shared" si="166"/>
        <v>0</v>
      </c>
      <c r="AE82" s="113">
        <f t="shared" si="167"/>
        <v>0</v>
      </c>
      <c r="AF82" s="113">
        <f t="shared" si="168"/>
        <v>0</v>
      </c>
      <c r="AG82" s="113">
        <f t="shared" si="169"/>
        <v>0</v>
      </c>
      <c r="AH82" s="113">
        <f t="shared" si="170"/>
        <v>0</v>
      </c>
      <c r="AI82" s="113">
        <f t="shared" si="171"/>
        <v>0</v>
      </c>
      <c r="AJ82" s="113">
        <f t="shared" si="172"/>
        <v>0</v>
      </c>
      <c r="AK82" s="113">
        <f t="shared" si="173"/>
        <v>0</v>
      </c>
      <c r="AL82" s="113">
        <f t="shared" si="174"/>
        <v>0</v>
      </c>
      <c r="AM82" s="113">
        <f t="shared" si="175"/>
        <v>0</v>
      </c>
      <c r="AN82" s="113">
        <f t="shared" si="176"/>
        <v>0</v>
      </c>
      <c r="AO82" s="113">
        <f t="shared" si="177"/>
        <v>0</v>
      </c>
      <c r="AP82" s="113">
        <f t="shared" si="178"/>
        <v>0</v>
      </c>
      <c r="AQ82" s="113">
        <f t="shared" si="179"/>
        <v>0</v>
      </c>
      <c r="AR82" s="113">
        <f t="shared" si="180"/>
        <v>0</v>
      </c>
      <c r="AS82" s="113">
        <f t="shared" si="181"/>
        <v>0</v>
      </c>
      <c r="AT82" s="113">
        <f t="shared" si="182"/>
        <v>0</v>
      </c>
      <c r="AU82" s="113">
        <f t="shared" si="183"/>
        <v>0</v>
      </c>
      <c r="AV82" s="113">
        <f t="shared" si="184"/>
        <v>0</v>
      </c>
      <c r="AW82" s="113">
        <f t="shared" si="185"/>
        <v>0</v>
      </c>
      <c r="AX82" s="113">
        <f t="shared" si="186"/>
        <v>0</v>
      </c>
      <c r="AY82" s="113">
        <f t="shared" si="187"/>
        <v>0</v>
      </c>
      <c r="AZ82" s="113">
        <f t="shared" si="188"/>
        <v>0</v>
      </c>
      <c r="BA82" s="113">
        <f t="shared" si="189"/>
        <v>0</v>
      </c>
      <c r="BB82" s="113">
        <f t="shared" si="190"/>
        <v>0</v>
      </c>
      <c r="BC82" s="113">
        <f t="shared" si="191"/>
        <v>0</v>
      </c>
      <c r="BD82" s="113">
        <f t="shared" si="192"/>
        <v>0</v>
      </c>
      <c r="BE82" s="113">
        <f t="shared" si="193"/>
        <v>0</v>
      </c>
      <c r="BF82" s="113">
        <f t="shared" si="194"/>
        <v>0</v>
      </c>
      <c r="BG82" s="113">
        <f t="shared" si="195"/>
        <v>0</v>
      </c>
      <c r="BH82" s="113">
        <f t="shared" si="196"/>
        <v>0</v>
      </c>
      <c r="BI82" s="113">
        <f t="shared" si="197"/>
        <v>0</v>
      </c>
      <c r="BJ82" s="113">
        <f t="shared" si="198"/>
        <v>0</v>
      </c>
      <c r="BK82" s="113">
        <f t="shared" si="199"/>
        <v>0</v>
      </c>
      <c r="BL82" s="113">
        <f t="shared" si="200"/>
        <v>0</v>
      </c>
      <c r="BM82" s="113">
        <f t="shared" si="201"/>
        <v>0</v>
      </c>
      <c r="BN82" s="113">
        <f t="shared" si="202"/>
        <v>0</v>
      </c>
      <c r="BO82" s="113">
        <f t="shared" si="203"/>
        <v>0</v>
      </c>
      <c r="BP82" s="113">
        <f t="shared" si="204"/>
        <v>0</v>
      </c>
      <c r="BQ82" s="113">
        <f t="shared" si="205"/>
        <v>0</v>
      </c>
      <c r="BR82" s="113">
        <f t="shared" si="206"/>
        <v>0</v>
      </c>
      <c r="BS82" s="113">
        <f t="shared" si="207"/>
        <v>0</v>
      </c>
      <c r="BT82" s="113">
        <f t="shared" si="208"/>
        <v>0</v>
      </c>
      <c r="BU82" s="113">
        <f t="shared" si="209"/>
        <v>0</v>
      </c>
      <c r="BV82" s="113">
        <f t="shared" si="210"/>
        <v>0</v>
      </c>
      <c r="BW82" s="113">
        <f t="shared" si="211"/>
        <v>0</v>
      </c>
      <c r="BX82" s="113">
        <f t="shared" si="212"/>
        <v>0</v>
      </c>
      <c r="BY82" s="113">
        <f t="shared" si="213"/>
        <v>0</v>
      </c>
      <c r="BZ82" s="113">
        <f t="shared" si="214"/>
        <v>0</v>
      </c>
      <c r="CA82" s="113">
        <f t="shared" si="215"/>
        <v>0</v>
      </c>
      <c r="CB82" s="113">
        <f t="shared" si="216"/>
        <v>0</v>
      </c>
      <c r="CC82" s="113">
        <f t="shared" si="217"/>
        <v>0</v>
      </c>
      <c r="CD82" s="113">
        <f t="shared" si="218"/>
        <v>0</v>
      </c>
      <c r="CE82" s="113">
        <f t="shared" si="219"/>
        <v>0</v>
      </c>
      <c r="CF82" s="113">
        <f t="shared" si="220"/>
        <v>0</v>
      </c>
      <c r="CG82" s="113">
        <f t="shared" si="221"/>
        <v>0</v>
      </c>
      <c r="CH82" s="113">
        <f t="shared" si="222"/>
        <v>0</v>
      </c>
      <c r="CI82" s="113">
        <f t="shared" si="223"/>
        <v>0</v>
      </c>
      <c r="CJ82" s="113">
        <f t="shared" si="224"/>
        <v>0</v>
      </c>
      <c r="CK82" s="113">
        <f t="shared" si="225"/>
        <v>0</v>
      </c>
      <c r="CL82" s="113">
        <f t="shared" si="226"/>
        <v>0</v>
      </c>
      <c r="CM82" s="113">
        <f t="shared" si="227"/>
        <v>0</v>
      </c>
      <c r="CN82" s="113">
        <f t="shared" si="228"/>
        <v>0</v>
      </c>
      <c r="CO82" s="113">
        <f t="shared" si="229"/>
        <v>0</v>
      </c>
      <c r="CP82" s="113">
        <f t="shared" si="230"/>
        <v>0</v>
      </c>
      <c r="CQ82" s="113">
        <f t="shared" si="231"/>
        <v>0</v>
      </c>
      <c r="CR82" s="113">
        <f t="shared" si="232"/>
        <v>0</v>
      </c>
      <c r="CS82" s="113">
        <f t="shared" si="233"/>
        <v>0</v>
      </c>
      <c r="CT82" s="113">
        <f t="shared" si="234"/>
        <v>0</v>
      </c>
    </row>
    <row r="83" spans="1:98" ht="15" x14ac:dyDescent="0.25">
      <c r="A83" s="110">
        <f>VLOOKUP(LARGE(BASIC_TAB!$B$11:$B$151,ROW(B83)-5),BASIC_TAB!$B$11:$C$151,2,0)</f>
        <v>93</v>
      </c>
      <c r="B83" t="str">
        <f t="shared" si="158"/>
        <v/>
      </c>
      <c r="C83" s="110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0" t="str">
        <f>IF(AND(VLOOKUP($A83,BASIC_TAB!$C$11:$AU$151,8,0)="",VLOOKUP($A83,BASIC_TAB!$C$11:$AU$151,9,0)=""),"",VLOOKUP($A83,BASIC_TAB!$C$11:$AU$151,8,0))</f>
        <v/>
      </c>
      <c r="K83" s="110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0" t="str">
        <f>IF(AND(VLOOKUP($A83,BASIC_TAB!$C$11:$AU$151,8,0)="",VLOOKUP($A83,BASIC_TAB!$C$11:$AU$151,9,0)=""),"",VLOOKUP($A83,BASIC_TAB!$C$11:$AU$151,11,0))</f>
        <v/>
      </c>
      <c r="O83" s="111" t="str">
        <f>IF(AND(VLOOKUP($A83,BASIC_TAB!$C$11:$AU$151,8,0)="",VLOOKUP($A83,BASIC_TAB!$C$11:$AU$151,9,0)=""),"",IF(VLOOKUP($A83,BASIC_TAB!$C$11:$AU$151,35,0)="*",0,VLOOKUP($A83,BASIC_TAB!$C$11:$AU$151,35,0)))</f>
        <v/>
      </c>
      <c r="P83" s="111" t="str">
        <f>IF(AND(VLOOKUP($A83,BASIC_TAB!$C$11:$AU$151,8,0)="",VLOOKUP($A83,BASIC_TAB!$C$11:$AU$151,9,0)=""),"",IF(VLOOKUP($A83,BASIC_TAB!$C$11:$AU$151,36,0)="*",0,VLOOKUP($A83,BASIC_TAB!$C$11:$AU$151,36,0)))</f>
        <v/>
      </c>
      <c r="Q83" s="111" t="str">
        <f>IF(AND(VLOOKUP($A83,BASIC_TAB!$C$11:$AU$151,8,0)="",VLOOKUP($A83,BASIC_TAB!$C$11:$AU$151,9,0)=""),"",IF(VLOOKUP($A83,BASIC_TAB!$C$11:$AU$151,37,0)="*",0,VLOOKUP($A83,BASIC_TAB!$C$11:$AU$151,37,0)))</f>
        <v/>
      </c>
      <c r="R83" s="111" t="str">
        <f>IF(AND(VLOOKUP($A83,BASIC_TAB!$C$11:$AU$151,8,0)="",VLOOKUP($A83,BASIC_TAB!$C$11:$AU$151,9,0)=""),"",IF(VLOOKUP($A83,BASIC_TAB!$C$11:$AU$151,38,0)="*",0,VLOOKUP($A83,BASIC_TAB!$C$11:$AU$151,38,0)))</f>
        <v/>
      </c>
      <c r="S83" s="114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4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4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4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0" t="e">
        <f t="shared" si="159"/>
        <v>#N/A</v>
      </c>
      <c r="X83" s="110" t="e">
        <f t="shared" si="160"/>
        <v>#N/A</v>
      </c>
      <c r="Y83" s="110" t="e">
        <f t="shared" si="161"/>
        <v>#N/A</v>
      </c>
      <c r="Z83" s="110" t="e">
        <f t="shared" si="162"/>
        <v>#N/A</v>
      </c>
      <c r="AA83" s="113">
        <f t="shared" si="163"/>
        <v>0</v>
      </c>
      <c r="AB83" s="113">
        <f t="shared" si="164"/>
        <v>0</v>
      </c>
      <c r="AC83" s="113">
        <f t="shared" si="165"/>
        <v>0</v>
      </c>
      <c r="AD83" s="113">
        <f t="shared" si="166"/>
        <v>0</v>
      </c>
      <c r="AE83" s="113">
        <f t="shared" si="167"/>
        <v>0</v>
      </c>
      <c r="AF83" s="113">
        <f t="shared" si="168"/>
        <v>0</v>
      </c>
      <c r="AG83" s="113">
        <f t="shared" si="169"/>
        <v>0</v>
      </c>
      <c r="AH83" s="113">
        <f t="shared" si="170"/>
        <v>0</v>
      </c>
      <c r="AI83" s="113">
        <f t="shared" si="171"/>
        <v>0</v>
      </c>
      <c r="AJ83" s="113">
        <f t="shared" si="172"/>
        <v>0</v>
      </c>
      <c r="AK83" s="113">
        <f t="shared" si="173"/>
        <v>0</v>
      </c>
      <c r="AL83" s="113">
        <f t="shared" si="174"/>
        <v>0</v>
      </c>
      <c r="AM83" s="113">
        <f t="shared" si="175"/>
        <v>0</v>
      </c>
      <c r="AN83" s="113">
        <f t="shared" si="176"/>
        <v>0</v>
      </c>
      <c r="AO83" s="113">
        <f t="shared" si="177"/>
        <v>0</v>
      </c>
      <c r="AP83" s="113">
        <f t="shared" si="178"/>
        <v>0</v>
      </c>
      <c r="AQ83" s="113">
        <f t="shared" si="179"/>
        <v>0</v>
      </c>
      <c r="AR83" s="113">
        <f t="shared" si="180"/>
        <v>0</v>
      </c>
      <c r="AS83" s="113">
        <f t="shared" si="181"/>
        <v>0</v>
      </c>
      <c r="AT83" s="113">
        <f t="shared" si="182"/>
        <v>0</v>
      </c>
      <c r="AU83" s="113">
        <f t="shared" si="183"/>
        <v>0</v>
      </c>
      <c r="AV83" s="113">
        <f t="shared" si="184"/>
        <v>0</v>
      </c>
      <c r="AW83" s="113">
        <f t="shared" si="185"/>
        <v>0</v>
      </c>
      <c r="AX83" s="113">
        <f t="shared" si="186"/>
        <v>0</v>
      </c>
      <c r="AY83" s="113">
        <f t="shared" si="187"/>
        <v>0</v>
      </c>
      <c r="AZ83" s="113">
        <f t="shared" si="188"/>
        <v>0</v>
      </c>
      <c r="BA83" s="113">
        <f t="shared" si="189"/>
        <v>0</v>
      </c>
      <c r="BB83" s="113">
        <f t="shared" si="190"/>
        <v>0</v>
      </c>
      <c r="BC83" s="113">
        <f t="shared" si="191"/>
        <v>0</v>
      </c>
      <c r="BD83" s="113">
        <f t="shared" si="192"/>
        <v>0</v>
      </c>
      <c r="BE83" s="113">
        <f t="shared" si="193"/>
        <v>0</v>
      </c>
      <c r="BF83" s="113">
        <f t="shared" si="194"/>
        <v>0</v>
      </c>
      <c r="BG83" s="113">
        <f t="shared" si="195"/>
        <v>0</v>
      </c>
      <c r="BH83" s="113">
        <f t="shared" si="196"/>
        <v>0</v>
      </c>
      <c r="BI83" s="113">
        <f t="shared" si="197"/>
        <v>0</v>
      </c>
      <c r="BJ83" s="113">
        <f t="shared" si="198"/>
        <v>0</v>
      </c>
      <c r="BK83" s="113">
        <f t="shared" si="199"/>
        <v>0</v>
      </c>
      <c r="BL83" s="113">
        <f t="shared" si="200"/>
        <v>0</v>
      </c>
      <c r="BM83" s="113">
        <f t="shared" si="201"/>
        <v>0</v>
      </c>
      <c r="BN83" s="113">
        <f t="shared" si="202"/>
        <v>0</v>
      </c>
      <c r="BO83" s="113">
        <f t="shared" si="203"/>
        <v>0</v>
      </c>
      <c r="BP83" s="113">
        <f t="shared" si="204"/>
        <v>0</v>
      </c>
      <c r="BQ83" s="113">
        <f t="shared" si="205"/>
        <v>0</v>
      </c>
      <c r="BR83" s="113">
        <f t="shared" si="206"/>
        <v>0</v>
      </c>
      <c r="BS83" s="113">
        <f t="shared" si="207"/>
        <v>0</v>
      </c>
      <c r="BT83" s="113">
        <f t="shared" si="208"/>
        <v>0</v>
      </c>
      <c r="BU83" s="113">
        <f t="shared" si="209"/>
        <v>0</v>
      </c>
      <c r="BV83" s="113">
        <f t="shared" si="210"/>
        <v>0</v>
      </c>
      <c r="BW83" s="113">
        <f t="shared" si="211"/>
        <v>0</v>
      </c>
      <c r="BX83" s="113">
        <f t="shared" si="212"/>
        <v>0</v>
      </c>
      <c r="BY83" s="113">
        <f t="shared" si="213"/>
        <v>0</v>
      </c>
      <c r="BZ83" s="113">
        <f t="shared" si="214"/>
        <v>0</v>
      </c>
      <c r="CA83" s="113">
        <f t="shared" si="215"/>
        <v>0</v>
      </c>
      <c r="CB83" s="113">
        <f t="shared" si="216"/>
        <v>0</v>
      </c>
      <c r="CC83" s="113">
        <f t="shared" si="217"/>
        <v>0</v>
      </c>
      <c r="CD83" s="113">
        <f t="shared" si="218"/>
        <v>0</v>
      </c>
      <c r="CE83" s="113">
        <f t="shared" si="219"/>
        <v>0</v>
      </c>
      <c r="CF83" s="113">
        <f t="shared" si="220"/>
        <v>0</v>
      </c>
      <c r="CG83" s="113">
        <f t="shared" si="221"/>
        <v>0</v>
      </c>
      <c r="CH83" s="113">
        <f t="shared" si="222"/>
        <v>0</v>
      </c>
      <c r="CI83" s="113">
        <f t="shared" si="223"/>
        <v>0</v>
      </c>
      <c r="CJ83" s="113">
        <f t="shared" si="224"/>
        <v>0</v>
      </c>
      <c r="CK83" s="113">
        <f t="shared" si="225"/>
        <v>0</v>
      </c>
      <c r="CL83" s="113">
        <f t="shared" si="226"/>
        <v>0</v>
      </c>
      <c r="CM83" s="113">
        <f t="shared" si="227"/>
        <v>0</v>
      </c>
      <c r="CN83" s="113">
        <f t="shared" si="228"/>
        <v>0</v>
      </c>
      <c r="CO83" s="113">
        <f t="shared" si="229"/>
        <v>0</v>
      </c>
      <c r="CP83" s="113">
        <f t="shared" si="230"/>
        <v>0</v>
      </c>
      <c r="CQ83" s="113">
        <f t="shared" si="231"/>
        <v>0</v>
      </c>
      <c r="CR83" s="113">
        <f t="shared" si="232"/>
        <v>0</v>
      </c>
      <c r="CS83" s="113">
        <f t="shared" si="233"/>
        <v>0</v>
      </c>
      <c r="CT83" s="113">
        <f t="shared" si="234"/>
        <v>0</v>
      </c>
    </row>
    <row r="84" spans="1:98" ht="15" x14ac:dyDescent="0.25">
      <c r="A84" s="110">
        <f>VLOOKUP(LARGE(BASIC_TAB!$B$11:$B$151,ROW(B84)-5),BASIC_TAB!$B$11:$C$151,2,0)</f>
        <v>94</v>
      </c>
      <c r="B84" t="str">
        <f t="shared" si="158"/>
        <v/>
      </c>
      <c r="C84" s="110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0" t="str">
        <f>IF(AND(VLOOKUP($A84,BASIC_TAB!$C$11:$AU$151,8,0)="",VLOOKUP($A84,BASIC_TAB!$C$11:$AU$151,9,0)=""),"",VLOOKUP($A84,BASIC_TAB!$C$11:$AU$151,8,0))</f>
        <v/>
      </c>
      <c r="K84" s="110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0" t="str">
        <f>IF(AND(VLOOKUP($A84,BASIC_TAB!$C$11:$AU$151,8,0)="",VLOOKUP($A84,BASIC_TAB!$C$11:$AU$151,9,0)=""),"",VLOOKUP($A84,BASIC_TAB!$C$11:$AU$151,11,0))</f>
        <v/>
      </c>
      <c r="O84" s="111" t="str">
        <f>IF(AND(VLOOKUP($A84,BASIC_TAB!$C$11:$AU$151,8,0)="",VLOOKUP($A84,BASIC_TAB!$C$11:$AU$151,9,0)=""),"",IF(VLOOKUP($A84,BASIC_TAB!$C$11:$AU$151,35,0)="*",0,VLOOKUP($A84,BASIC_TAB!$C$11:$AU$151,35,0)))</f>
        <v/>
      </c>
      <c r="P84" s="111" t="str">
        <f>IF(AND(VLOOKUP($A84,BASIC_TAB!$C$11:$AU$151,8,0)="",VLOOKUP($A84,BASIC_TAB!$C$11:$AU$151,9,0)=""),"",IF(VLOOKUP($A84,BASIC_TAB!$C$11:$AU$151,36,0)="*",0,VLOOKUP($A84,BASIC_TAB!$C$11:$AU$151,36,0)))</f>
        <v/>
      </c>
      <c r="Q84" s="111" t="str">
        <f>IF(AND(VLOOKUP($A84,BASIC_TAB!$C$11:$AU$151,8,0)="",VLOOKUP($A84,BASIC_TAB!$C$11:$AU$151,9,0)=""),"",IF(VLOOKUP($A84,BASIC_TAB!$C$11:$AU$151,37,0)="*",0,VLOOKUP($A84,BASIC_TAB!$C$11:$AU$151,37,0)))</f>
        <v/>
      </c>
      <c r="R84" s="111" t="str">
        <f>IF(AND(VLOOKUP($A84,BASIC_TAB!$C$11:$AU$151,8,0)="",VLOOKUP($A84,BASIC_TAB!$C$11:$AU$151,9,0)=""),"",IF(VLOOKUP($A84,BASIC_TAB!$C$11:$AU$151,38,0)="*",0,VLOOKUP($A84,BASIC_TAB!$C$11:$AU$151,38,0)))</f>
        <v/>
      </c>
      <c r="S84" s="114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4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4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4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0" t="e">
        <f t="shared" si="159"/>
        <v>#N/A</v>
      </c>
      <c r="X84" s="110" t="e">
        <f t="shared" si="160"/>
        <v>#N/A</v>
      </c>
      <c r="Y84" s="110" t="e">
        <f t="shared" si="161"/>
        <v>#N/A</v>
      </c>
      <c r="Z84" s="110" t="e">
        <f t="shared" si="162"/>
        <v>#N/A</v>
      </c>
      <c r="AA84" s="113">
        <f t="shared" si="163"/>
        <v>0</v>
      </c>
      <c r="AB84" s="113">
        <f t="shared" si="164"/>
        <v>0</v>
      </c>
      <c r="AC84" s="113">
        <f t="shared" si="165"/>
        <v>0</v>
      </c>
      <c r="AD84" s="113">
        <f t="shared" si="166"/>
        <v>0</v>
      </c>
      <c r="AE84" s="113">
        <f t="shared" si="167"/>
        <v>0</v>
      </c>
      <c r="AF84" s="113">
        <f t="shared" si="168"/>
        <v>0</v>
      </c>
      <c r="AG84" s="113">
        <f t="shared" si="169"/>
        <v>0</v>
      </c>
      <c r="AH84" s="113">
        <f t="shared" si="170"/>
        <v>0</v>
      </c>
      <c r="AI84" s="113">
        <f t="shared" si="171"/>
        <v>0</v>
      </c>
      <c r="AJ84" s="113">
        <f t="shared" si="172"/>
        <v>0</v>
      </c>
      <c r="AK84" s="113">
        <f t="shared" si="173"/>
        <v>0</v>
      </c>
      <c r="AL84" s="113">
        <f t="shared" si="174"/>
        <v>0</v>
      </c>
      <c r="AM84" s="113">
        <f t="shared" si="175"/>
        <v>0</v>
      </c>
      <c r="AN84" s="113">
        <f t="shared" si="176"/>
        <v>0</v>
      </c>
      <c r="AO84" s="113">
        <f t="shared" si="177"/>
        <v>0</v>
      </c>
      <c r="AP84" s="113">
        <f t="shared" si="178"/>
        <v>0</v>
      </c>
      <c r="AQ84" s="113">
        <f t="shared" si="179"/>
        <v>0</v>
      </c>
      <c r="AR84" s="113">
        <f t="shared" si="180"/>
        <v>0</v>
      </c>
      <c r="AS84" s="113">
        <f t="shared" si="181"/>
        <v>0</v>
      </c>
      <c r="AT84" s="113">
        <f t="shared" si="182"/>
        <v>0</v>
      </c>
      <c r="AU84" s="113">
        <f t="shared" si="183"/>
        <v>0</v>
      </c>
      <c r="AV84" s="113">
        <f t="shared" si="184"/>
        <v>0</v>
      </c>
      <c r="AW84" s="113">
        <f t="shared" si="185"/>
        <v>0</v>
      </c>
      <c r="AX84" s="113">
        <f t="shared" si="186"/>
        <v>0</v>
      </c>
      <c r="AY84" s="113">
        <f t="shared" si="187"/>
        <v>0</v>
      </c>
      <c r="AZ84" s="113">
        <f t="shared" si="188"/>
        <v>0</v>
      </c>
      <c r="BA84" s="113">
        <f t="shared" si="189"/>
        <v>0</v>
      </c>
      <c r="BB84" s="113">
        <f t="shared" si="190"/>
        <v>0</v>
      </c>
      <c r="BC84" s="113">
        <f t="shared" si="191"/>
        <v>0</v>
      </c>
      <c r="BD84" s="113">
        <f t="shared" si="192"/>
        <v>0</v>
      </c>
      <c r="BE84" s="113">
        <f t="shared" si="193"/>
        <v>0</v>
      </c>
      <c r="BF84" s="113">
        <f t="shared" si="194"/>
        <v>0</v>
      </c>
      <c r="BG84" s="113">
        <f t="shared" si="195"/>
        <v>0</v>
      </c>
      <c r="BH84" s="113">
        <f t="shared" si="196"/>
        <v>0</v>
      </c>
      <c r="BI84" s="113">
        <f t="shared" si="197"/>
        <v>0</v>
      </c>
      <c r="BJ84" s="113">
        <f t="shared" si="198"/>
        <v>0</v>
      </c>
      <c r="BK84" s="113">
        <f t="shared" si="199"/>
        <v>0</v>
      </c>
      <c r="BL84" s="113">
        <f t="shared" si="200"/>
        <v>0</v>
      </c>
      <c r="BM84" s="113">
        <f t="shared" si="201"/>
        <v>0</v>
      </c>
      <c r="BN84" s="113">
        <f t="shared" si="202"/>
        <v>0</v>
      </c>
      <c r="BO84" s="113">
        <f t="shared" si="203"/>
        <v>0</v>
      </c>
      <c r="BP84" s="113">
        <f t="shared" si="204"/>
        <v>0</v>
      </c>
      <c r="BQ84" s="113">
        <f t="shared" si="205"/>
        <v>0</v>
      </c>
      <c r="BR84" s="113">
        <f t="shared" si="206"/>
        <v>0</v>
      </c>
      <c r="BS84" s="113">
        <f t="shared" si="207"/>
        <v>0</v>
      </c>
      <c r="BT84" s="113">
        <f t="shared" si="208"/>
        <v>0</v>
      </c>
      <c r="BU84" s="113">
        <f t="shared" si="209"/>
        <v>0</v>
      </c>
      <c r="BV84" s="113">
        <f t="shared" si="210"/>
        <v>0</v>
      </c>
      <c r="BW84" s="113">
        <f t="shared" si="211"/>
        <v>0</v>
      </c>
      <c r="BX84" s="113">
        <f t="shared" si="212"/>
        <v>0</v>
      </c>
      <c r="BY84" s="113">
        <f t="shared" si="213"/>
        <v>0</v>
      </c>
      <c r="BZ84" s="113">
        <f t="shared" si="214"/>
        <v>0</v>
      </c>
      <c r="CA84" s="113">
        <f t="shared" si="215"/>
        <v>0</v>
      </c>
      <c r="CB84" s="113">
        <f t="shared" si="216"/>
        <v>0</v>
      </c>
      <c r="CC84" s="113">
        <f t="shared" si="217"/>
        <v>0</v>
      </c>
      <c r="CD84" s="113">
        <f t="shared" si="218"/>
        <v>0</v>
      </c>
      <c r="CE84" s="113">
        <f t="shared" si="219"/>
        <v>0</v>
      </c>
      <c r="CF84" s="113">
        <f t="shared" si="220"/>
        <v>0</v>
      </c>
      <c r="CG84" s="113">
        <f t="shared" si="221"/>
        <v>0</v>
      </c>
      <c r="CH84" s="113">
        <f t="shared" si="222"/>
        <v>0</v>
      </c>
      <c r="CI84" s="113">
        <f t="shared" si="223"/>
        <v>0</v>
      </c>
      <c r="CJ84" s="113">
        <f t="shared" si="224"/>
        <v>0</v>
      </c>
      <c r="CK84" s="113">
        <f t="shared" si="225"/>
        <v>0</v>
      </c>
      <c r="CL84" s="113">
        <f t="shared" si="226"/>
        <v>0</v>
      </c>
      <c r="CM84" s="113">
        <f t="shared" si="227"/>
        <v>0</v>
      </c>
      <c r="CN84" s="113">
        <f t="shared" si="228"/>
        <v>0</v>
      </c>
      <c r="CO84" s="113">
        <f t="shared" si="229"/>
        <v>0</v>
      </c>
      <c r="CP84" s="113">
        <f t="shared" si="230"/>
        <v>0</v>
      </c>
      <c r="CQ84" s="113">
        <f t="shared" si="231"/>
        <v>0</v>
      </c>
      <c r="CR84" s="113">
        <f t="shared" si="232"/>
        <v>0</v>
      </c>
      <c r="CS84" s="113">
        <f t="shared" si="233"/>
        <v>0</v>
      </c>
      <c r="CT84" s="113">
        <f t="shared" si="234"/>
        <v>0</v>
      </c>
    </row>
    <row r="85" spans="1:98" ht="15" x14ac:dyDescent="0.25">
      <c r="A85" s="110">
        <f>VLOOKUP(LARGE(BASIC_TAB!$B$11:$B$151,ROW(B85)-5),BASIC_TAB!$B$11:$C$151,2,0)</f>
        <v>95</v>
      </c>
      <c r="B85" t="str">
        <f t="shared" si="158"/>
        <v/>
      </c>
      <c r="C85" s="110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0" t="str">
        <f>IF(AND(VLOOKUP($A85,BASIC_TAB!$C$11:$AU$151,8,0)="",VLOOKUP($A85,BASIC_TAB!$C$11:$AU$151,9,0)=""),"",VLOOKUP($A85,BASIC_TAB!$C$11:$AU$151,8,0))</f>
        <v/>
      </c>
      <c r="K85" s="110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0" t="str">
        <f>IF(AND(VLOOKUP($A85,BASIC_TAB!$C$11:$AU$151,8,0)="",VLOOKUP($A85,BASIC_TAB!$C$11:$AU$151,9,0)=""),"",VLOOKUP($A85,BASIC_TAB!$C$11:$AU$151,11,0))</f>
        <v/>
      </c>
      <c r="O85" s="111" t="str">
        <f>IF(AND(VLOOKUP($A85,BASIC_TAB!$C$11:$AU$151,8,0)="",VLOOKUP($A85,BASIC_TAB!$C$11:$AU$151,9,0)=""),"",IF(VLOOKUP($A85,BASIC_TAB!$C$11:$AU$151,35,0)="*",0,VLOOKUP($A85,BASIC_TAB!$C$11:$AU$151,35,0)))</f>
        <v/>
      </c>
      <c r="P85" s="111" t="str">
        <f>IF(AND(VLOOKUP($A85,BASIC_TAB!$C$11:$AU$151,8,0)="",VLOOKUP($A85,BASIC_TAB!$C$11:$AU$151,9,0)=""),"",IF(VLOOKUP($A85,BASIC_TAB!$C$11:$AU$151,36,0)="*",0,VLOOKUP($A85,BASIC_TAB!$C$11:$AU$151,36,0)))</f>
        <v/>
      </c>
      <c r="Q85" s="111" t="str">
        <f>IF(AND(VLOOKUP($A85,BASIC_TAB!$C$11:$AU$151,8,0)="",VLOOKUP($A85,BASIC_TAB!$C$11:$AU$151,9,0)=""),"",IF(VLOOKUP($A85,BASIC_TAB!$C$11:$AU$151,37,0)="*",0,VLOOKUP($A85,BASIC_TAB!$C$11:$AU$151,37,0)))</f>
        <v/>
      </c>
      <c r="R85" s="111" t="str">
        <f>IF(AND(VLOOKUP($A85,BASIC_TAB!$C$11:$AU$151,8,0)="",VLOOKUP($A85,BASIC_TAB!$C$11:$AU$151,9,0)=""),"",IF(VLOOKUP($A85,BASIC_TAB!$C$11:$AU$151,38,0)="*",0,VLOOKUP($A85,BASIC_TAB!$C$11:$AU$151,38,0)))</f>
        <v/>
      </c>
      <c r="S85" s="114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4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4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4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0" t="e">
        <f t="shared" si="159"/>
        <v>#N/A</v>
      </c>
      <c r="X85" s="110" t="e">
        <f t="shared" si="160"/>
        <v>#N/A</v>
      </c>
      <c r="Y85" s="110" t="e">
        <f t="shared" si="161"/>
        <v>#N/A</v>
      </c>
      <c r="Z85" s="110" t="e">
        <f t="shared" si="162"/>
        <v>#N/A</v>
      </c>
      <c r="AA85" s="113">
        <f t="shared" si="163"/>
        <v>0</v>
      </c>
      <c r="AB85" s="113">
        <f t="shared" si="164"/>
        <v>0</v>
      </c>
      <c r="AC85" s="113">
        <f t="shared" si="165"/>
        <v>0</v>
      </c>
      <c r="AD85" s="113">
        <f t="shared" si="166"/>
        <v>0</v>
      </c>
      <c r="AE85" s="113">
        <f t="shared" si="167"/>
        <v>0</v>
      </c>
      <c r="AF85" s="113">
        <f t="shared" si="168"/>
        <v>0</v>
      </c>
      <c r="AG85" s="113">
        <f t="shared" si="169"/>
        <v>0</v>
      </c>
      <c r="AH85" s="113">
        <f t="shared" si="170"/>
        <v>0</v>
      </c>
      <c r="AI85" s="113">
        <f t="shared" si="171"/>
        <v>0</v>
      </c>
      <c r="AJ85" s="113">
        <f t="shared" si="172"/>
        <v>0</v>
      </c>
      <c r="AK85" s="113">
        <f t="shared" si="173"/>
        <v>0</v>
      </c>
      <c r="AL85" s="113">
        <f t="shared" si="174"/>
        <v>0</v>
      </c>
      <c r="AM85" s="113">
        <f t="shared" si="175"/>
        <v>0</v>
      </c>
      <c r="AN85" s="113">
        <f t="shared" si="176"/>
        <v>0</v>
      </c>
      <c r="AO85" s="113">
        <f t="shared" si="177"/>
        <v>0</v>
      </c>
      <c r="AP85" s="113">
        <f t="shared" si="178"/>
        <v>0</v>
      </c>
      <c r="AQ85" s="113">
        <f t="shared" si="179"/>
        <v>0</v>
      </c>
      <c r="AR85" s="113">
        <f t="shared" si="180"/>
        <v>0</v>
      </c>
      <c r="AS85" s="113">
        <f t="shared" si="181"/>
        <v>0</v>
      </c>
      <c r="AT85" s="113">
        <f t="shared" si="182"/>
        <v>0</v>
      </c>
      <c r="AU85" s="113">
        <f t="shared" si="183"/>
        <v>0</v>
      </c>
      <c r="AV85" s="113">
        <f t="shared" si="184"/>
        <v>0</v>
      </c>
      <c r="AW85" s="113">
        <f t="shared" si="185"/>
        <v>0</v>
      </c>
      <c r="AX85" s="113">
        <f t="shared" si="186"/>
        <v>0</v>
      </c>
      <c r="AY85" s="113">
        <f t="shared" si="187"/>
        <v>0</v>
      </c>
      <c r="AZ85" s="113">
        <f t="shared" si="188"/>
        <v>0</v>
      </c>
      <c r="BA85" s="113">
        <f t="shared" si="189"/>
        <v>0</v>
      </c>
      <c r="BB85" s="113">
        <f t="shared" si="190"/>
        <v>0</v>
      </c>
      <c r="BC85" s="113">
        <f t="shared" si="191"/>
        <v>0</v>
      </c>
      <c r="BD85" s="113">
        <f t="shared" si="192"/>
        <v>0</v>
      </c>
      <c r="BE85" s="113">
        <f t="shared" si="193"/>
        <v>0</v>
      </c>
      <c r="BF85" s="113">
        <f t="shared" si="194"/>
        <v>0</v>
      </c>
      <c r="BG85" s="113">
        <f t="shared" si="195"/>
        <v>0</v>
      </c>
      <c r="BH85" s="113">
        <f t="shared" si="196"/>
        <v>0</v>
      </c>
      <c r="BI85" s="113">
        <f t="shared" si="197"/>
        <v>0</v>
      </c>
      <c r="BJ85" s="113">
        <f t="shared" si="198"/>
        <v>0</v>
      </c>
      <c r="BK85" s="113">
        <f t="shared" si="199"/>
        <v>0</v>
      </c>
      <c r="BL85" s="113">
        <f t="shared" si="200"/>
        <v>0</v>
      </c>
      <c r="BM85" s="113">
        <f t="shared" si="201"/>
        <v>0</v>
      </c>
      <c r="BN85" s="113">
        <f t="shared" si="202"/>
        <v>0</v>
      </c>
      <c r="BO85" s="113">
        <f t="shared" si="203"/>
        <v>0</v>
      </c>
      <c r="BP85" s="113">
        <f t="shared" si="204"/>
        <v>0</v>
      </c>
      <c r="BQ85" s="113">
        <f t="shared" si="205"/>
        <v>0</v>
      </c>
      <c r="BR85" s="113">
        <f t="shared" si="206"/>
        <v>0</v>
      </c>
      <c r="BS85" s="113">
        <f t="shared" si="207"/>
        <v>0</v>
      </c>
      <c r="BT85" s="113">
        <f t="shared" si="208"/>
        <v>0</v>
      </c>
      <c r="BU85" s="113">
        <f t="shared" si="209"/>
        <v>0</v>
      </c>
      <c r="BV85" s="113">
        <f t="shared" si="210"/>
        <v>0</v>
      </c>
      <c r="BW85" s="113">
        <f t="shared" si="211"/>
        <v>0</v>
      </c>
      <c r="BX85" s="113">
        <f t="shared" si="212"/>
        <v>0</v>
      </c>
      <c r="BY85" s="113">
        <f t="shared" si="213"/>
        <v>0</v>
      </c>
      <c r="BZ85" s="113">
        <f t="shared" si="214"/>
        <v>0</v>
      </c>
      <c r="CA85" s="113">
        <f t="shared" si="215"/>
        <v>0</v>
      </c>
      <c r="CB85" s="113">
        <f t="shared" si="216"/>
        <v>0</v>
      </c>
      <c r="CC85" s="113">
        <f t="shared" si="217"/>
        <v>0</v>
      </c>
      <c r="CD85" s="113">
        <f t="shared" si="218"/>
        <v>0</v>
      </c>
      <c r="CE85" s="113">
        <f t="shared" si="219"/>
        <v>0</v>
      </c>
      <c r="CF85" s="113">
        <f t="shared" si="220"/>
        <v>0</v>
      </c>
      <c r="CG85" s="113">
        <f t="shared" si="221"/>
        <v>0</v>
      </c>
      <c r="CH85" s="113">
        <f t="shared" si="222"/>
        <v>0</v>
      </c>
      <c r="CI85" s="113">
        <f t="shared" si="223"/>
        <v>0</v>
      </c>
      <c r="CJ85" s="113">
        <f t="shared" si="224"/>
        <v>0</v>
      </c>
      <c r="CK85" s="113">
        <f t="shared" si="225"/>
        <v>0</v>
      </c>
      <c r="CL85" s="113">
        <f t="shared" si="226"/>
        <v>0</v>
      </c>
      <c r="CM85" s="113">
        <f t="shared" si="227"/>
        <v>0</v>
      </c>
      <c r="CN85" s="113">
        <f t="shared" si="228"/>
        <v>0</v>
      </c>
      <c r="CO85" s="113">
        <f t="shared" si="229"/>
        <v>0</v>
      </c>
      <c r="CP85" s="113">
        <f t="shared" si="230"/>
        <v>0</v>
      </c>
      <c r="CQ85" s="113">
        <f t="shared" si="231"/>
        <v>0</v>
      </c>
      <c r="CR85" s="113">
        <f t="shared" si="232"/>
        <v>0</v>
      </c>
      <c r="CS85" s="113">
        <f t="shared" si="233"/>
        <v>0</v>
      </c>
      <c r="CT85" s="113">
        <f t="shared" si="234"/>
        <v>0</v>
      </c>
    </row>
    <row r="86" spans="1:98" ht="15" x14ac:dyDescent="0.25">
      <c r="A86" s="110">
        <f>VLOOKUP(LARGE(BASIC_TAB!$B$11:$B$151,ROW(B86)-5),BASIC_TAB!$B$11:$C$151,2,0)</f>
        <v>96</v>
      </c>
      <c r="B86" t="str">
        <f t="shared" si="158"/>
        <v/>
      </c>
      <c r="C86" s="110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0" t="str">
        <f>IF(AND(VLOOKUP($A86,BASIC_TAB!$C$11:$AU$151,8,0)="",VLOOKUP($A86,BASIC_TAB!$C$11:$AU$151,9,0)=""),"",VLOOKUP($A86,BASIC_TAB!$C$11:$AU$151,8,0))</f>
        <v/>
      </c>
      <c r="K86" s="110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0" t="str">
        <f>IF(AND(VLOOKUP($A86,BASIC_TAB!$C$11:$AU$151,8,0)="",VLOOKUP($A86,BASIC_TAB!$C$11:$AU$151,9,0)=""),"",VLOOKUP($A86,BASIC_TAB!$C$11:$AU$151,11,0))</f>
        <v/>
      </c>
      <c r="O86" s="111" t="str">
        <f>IF(AND(VLOOKUP($A86,BASIC_TAB!$C$11:$AU$151,8,0)="",VLOOKUP($A86,BASIC_TAB!$C$11:$AU$151,9,0)=""),"",IF(VLOOKUP($A86,BASIC_TAB!$C$11:$AU$151,35,0)="*",0,VLOOKUP($A86,BASIC_TAB!$C$11:$AU$151,35,0)))</f>
        <v/>
      </c>
      <c r="P86" s="111" t="str">
        <f>IF(AND(VLOOKUP($A86,BASIC_TAB!$C$11:$AU$151,8,0)="",VLOOKUP($A86,BASIC_TAB!$C$11:$AU$151,9,0)=""),"",IF(VLOOKUP($A86,BASIC_TAB!$C$11:$AU$151,36,0)="*",0,VLOOKUP($A86,BASIC_TAB!$C$11:$AU$151,36,0)))</f>
        <v/>
      </c>
      <c r="Q86" s="111" t="str">
        <f>IF(AND(VLOOKUP($A86,BASIC_TAB!$C$11:$AU$151,8,0)="",VLOOKUP($A86,BASIC_TAB!$C$11:$AU$151,9,0)=""),"",IF(VLOOKUP($A86,BASIC_TAB!$C$11:$AU$151,37,0)="*",0,VLOOKUP($A86,BASIC_TAB!$C$11:$AU$151,37,0)))</f>
        <v/>
      </c>
      <c r="R86" s="111" t="str">
        <f>IF(AND(VLOOKUP($A86,BASIC_TAB!$C$11:$AU$151,8,0)="",VLOOKUP($A86,BASIC_TAB!$C$11:$AU$151,9,0)=""),"",IF(VLOOKUP($A86,BASIC_TAB!$C$11:$AU$151,38,0)="*",0,VLOOKUP($A86,BASIC_TAB!$C$11:$AU$151,38,0)))</f>
        <v/>
      </c>
      <c r="S86" s="114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4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4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4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0" t="e">
        <f t="shared" si="159"/>
        <v>#N/A</v>
      </c>
      <c r="X86" s="110" t="e">
        <f t="shared" si="160"/>
        <v>#N/A</v>
      </c>
      <c r="Y86" s="110" t="e">
        <f t="shared" si="161"/>
        <v>#N/A</v>
      </c>
      <c r="Z86" s="110" t="e">
        <f t="shared" si="162"/>
        <v>#N/A</v>
      </c>
      <c r="AA86" s="113">
        <f t="shared" si="163"/>
        <v>0</v>
      </c>
      <c r="AB86" s="113">
        <f t="shared" si="164"/>
        <v>0</v>
      </c>
      <c r="AC86" s="113">
        <f t="shared" si="165"/>
        <v>0</v>
      </c>
      <c r="AD86" s="113">
        <f t="shared" si="166"/>
        <v>0</v>
      </c>
      <c r="AE86" s="113">
        <f t="shared" si="167"/>
        <v>0</v>
      </c>
      <c r="AF86" s="113">
        <f t="shared" si="168"/>
        <v>0</v>
      </c>
      <c r="AG86" s="113">
        <f t="shared" si="169"/>
        <v>0</v>
      </c>
      <c r="AH86" s="113">
        <f t="shared" si="170"/>
        <v>0</v>
      </c>
      <c r="AI86" s="113">
        <f t="shared" si="171"/>
        <v>0</v>
      </c>
      <c r="AJ86" s="113">
        <f t="shared" si="172"/>
        <v>0</v>
      </c>
      <c r="AK86" s="113">
        <f t="shared" si="173"/>
        <v>0</v>
      </c>
      <c r="AL86" s="113">
        <f t="shared" si="174"/>
        <v>0</v>
      </c>
      <c r="AM86" s="113">
        <f t="shared" si="175"/>
        <v>0</v>
      </c>
      <c r="AN86" s="113">
        <f t="shared" si="176"/>
        <v>0</v>
      </c>
      <c r="AO86" s="113">
        <f t="shared" si="177"/>
        <v>0</v>
      </c>
      <c r="AP86" s="113">
        <f t="shared" si="178"/>
        <v>0</v>
      </c>
      <c r="AQ86" s="113">
        <f t="shared" si="179"/>
        <v>0</v>
      </c>
      <c r="AR86" s="113">
        <f t="shared" si="180"/>
        <v>0</v>
      </c>
      <c r="AS86" s="113">
        <f t="shared" si="181"/>
        <v>0</v>
      </c>
      <c r="AT86" s="113">
        <f t="shared" si="182"/>
        <v>0</v>
      </c>
      <c r="AU86" s="113">
        <f t="shared" si="183"/>
        <v>0</v>
      </c>
      <c r="AV86" s="113">
        <f t="shared" si="184"/>
        <v>0</v>
      </c>
      <c r="AW86" s="113">
        <f t="shared" si="185"/>
        <v>0</v>
      </c>
      <c r="AX86" s="113">
        <f t="shared" si="186"/>
        <v>0</v>
      </c>
      <c r="AY86" s="113">
        <f t="shared" si="187"/>
        <v>0</v>
      </c>
      <c r="AZ86" s="113">
        <f t="shared" si="188"/>
        <v>0</v>
      </c>
      <c r="BA86" s="113">
        <f t="shared" si="189"/>
        <v>0</v>
      </c>
      <c r="BB86" s="113">
        <f t="shared" si="190"/>
        <v>0</v>
      </c>
      <c r="BC86" s="113">
        <f t="shared" si="191"/>
        <v>0</v>
      </c>
      <c r="BD86" s="113">
        <f t="shared" si="192"/>
        <v>0</v>
      </c>
      <c r="BE86" s="113">
        <f t="shared" si="193"/>
        <v>0</v>
      </c>
      <c r="BF86" s="113">
        <f t="shared" si="194"/>
        <v>0</v>
      </c>
      <c r="BG86" s="113">
        <f t="shared" si="195"/>
        <v>0</v>
      </c>
      <c r="BH86" s="113">
        <f t="shared" si="196"/>
        <v>0</v>
      </c>
      <c r="BI86" s="113">
        <f t="shared" si="197"/>
        <v>0</v>
      </c>
      <c r="BJ86" s="113">
        <f t="shared" si="198"/>
        <v>0</v>
      </c>
      <c r="BK86" s="113">
        <f t="shared" si="199"/>
        <v>0</v>
      </c>
      <c r="BL86" s="113">
        <f t="shared" si="200"/>
        <v>0</v>
      </c>
      <c r="BM86" s="113">
        <f t="shared" si="201"/>
        <v>0</v>
      </c>
      <c r="BN86" s="113">
        <f t="shared" si="202"/>
        <v>0</v>
      </c>
      <c r="BO86" s="113">
        <f t="shared" si="203"/>
        <v>0</v>
      </c>
      <c r="BP86" s="113">
        <f t="shared" si="204"/>
        <v>0</v>
      </c>
      <c r="BQ86" s="113">
        <f t="shared" si="205"/>
        <v>0</v>
      </c>
      <c r="BR86" s="113">
        <f t="shared" si="206"/>
        <v>0</v>
      </c>
      <c r="BS86" s="113">
        <f t="shared" si="207"/>
        <v>0</v>
      </c>
      <c r="BT86" s="113">
        <f t="shared" si="208"/>
        <v>0</v>
      </c>
      <c r="BU86" s="113">
        <f t="shared" si="209"/>
        <v>0</v>
      </c>
      <c r="BV86" s="113">
        <f t="shared" si="210"/>
        <v>0</v>
      </c>
      <c r="BW86" s="113">
        <f t="shared" si="211"/>
        <v>0</v>
      </c>
      <c r="BX86" s="113">
        <f t="shared" si="212"/>
        <v>0</v>
      </c>
      <c r="BY86" s="113">
        <f t="shared" si="213"/>
        <v>0</v>
      </c>
      <c r="BZ86" s="113">
        <f t="shared" si="214"/>
        <v>0</v>
      </c>
      <c r="CA86" s="113">
        <f t="shared" si="215"/>
        <v>0</v>
      </c>
      <c r="CB86" s="113">
        <f t="shared" si="216"/>
        <v>0</v>
      </c>
      <c r="CC86" s="113">
        <f t="shared" si="217"/>
        <v>0</v>
      </c>
      <c r="CD86" s="113">
        <f t="shared" si="218"/>
        <v>0</v>
      </c>
      <c r="CE86" s="113">
        <f t="shared" si="219"/>
        <v>0</v>
      </c>
      <c r="CF86" s="113">
        <f t="shared" si="220"/>
        <v>0</v>
      </c>
      <c r="CG86" s="113">
        <f t="shared" si="221"/>
        <v>0</v>
      </c>
      <c r="CH86" s="113">
        <f t="shared" si="222"/>
        <v>0</v>
      </c>
      <c r="CI86" s="113">
        <f t="shared" si="223"/>
        <v>0</v>
      </c>
      <c r="CJ86" s="113">
        <f t="shared" si="224"/>
        <v>0</v>
      </c>
      <c r="CK86" s="113">
        <f t="shared" si="225"/>
        <v>0</v>
      </c>
      <c r="CL86" s="113">
        <f t="shared" si="226"/>
        <v>0</v>
      </c>
      <c r="CM86" s="113">
        <f t="shared" si="227"/>
        <v>0</v>
      </c>
      <c r="CN86" s="113">
        <f t="shared" si="228"/>
        <v>0</v>
      </c>
      <c r="CO86" s="113">
        <f t="shared" si="229"/>
        <v>0</v>
      </c>
      <c r="CP86" s="113">
        <f t="shared" si="230"/>
        <v>0</v>
      </c>
      <c r="CQ86" s="113">
        <f t="shared" si="231"/>
        <v>0</v>
      </c>
      <c r="CR86" s="113">
        <f t="shared" si="232"/>
        <v>0</v>
      </c>
      <c r="CS86" s="113">
        <f t="shared" si="233"/>
        <v>0</v>
      </c>
      <c r="CT86" s="113">
        <f t="shared" si="234"/>
        <v>0</v>
      </c>
    </row>
    <row r="87" spans="1:98" ht="15" x14ac:dyDescent="0.25">
      <c r="A87" s="110">
        <f>VLOOKUP(LARGE(BASIC_TAB!$B$11:$B$151,ROW(B87)-5),BASIC_TAB!$B$11:$C$151,2,0)</f>
        <v>97</v>
      </c>
      <c r="B87" t="str">
        <f t="shared" si="158"/>
        <v/>
      </c>
      <c r="C87" s="110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0" t="str">
        <f>IF(AND(VLOOKUP($A87,BASIC_TAB!$C$11:$AU$151,8,0)="",VLOOKUP($A87,BASIC_TAB!$C$11:$AU$151,9,0)=""),"",VLOOKUP($A87,BASIC_TAB!$C$11:$AU$151,8,0))</f>
        <v/>
      </c>
      <c r="K87" s="110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0" t="str">
        <f>IF(AND(VLOOKUP($A87,BASIC_TAB!$C$11:$AU$151,8,0)="",VLOOKUP($A87,BASIC_TAB!$C$11:$AU$151,9,0)=""),"",VLOOKUP($A87,BASIC_TAB!$C$11:$AU$151,11,0))</f>
        <v/>
      </c>
      <c r="O87" s="111" t="str">
        <f>IF(AND(VLOOKUP($A87,BASIC_TAB!$C$11:$AU$151,8,0)="",VLOOKUP($A87,BASIC_TAB!$C$11:$AU$151,9,0)=""),"",IF(VLOOKUP($A87,BASIC_TAB!$C$11:$AU$151,35,0)="*",0,VLOOKUP($A87,BASIC_TAB!$C$11:$AU$151,35,0)))</f>
        <v/>
      </c>
      <c r="P87" s="111" t="str">
        <f>IF(AND(VLOOKUP($A87,BASIC_TAB!$C$11:$AU$151,8,0)="",VLOOKUP($A87,BASIC_TAB!$C$11:$AU$151,9,0)=""),"",IF(VLOOKUP($A87,BASIC_TAB!$C$11:$AU$151,36,0)="*",0,VLOOKUP($A87,BASIC_TAB!$C$11:$AU$151,36,0)))</f>
        <v/>
      </c>
      <c r="Q87" s="111" t="str">
        <f>IF(AND(VLOOKUP($A87,BASIC_TAB!$C$11:$AU$151,8,0)="",VLOOKUP($A87,BASIC_TAB!$C$11:$AU$151,9,0)=""),"",IF(VLOOKUP($A87,BASIC_TAB!$C$11:$AU$151,37,0)="*",0,VLOOKUP($A87,BASIC_TAB!$C$11:$AU$151,37,0)))</f>
        <v/>
      </c>
      <c r="R87" s="111" t="str">
        <f>IF(AND(VLOOKUP($A87,BASIC_TAB!$C$11:$AU$151,8,0)="",VLOOKUP($A87,BASIC_TAB!$C$11:$AU$151,9,0)=""),"",IF(VLOOKUP($A87,BASIC_TAB!$C$11:$AU$151,38,0)="*",0,VLOOKUP($A87,BASIC_TAB!$C$11:$AU$151,38,0)))</f>
        <v/>
      </c>
      <c r="S87" s="114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4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4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4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0" t="e">
        <f t="shared" si="159"/>
        <v>#N/A</v>
      </c>
      <c r="X87" s="110" t="e">
        <f t="shared" si="160"/>
        <v>#N/A</v>
      </c>
      <c r="Y87" s="110" t="e">
        <f t="shared" si="161"/>
        <v>#N/A</v>
      </c>
      <c r="Z87" s="110" t="e">
        <f t="shared" si="162"/>
        <v>#N/A</v>
      </c>
      <c r="AA87" s="113">
        <f t="shared" si="163"/>
        <v>0</v>
      </c>
      <c r="AB87" s="113">
        <f t="shared" si="164"/>
        <v>0</v>
      </c>
      <c r="AC87" s="113">
        <f t="shared" si="165"/>
        <v>0</v>
      </c>
      <c r="AD87" s="113">
        <f t="shared" si="166"/>
        <v>0</v>
      </c>
      <c r="AE87" s="113">
        <f t="shared" si="167"/>
        <v>0</v>
      </c>
      <c r="AF87" s="113">
        <f t="shared" si="168"/>
        <v>0</v>
      </c>
      <c r="AG87" s="113">
        <f t="shared" si="169"/>
        <v>0</v>
      </c>
      <c r="AH87" s="113">
        <f t="shared" si="170"/>
        <v>0</v>
      </c>
      <c r="AI87" s="113">
        <f t="shared" si="171"/>
        <v>0</v>
      </c>
      <c r="AJ87" s="113">
        <f t="shared" si="172"/>
        <v>0</v>
      </c>
      <c r="AK87" s="113">
        <f t="shared" si="173"/>
        <v>0</v>
      </c>
      <c r="AL87" s="113">
        <f t="shared" si="174"/>
        <v>0</v>
      </c>
      <c r="AM87" s="113">
        <f t="shared" si="175"/>
        <v>0</v>
      </c>
      <c r="AN87" s="113">
        <f t="shared" si="176"/>
        <v>0</v>
      </c>
      <c r="AO87" s="113">
        <f t="shared" si="177"/>
        <v>0</v>
      </c>
      <c r="AP87" s="113">
        <f t="shared" si="178"/>
        <v>0</v>
      </c>
      <c r="AQ87" s="113">
        <f t="shared" si="179"/>
        <v>0</v>
      </c>
      <c r="AR87" s="113">
        <f t="shared" si="180"/>
        <v>0</v>
      </c>
      <c r="AS87" s="113">
        <f t="shared" si="181"/>
        <v>0</v>
      </c>
      <c r="AT87" s="113">
        <f t="shared" si="182"/>
        <v>0</v>
      </c>
      <c r="AU87" s="113">
        <f t="shared" si="183"/>
        <v>0</v>
      </c>
      <c r="AV87" s="113">
        <f t="shared" si="184"/>
        <v>0</v>
      </c>
      <c r="AW87" s="113">
        <f t="shared" si="185"/>
        <v>0</v>
      </c>
      <c r="AX87" s="113">
        <f t="shared" si="186"/>
        <v>0</v>
      </c>
      <c r="AY87" s="113">
        <f t="shared" si="187"/>
        <v>0</v>
      </c>
      <c r="AZ87" s="113">
        <f t="shared" si="188"/>
        <v>0</v>
      </c>
      <c r="BA87" s="113">
        <f t="shared" si="189"/>
        <v>0</v>
      </c>
      <c r="BB87" s="113">
        <f t="shared" si="190"/>
        <v>0</v>
      </c>
      <c r="BC87" s="113">
        <f t="shared" si="191"/>
        <v>0</v>
      </c>
      <c r="BD87" s="113">
        <f t="shared" si="192"/>
        <v>0</v>
      </c>
      <c r="BE87" s="113">
        <f t="shared" si="193"/>
        <v>0</v>
      </c>
      <c r="BF87" s="113">
        <f t="shared" si="194"/>
        <v>0</v>
      </c>
      <c r="BG87" s="113">
        <f t="shared" si="195"/>
        <v>0</v>
      </c>
      <c r="BH87" s="113">
        <f t="shared" si="196"/>
        <v>0</v>
      </c>
      <c r="BI87" s="113">
        <f t="shared" si="197"/>
        <v>0</v>
      </c>
      <c r="BJ87" s="113">
        <f t="shared" si="198"/>
        <v>0</v>
      </c>
      <c r="BK87" s="113">
        <f t="shared" si="199"/>
        <v>0</v>
      </c>
      <c r="BL87" s="113">
        <f t="shared" si="200"/>
        <v>0</v>
      </c>
      <c r="BM87" s="113">
        <f t="shared" si="201"/>
        <v>0</v>
      </c>
      <c r="BN87" s="113">
        <f t="shared" si="202"/>
        <v>0</v>
      </c>
      <c r="BO87" s="113">
        <f t="shared" si="203"/>
        <v>0</v>
      </c>
      <c r="BP87" s="113">
        <f t="shared" si="204"/>
        <v>0</v>
      </c>
      <c r="BQ87" s="113">
        <f t="shared" si="205"/>
        <v>0</v>
      </c>
      <c r="BR87" s="113">
        <f t="shared" si="206"/>
        <v>0</v>
      </c>
      <c r="BS87" s="113">
        <f t="shared" si="207"/>
        <v>0</v>
      </c>
      <c r="BT87" s="113">
        <f t="shared" si="208"/>
        <v>0</v>
      </c>
      <c r="BU87" s="113">
        <f t="shared" si="209"/>
        <v>0</v>
      </c>
      <c r="BV87" s="113">
        <f t="shared" si="210"/>
        <v>0</v>
      </c>
      <c r="BW87" s="113">
        <f t="shared" si="211"/>
        <v>0</v>
      </c>
      <c r="BX87" s="113">
        <f t="shared" si="212"/>
        <v>0</v>
      </c>
      <c r="BY87" s="113">
        <f t="shared" si="213"/>
        <v>0</v>
      </c>
      <c r="BZ87" s="113">
        <f t="shared" si="214"/>
        <v>0</v>
      </c>
      <c r="CA87" s="113">
        <f t="shared" si="215"/>
        <v>0</v>
      </c>
      <c r="CB87" s="113">
        <f t="shared" si="216"/>
        <v>0</v>
      </c>
      <c r="CC87" s="113">
        <f t="shared" si="217"/>
        <v>0</v>
      </c>
      <c r="CD87" s="113">
        <f t="shared" si="218"/>
        <v>0</v>
      </c>
      <c r="CE87" s="113">
        <f t="shared" si="219"/>
        <v>0</v>
      </c>
      <c r="CF87" s="113">
        <f t="shared" si="220"/>
        <v>0</v>
      </c>
      <c r="CG87" s="113">
        <f t="shared" si="221"/>
        <v>0</v>
      </c>
      <c r="CH87" s="113">
        <f t="shared" si="222"/>
        <v>0</v>
      </c>
      <c r="CI87" s="113">
        <f t="shared" si="223"/>
        <v>0</v>
      </c>
      <c r="CJ87" s="113">
        <f t="shared" si="224"/>
        <v>0</v>
      </c>
      <c r="CK87" s="113">
        <f t="shared" si="225"/>
        <v>0</v>
      </c>
      <c r="CL87" s="113">
        <f t="shared" si="226"/>
        <v>0</v>
      </c>
      <c r="CM87" s="113">
        <f t="shared" si="227"/>
        <v>0</v>
      </c>
      <c r="CN87" s="113">
        <f t="shared" si="228"/>
        <v>0</v>
      </c>
      <c r="CO87" s="113">
        <f t="shared" si="229"/>
        <v>0</v>
      </c>
      <c r="CP87" s="113">
        <f t="shared" si="230"/>
        <v>0</v>
      </c>
      <c r="CQ87" s="113">
        <f t="shared" si="231"/>
        <v>0</v>
      </c>
      <c r="CR87" s="113">
        <f t="shared" si="232"/>
        <v>0</v>
      </c>
      <c r="CS87" s="113">
        <f t="shared" si="233"/>
        <v>0</v>
      </c>
      <c r="CT87" s="113">
        <f t="shared" si="234"/>
        <v>0</v>
      </c>
    </row>
    <row r="88" spans="1:98" ht="15" x14ac:dyDescent="0.25">
      <c r="A88" s="110">
        <f>VLOOKUP(LARGE(BASIC_TAB!$B$11:$B$151,ROW(B88)-5),BASIC_TAB!$B$11:$C$151,2,0)</f>
        <v>98</v>
      </c>
      <c r="B88" t="str">
        <f t="shared" si="158"/>
        <v/>
      </c>
      <c r="C88" s="110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0" t="str">
        <f>IF(AND(VLOOKUP($A88,BASIC_TAB!$C$11:$AU$151,8,0)="",VLOOKUP($A88,BASIC_TAB!$C$11:$AU$151,9,0)=""),"",VLOOKUP($A88,BASIC_TAB!$C$11:$AU$151,8,0))</f>
        <v/>
      </c>
      <c r="K88" s="110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0" t="str">
        <f>IF(AND(VLOOKUP($A88,BASIC_TAB!$C$11:$AU$151,8,0)="",VLOOKUP($A88,BASIC_TAB!$C$11:$AU$151,9,0)=""),"",VLOOKUP($A88,BASIC_TAB!$C$11:$AU$151,11,0))</f>
        <v/>
      </c>
      <c r="O88" s="111" t="str">
        <f>IF(AND(VLOOKUP($A88,BASIC_TAB!$C$11:$AU$151,8,0)="",VLOOKUP($A88,BASIC_TAB!$C$11:$AU$151,9,0)=""),"",IF(VLOOKUP($A88,BASIC_TAB!$C$11:$AU$151,35,0)="*",0,VLOOKUP($A88,BASIC_TAB!$C$11:$AU$151,35,0)))</f>
        <v/>
      </c>
      <c r="P88" s="111" t="str">
        <f>IF(AND(VLOOKUP($A88,BASIC_TAB!$C$11:$AU$151,8,0)="",VLOOKUP($A88,BASIC_TAB!$C$11:$AU$151,9,0)=""),"",IF(VLOOKUP($A88,BASIC_TAB!$C$11:$AU$151,36,0)="*",0,VLOOKUP($A88,BASIC_TAB!$C$11:$AU$151,36,0)))</f>
        <v/>
      </c>
      <c r="Q88" s="111" t="str">
        <f>IF(AND(VLOOKUP($A88,BASIC_TAB!$C$11:$AU$151,8,0)="",VLOOKUP($A88,BASIC_TAB!$C$11:$AU$151,9,0)=""),"",IF(VLOOKUP($A88,BASIC_TAB!$C$11:$AU$151,37,0)="*",0,VLOOKUP($A88,BASIC_TAB!$C$11:$AU$151,37,0)))</f>
        <v/>
      </c>
      <c r="R88" s="111" t="str">
        <f>IF(AND(VLOOKUP($A88,BASIC_TAB!$C$11:$AU$151,8,0)="",VLOOKUP($A88,BASIC_TAB!$C$11:$AU$151,9,0)=""),"",IF(VLOOKUP($A88,BASIC_TAB!$C$11:$AU$151,38,0)="*",0,VLOOKUP($A88,BASIC_TAB!$C$11:$AU$151,38,0)))</f>
        <v/>
      </c>
      <c r="S88" s="114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4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4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4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0" t="e">
        <f t="shared" si="159"/>
        <v>#N/A</v>
      </c>
      <c r="X88" s="110" t="e">
        <f t="shared" si="160"/>
        <v>#N/A</v>
      </c>
      <c r="Y88" s="110" t="e">
        <f t="shared" si="161"/>
        <v>#N/A</v>
      </c>
      <c r="Z88" s="110" t="e">
        <f t="shared" si="162"/>
        <v>#N/A</v>
      </c>
      <c r="AA88" s="113">
        <f t="shared" si="163"/>
        <v>0</v>
      </c>
      <c r="AB88" s="113">
        <f t="shared" si="164"/>
        <v>0</v>
      </c>
      <c r="AC88" s="113">
        <f t="shared" si="165"/>
        <v>0</v>
      </c>
      <c r="AD88" s="113">
        <f t="shared" si="166"/>
        <v>0</v>
      </c>
      <c r="AE88" s="113">
        <f t="shared" si="167"/>
        <v>0</v>
      </c>
      <c r="AF88" s="113">
        <f t="shared" si="168"/>
        <v>0</v>
      </c>
      <c r="AG88" s="113">
        <f t="shared" si="169"/>
        <v>0</v>
      </c>
      <c r="AH88" s="113">
        <f t="shared" si="170"/>
        <v>0</v>
      </c>
      <c r="AI88" s="113">
        <f t="shared" si="171"/>
        <v>0</v>
      </c>
      <c r="AJ88" s="113">
        <f t="shared" si="172"/>
        <v>0</v>
      </c>
      <c r="AK88" s="113">
        <f t="shared" si="173"/>
        <v>0</v>
      </c>
      <c r="AL88" s="113">
        <f t="shared" si="174"/>
        <v>0</v>
      </c>
      <c r="AM88" s="113">
        <f t="shared" si="175"/>
        <v>0</v>
      </c>
      <c r="AN88" s="113">
        <f t="shared" si="176"/>
        <v>0</v>
      </c>
      <c r="AO88" s="113">
        <f t="shared" si="177"/>
        <v>0</v>
      </c>
      <c r="AP88" s="113">
        <f t="shared" si="178"/>
        <v>0</v>
      </c>
      <c r="AQ88" s="113">
        <f t="shared" si="179"/>
        <v>0</v>
      </c>
      <c r="AR88" s="113">
        <f t="shared" si="180"/>
        <v>0</v>
      </c>
      <c r="AS88" s="113">
        <f t="shared" si="181"/>
        <v>0</v>
      </c>
      <c r="AT88" s="113">
        <f t="shared" si="182"/>
        <v>0</v>
      </c>
      <c r="AU88" s="113">
        <f t="shared" si="183"/>
        <v>0</v>
      </c>
      <c r="AV88" s="113">
        <f t="shared" si="184"/>
        <v>0</v>
      </c>
      <c r="AW88" s="113">
        <f t="shared" si="185"/>
        <v>0</v>
      </c>
      <c r="AX88" s="113">
        <f t="shared" si="186"/>
        <v>0</v>
      </c>
      <c r="AY88" s="113">
        <f t="shared" si="187"/>
        <v>0</v>
      </c>
      <c r="AZ88" s="113">
        <f t="shared" si="188"/>
        <v>0</v>
      </c>
      <c r="BA88" s="113">
        <f t="shared" si="189"/>
        <v>0</v>
      </c>
      <c r="BB88" s="113">
        <f t="shared" si="190"/>
        <v>0</v>
      </c>
      <c r="BC88" s="113">
        <f t="shared" si="191"/>
        <v>0</v>
      </c>
      <c r="BD88" s="113">
        <f t="shared" si="192"/>
        <v>0</v>
      </c>
      <c r="BE88" s="113">
        <f t="shared" si="193"/>
        <v>0</v>
      </c>
      <c r="BF88" s="113">
        <f t="shared" si="194"/>
        <v>0</v>
      </c>
      <c r="BG88" s="113">
        <f t="shared" si="195"/>
        <v>0</v>
      </c>
      <c r="BH88" s="113">
        <f t="shared" si="196"/>
        <v>0</v>
      </c>
      <c r="BI88" s="113">
        <f t="shared" si="197"/>
        <v>0</v>
      </c>
      <c r="BJ88" s="113">
        <f t="shared" si="198"/>
        <v>0</v>
      </c>
      <c r="BK88" s="113">
        <f t="shared" si="199"/>
        <v>0</v>
      </c>
      <c r="BL88" s="113">
        <f t="shared" si="200"/>
        <v>0</v>
      </c>
      <c r="BM88" s="113">
        <f t="shared" si="201"/>
        <v>0</v>
      </c>
      <c r="BN88" s="113">
        <f t="shared" si="202"/>
        <v>0</v>
      </c>
      <c r="BO88" s="113">
        <f t="shared" si="203"/>
        <v>0</v>
      </c>
      <c r="BP88" s="113">
        <f t="shared" si="204"/>
        <v>0</v>
      </c>
      <c r="BQ88" s="113">
        <f t="shared" si="205"/>
        <v>0</v>
      </c>
      <c r="BR88" s="113">
        <f t="shared" si="206"/>
        <v>0</v>
      </c>
      <c r="BS88" s="113">
        <f t="shared" si="207"/>
        <v>0</v>
      </c>
      <c r="BT88" s="113">
        <f t="shared" si="208"/>
        <v>0</v>
      </c>
      <c r="BU88" s="113">
        <f t="shared" si="209"/>
        <v>0</v>
      </c>
      <c r="BV88" s="113">
        <f t="shared" si="210"/>
        <v>0</v>
      </c>
      <c r="BW88" s="113">
        <f t="shared" si="211"/>
        <v>0</v>
      </c>
      <c r="BX88" s="113">
        <f t="shared" si="212"/>
        <v>0</v>
      </c>
      <c r="BY88" s="113">
        <f t="shared" si="213"/>
        <v>0</v>
      </c>
      <c r="BZ88" s="113">
        <f t="shared" si="214"/>
        <v>0</v>
      </c>
      <c r="CA88" s="113">
        <f t="shared" si="215"/>
        <v>0</v>
      </c>
      <c r="CB88" s="113">
        <f t="shared" si="216"/>
        <v>0</v>
      </c>
      <c r="CC88" s="113">
        <f t="shared" si="217"/>
        <v>0</v>
      </c>
      <c r="CD88" s="113">
        <f t="shared" si="218"/>
        <v>0</v>
      </c>
      <c r="CE88" s="113">
        <f t="shared" si="219"/>
        <v>0</v>
      </c>
      <c r="CF88" s="113">
        <f t="shared" si="220"/>
        <v>0</v>
      </c>
      <c r="CG88" s="113">
        <f t="shared" si="221"/>
        <v>0</v>
      </c>
      <c r="CH88" s="113">
        <f t="shared" si="222"/>
        <v>0</v>
      </c>
      <c r="CI88" s="113">
        <f t="shared" si="223"/>
        <v>0</v>
      </c>
      <c r="CJ88" s="113">
        <f t="shared" si="224"/>
        <v>0</v>
      </c>
      <c r="CK88" s="113">
        <f t="shared" si="225"/>
        <v>0</v>
      </c>
      <c r="CL88" s="113">
        <f t="shared" si="226"/>
        <v>0</v>
      </c>
      <c r="CM88" s="113">
        <f t="shared" si="227"/>
        <v>0</v>
      </c>
      <c r="CN88" s="113">
        <f t="shared" si="228"/>
        <v>0</v>
      </c>
      <c r="CO88" s="113">
        <f t="shared" si="229"/>
        <v>0</v>
      </c>
      <c r="CP88" s="113">
        <f t="shared" si="230"/>
        <v>0</v>
      </c>
      <c r="CQ88" s="113">
        <f t="shared" si="231"/>
        <v>0</v>
      </c>
      <c r="CR88" s="113">
        <f t="shared" si="232"/>
        <v>0</v>
      </c>
      <c r="CS88" s="113">
        <f t="shared" si="233"/>
        <v>0</v>
      </c>
      <c r="CT88" s="113">
        <f t="shared" si="234"/>
        <v>0</v>
      </c>
    </row>
    <row r="89" spans="1:98" ht="15" x14ac:dyDescent="0.25">
      <c r="A89" s="110">
        <f>VLOOKUP(LARGE(BASIC_TAB!$B$11:$B$151,ROW(B89)-5),BASIC_TAB!$B$11:$C$151,2,0)</f>
        <v>99</v>
      </c>
      <c r="B89" t="str">
        <f t="shared" si="158"/>
        <v/>
      </c>
      <c r="C89" s="110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0" t="str">
        <f>IF(AND(VLOOKUP($A89,BASIC_TAB!$C$11:$AU$151,8,0)="",VLOOKUP($A89,BASIC_TAB!$C$11:$AU$151,9,0)=""),"",VLOOKUP($A89,BASIC_TAB!$C$11:$AU$151,8,0))</f>
        <v/>
      </c>
      <c r="K89" s="110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0" t="str">
        <f>IF(AND(VLOOKUP($A89,BASIC_TAB!$C$11:$AU$151,8,0)="",VLOOKUP($A89,BASIC_TAB!$C$11:$AU$151,9,0)=""),"",VLOOKUP($A89,BASIC_TAB!$C$11:$AU$151,11,0))</f>
        <v/>
      </c>
      <c r="O89" s="111" t="str">
        <f>IF(AND(VLOOKUP($A89,BASIC_TAB!$C$11:$AU$151,8,0)="",VLOOKUP($A89,BASIC_TAB!$C$11:$AU$151,9,0)=""),"",IF(VLOOKUP($A89,BASIC_TAB!$C$11:$AU$151,35,0)="*",0,VLOOKUP($A89,BASIC_TAB!$C$11:$AU$151,35,0)))</f>
        <v/>
      </c>
      <c r="P89" s="111" t="str">
        <f>IF(AND(VLOOKUP($A89,BASIC_TAB!$C$11:$AU$151,8,0)="",VLOOKUP($A89,BASIC_TAB!$C$11:$AU$151,9,0)=""),"",IF(VLOOKUP($A89,BASIC_TAB!$C$11:$AU$151,36,0)="*",0,VLOOKUP($A89,BASIC_TAB!$C$11:$AU$151,36,0)))</f>
        <v/>
      </c>
      <c r="Q89" s="111" t="str">
        <f>IF(AND(VLOOKUP($A89,BASIC_TAB!$C$11:$AU$151,8,0)="",VLOOKUP($A89,BASIC_TAB!$C$11:$AU$151,9,0)=""),"",IF(VLOOKUP($A89,BASIC_TAB!$C$11:$AU$151,37,0)="*",0,VLOOKUP($A89,BASIC_TAB!$C$11:$AU$151,37,0)))</f>
        <v/>
      </c>
      <c r="R89" s="111" t="str">
        <f>IF(AND(VLOOKUP($A89,BASIC_TAB!$C$11:$AU$151,8,0)="",VLOOKUP($A89,BASIC_TAB!$C$11:$AU$151,9,0)=""),"",IF(VLOOKUP($A89,BASIC_TAB!$C$11:$AU$151,38,0)="*",0,VLOOKUP($A89,BASIC_TAB!$C$11:$AU$151,38,0)))</f>
        <v/>
      </c>
      <c r="S89" s="114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4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4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4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0" t="e">
        <f t="shared" si="159"/>
        <v>#N/A</v>
      </c>
      <c r="X89" s="110" t="e">
        <f t="shared" si="160"/>
        <v>#N/A</v>
      </c>
      <c r="Y89" s="110" t="e">
        <f t="shared" si="161"/>
        <v>#N/A</v>
      </c>
      <c r="Z89" s="110" t="e">
        <f t="shared" si="162"/>
        <v>#N/A</v>
      </c>
      <c r="AA89" s="113">
        <f t="shared" si="163"/>
        <v>0</v>
      </c>
      <c r="AB89" s="113">
        <f t="shared" si="164"/>
        <v>0</v>
      </c>
      <c r="AC89" s="113">
        <f t="shared" si="165"/>
        <v>0</v>
      </c>
      <c r="AD89" s="113">
        <f t="shared" si="166"/>
        <v>0</v>
      </c>
      <c r="AE89" s="113">
        <f t="shared" si="167"/>
        <v>0</v>
      </c>
      <c r="AF89" s="113">
        <f t="shared" si="168"/>
        <v>0</v>
      </c>
      <c r="AG89" s="113">
        <f t="shared" si="169"/>
        <v>0</v>
      </c>
      <c r="AH89" s="113">
        <f t="shared" si="170"/>
        <v>0</v>
      </c>
      <c r="AI89" s="113">
        <f t="shared" si="171"/>
        <v>0</v>
      </c>
      <c r="AJ89" s="113">
        <f t="shared" si="172"/>
        <v>0</v>
      </c>
      <c r="AK89" s="113">
        <f t="shared" si="173"/>
        <v>0</v>
      </c>
      <c r="AL89" s="113">
        <f t="shared" si="174"/>
        <v>0</v>
      </c>
      <c r="AM89" s="113">
        <f t="shared" si="175"/>
        <v>0</v>
      </c>
      <c r="AN89" s="113">
        <f t="shared" si="176"/>
        <v>0</v>
      </c>
      <c r="AO89" s="113">
        <f t="shared" si="177"/>
        <v>0</v>
      </c>
      <c r="AP89" s="113">
        <f t="shared" si="178"/>
        <v>0</v>
      </c>
      <c r="AQ89" s="113">
        <f t="shared" si="179"/>
        <v>0</v>
      </c>
      <c r="AR89" s="113">
        <f t="shared" si="180"/>
        <v>0</v>
      </c>
      <c r="AS89" s="113">
        <f t="shared" si="181"/>
        <v>0</v>
      </c>
      <c r="AT89" s="113">
        <f t="shared" si="182"/>
        <v>0</v>
      </c>
      <c r="AU89" s="113">
        <f t="shared" si="183"/>
        <v>0</v>
      </c>
      <c r="AV89" s="113">
        <f t="shared" si="184"/>
        <v>0</v>
      </c>
      <c r="AW89" s="113">
        <f t="shared" si="185"/>
        <v>0</v>
      </c>
      <c r="AX89" s="113">
        <f t="shared" si="186"/>
        <v>0</v>
      </c>
      <c r="AY89" s="113">
        <f t="shared" si="187"/>
        <v>0</v>
      </c>
      <c r="AZ89" s="113">
        <f t="shared" si="188"/>
        <v>0</v>
      </c>
      <c r="BA89" s="113">
        <f t="shared" si="189"/>
        <v>0</v>
      </c>
      <c r="BB89" s="113">
        <f t="shared" si="190"/>
        <v>0</v>
      </c>
      <c r="BC89" s="113">
        <f t="shared" si="191"/>
        <v>0</v>
      </c>
      <c r="BD89" s="113">
        <f t="shared" si="192"/>
        <v>0</v>
      </c>
      <c r="BE89" s="113">
        <f t="shared" si="193"/>
        <v>0</v>
      </c>
      <c r="BF89" s="113">
        <f t="shared" si="194"/>
        <v>0</v>
      </c>
      <c r="BG89" s="113">
        <f t="shared" si="195"/>
        <v>0</v>
      </c>
      <c r="BH89" s="113">
        <f t="shared" si="196"/>
        <v>0</v>
      </c>
      <c r="BI89" s="113">
        <f t="shared" si="197"/>
        <v>0</v>
      </c>
      <c r="BJ89" s="113">
        <f t="shared" si="198"/>
        <v>0</v>
      </c>
      <c r="BK89" s="113">
        <f t="shared" si="199"/>
        <v>0</v>
      </c>
      <c r="BL89" s="113">
        <f t="shared" si="200"/>
        <v>0</v>
      </c>
      <c r="BM89" s="113">
        <f t="shared" si="201"/>
        <v>0</v>
      </c>
      <c r="BN89" s="113">
        <f t="shared" si="202"/>
        <v>0</v>
      </c>
      <c r="BO89" s="113">
        <f t="shared" si="203"/>
        <v>0</v>
      </c>
      <c r="BP89" s="113">
        <f t="shared" si="204"/>
        <v>0</v>
      </c>
      <c r="BQ89" s="113">
        <f t="shared" si="205"/>
        <v>0</v>
      </c>
      <c r="BR89" s="113">
        <f t="shared" si="206"/>
        <v>0</v>
      </c>
      <c r="BS89" s="113">
        <f t="shared" si="207"/>
        <v>0</v>
      </c>
      <c r="BT89" s="113">
        <f t="shared" si="208"/>
        <v>0</v>
      </c>
      <c r="BU89" s="113">
        <f t="shared" si="209"/>
        <v>0</v>
      </c>
      <c r="BV89" s="113">
        <f t="shared" si="210"/>
        <v>0</v>
      </c>
      <c r="BW89" s="113">
        <f t="shared" si="211"/>
        <v>0</v>
      </c>
      <c r="BX89" s="113">
        <f t="shared" si="212"/>
        <v>0</v>
      </c>
      <c r="BY89" s="113">
        <f t="shared" si="213"/>
        <v>0</v>
      </c>
      <c r="BZ89" s="113">
        <f t="shared" si="214"/>
        <v>0</v>
      </c>
      <c r="CA89" s="113">
        <f t="shared" si="215"/>
        <v>0</v>
      </c>
      <c r="CB89" s="113">
        <f t="shared" si="216"/>
        <v>0</v>
      </c>
      <c r="CC89" s="113">
        <f t="shared" si="217"/>
        <v>0</v>
      </c>
      <c r="CD89" s="113">
        <f t="shared" si="218"/>
        <v>0</v>
      </c>
      <c r="CE89" s="113">
        <f t="shared" si="219"/>
        <v>0</v>
      </c>
      <c r="CF89" s="113">
        <f t="shared" si="220"/>
        <v>0</v>
      </c>
      <c r="CG89" s="113">
        <f t="shared" si="221"/>
        <v>0</v>
      </c>
      <c r="CH89" s="113">
        <f t="shared" si="222"/>
        <v>0</v>
      </c>
      <c r="CI89" s="113">
        <f t="shared" si="223"/>
        <v>0</v>
      </c>
      <c r="CJ89" s="113">
        <f t="shared" si="224"/>
        <v>0</v>
      </c>
      <c r="CK89" s="113">
        <f t="shared" si="225"/>
        <v>0</v>
      </c>
      <c r="CL89" s="113">
        <f t="shared" si="226"/>
        <v>0</v>
      </c>
      <c r="CM89" s="113">
        <f t="shared" si="227"/>
        <v>0</v>
      </c>
      <c r="CN89" s="113">
        <f t="shared" si="228"/>
        <v>0</v>
      </c>
      <c r="CO89" s="113">
        <f t="shared" si="229"/>
        <v>0</v>
      </c>
      <c r="CP89" s="113">
        <f t="shared" si="230"/>
        <v>0</v>
      </c>
      <c r="CQ89" s="113">
        <f t="shared" si="231"/>
        <v>0</v>
      </c>
      <c r="CR89" s="113">
        <f t="shared" si="232"/>
        <v>0</v>
      </c>
      <c r="CS89" s="113">
        <f t="shared" si="233"/>
        <v>0</v>
      </c>
      <c r="CT89" s="113">
        <f t="shared" si="234"/>
        <v>0</v>
      </c>
    </row>
    <row r="90" spans="1:98" ht="15" x14ac:dyDescent="0.25">
      <c r="A90" s="110">
        <f>VLOOKUP(LARGE(BASIC_TAB!$B$11:$B$151,ROW(B90)-5),BASIC_TAB!$B$11:$C$151,2,0)</f>
        <v>100</v>
      </c>
      <c r="B90" t="str">
        <f t="shared" si="158"/>
        <v/>
      </c>
      <c r="C90" s="110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0" t="str">
        <f>IF(AND(VLOOKUP($A90,BASIC_TAB!$C$11:$AU$151,8,0)="",VLOOKUP($A90,BASIC_TAB!$C$11:$AU$151,9,0)=""),"",VLOOKUP($A90,BASIC_TAB!$C$11:$AU$151,8,0))</f>
        <v/>
      </c>
      <c r="K90" s="110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0" t="str">
        <f>IF(AND(VLOOKUP($A90,BASIC_TAB!$C$11:$AU$151,8,0)="",VLOOKUP($A90,BASIC_TAB!$C$11:$AU$151,9,0)=""),"",VLOOKUP($A90,BASIC_TAB!$C$11:$AU$151,11,0))</f>
        <v/>
      </c>
      <c r="O90" s="111" t="str">
        <f>IF(AND(VLOOKUP($A90,BASIC_TAB!$C$11:$AU$151,8,0)="",VLOOKUP($A90,BASIC_TAB!$C$11:$AU$151,9,0)=""),"",IF(VLOOKUP($A90,BASIC_TAB!$C$11:$AU$151,35,0)="*",0,VLOOKUP($A90,BASIC_TAB!$C$11:$AU$151,35,0)))</f>
        <v/>
      </c>
      <c r="P90" s="111" t="str">
        <f>IF(AND(VLOOKUP($A90,BASIC_TAB!$C$11:$AU$151,8,0)="",VLOOKUP($A90,BASIC_TAB!$C$11:$AU$151,9,0)=""),"",IF(VLOOKUP($A90,BASIC_TAB!$C$11:$AU$151,36,0)="*",0,VLOOKUP($A90,BASIC_TAB!$C$11:$AU$151,36,0)))</f>
        <v/>
      </c>
      <c r="Q90" s="111" t="str">
        <f>IF(AND(VLOOKUP($A90,BASIC_TAB!$C$11:$AU$151,8,0)="",VLOOKUP($A90,BASIC_TAB!$C$11:$AU$151,9,0)=""),"",IF(VLOOKUP($A90,BASIC_TAB!$C$11:$AU$151,37,0)="*",0,VLOOKUP($A90,BASIC_TAB!$C$11:$AU$151,37,0)))</f>
        <v/>
      </c>
      <c r="R90" s="111" t="str">
        <f>IF(AND(VLOOKUP($A90,BASIC_TAB!$C$11:$AU$151,8,0)="",VLOOKUP($A90,BASIC_TAB!$C$11:$AU$151,9,0)=""),"",IF(VLOOKUP($A90,BASIC_TAB!$C$11:$AU$151,38,0)="*",0,VLOOKUP($A90,BASIC_TAB!$C$11:$AU$151,38,0)))</f>
        <v/>
      </c>
      <c r="S90" s="114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4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4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4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0" t="e">
        <f t="shared" si="159"/>
        <v>#N/A</v>
      </c>
      <c r="X90" s="110" t="e">
        <f t="shared" si="160"/>
        <v>#N/A</v>
      </c>
      <c r="Y90" s="110" t="e">
        <f t="shared" si="161"/>
        <v>#N/A</v>
      </c>
      <c r="Z90" s="110" t="e">
        <f t="shared" si="162"/>
        <v>#N/A</v>
      </c>
      <c r="AA90" s="113">
        <f t="shared" si="163"/>
        <v>0</v>
      </c>
      <c r="AB90" s="113">
        <f t="shared" si="164"/>
        <v>0</v>
      </c>
      <c r="AC90" s="113">
        <f t="shared" si="165"/>
        <v>0</v>
      </c>
      <c r="AD90" s="113">
        <f t="shared" si="166"/>
        <v>0</v>
      </c>
      <c r="AE90" s="113">
        <f t="shared" si="167"/>
        <v>0</v>
      </c>
      <c r="AF90" s="113">
        <f t="shared" si="168"/>
        <v>0</v>
      </c>
      <c r="AG90" s="113">
        <f t="shared" si="169"/>
        <v>0</v>
      </c>
      <c r="AH90" s="113">
        <f t="shared" si="170"/>
        <v>0</v>
      </c>
      <c r="AI90" s="113">
        <f t="shared" si="171"/>
        <v>0</v>
      </c>
      <c r="AJ90" s="113">
        <f t="shared" si="172"/>
        <v>0</v>
      </c>
      <c r="AK90" s="113">
        <f t="shared" si="173"/>
        <v>0</v>
      </c>
      <c r="AL90" s="113">
        <f t="shared" si="174"/>
        <v>0</v>
      </c>
      <c r="AM90" s="113">
        <f t="shared" si="175"/>
        <v>0</v>
      </c>
      <c r="AN90" s="113">
        <f t="shared" si="176"/>
        <v>0</v>
      </c>
      <c r="AO90" s="113">
        <f t="shared" si="177"/>
        <v>0</v>
      </c>
      <c r="AP90" s="113">
        <f t="shared" si="178"/>
        <v>0</v>
      </c>
      <c r="AQ90" s="113">
        <f t="shared" si="179"/>
        <v>0</v>
      </c>
      <c r="AR90" s="113">
        <f t="shared" si="180"/>
        <v>0</v>
      </c>
      <c r="AS90" s="113">
        <f t="shared" si="181"/>
        <v>0</v>
      </c>
      <c r="AT90" s="113">
        <f t="shared" si="182"/>
        <v>0</v>
      </c>
      <c r="AU90" s="113">
        <f t="shared" si="183"/>
        <v>0</v>
      </c>
      <c r="AV90" s="113">
        <f t="shared" si="184"/>
        <v>0</v>
      </c>
      <c r="AW90" s="113">
        <f t="shared" si="185"/>
        <v>0</v>
      </c>
      <c r="AX90" s="113">
        <f t="shared" si="186"/>
        <v>0</v>
      </c>
      <c r="AY90" s="113">
        <f t="shared" si="187"/>
        <v>0</v>
      </c>
      <c r="AZ90" s="113">
        <f t="shared" si="188"/>
        <v>0</v>
      </c>
      <c r="BA90" s="113">
        <f t="shared" si="189"/>
        <v>0</v>
      </c>
      <c r="BB90" s="113">
        <f t="shared" si="190"/>
        <v>0</v>
      </c>
      <c r="BC90" s="113">
        <f t="shared" si="191"/>
        <v>0</v>
      </c>
      <c r="BD90" s="113">
        <f t="shared" si="192"/>
        <v>0</v>
      </c>
      <c r="BE90" s="113">
        <f t="shared" si="193"/>
        <v>0</v>
      </c>
      <c r="BF90" s="113">
        <f t="shared" si="194"/>
        <v>0</v>
      </c>
      <c r="BG90" s="113">
        <f t="shared" si="195"/>
        <v>0</v>
      </c>
      <c r="BH90" s="113">
        <f t="shared" si="196"/>
        <v>0</v>
      </c>
      <c r="BI90" s="113">
        <f t="shared" si="197"/>
        <v>0</v>
      </c>
      <c r="BJ90" s="113">
        <f t="shared" si="198"/>
        <v>0</v>
      </c>
      <c r="BK90" s="113">
        <f t="shared" si="199"/>
        <v>0</v>
      </c>
      <c r="BL90" s="113">
        <f t="shared" si="200"/>
        <v>0</v>
      </c>
      <c r="BM90" s="113">
        <f t="shared" si="201"/>
        <v>0</v>
      </c>
      <c r="BN90" s="113">
        <f t="shared" si="202"/>
        <v>0</v>
      </c>
      <c r="BO90" s="113">
        <f t="shared" si="203"/>
        <v>0</v>
      </c>
      <c r="BP90" s="113">
        <f t="shared" si="204"/>
        <v>0</v>
      </c>
      <c r="BQ90" s="113">
        <f t="shared" si="205"/>
        <v>0</v>
      </c>
      <c r="BR90" s="113">
        <f t="shared" si="206"/>
        <v>0</v>
      </c>
      <c r="BS90" s="113">
        <f t="shared" si="207"/>
        <v>0</v>
      </c>
      <c r="BT90" s="113">
        <f t="shared" si="208"/>
        <v>0</v>
      </c>
      <c r="BU90" s="113">
        <f t="shared" si="209"/>
        <v>0</v>
      </c>
      <c r="BV90" s="113">
        <f t="shared" si="210"/>
        <v>0</v>
      </c>
      <c r="BW90" s="113">
        <f t="shared" si="211"/>
        <v>0</v>
      </c>
      <c r="BX90" s="113">
        <f t="shared" si="212"/>
        <v>0</v>
      </c>
      <c r="BY90" s="113">
        <f t="shared" si="213"/>
        <v>0</v>
      </c>
      <c r="BZ90" s="113">
        <f t="shared" si="214"/>
        <v>0</v>
      </c>
      <c r="CA90" s="113">
        <f t="shared" si="215"/>
        <v>0</v>
      </c>
      <c r="CB90" s="113">
        <f t="shared" si="216"/>
        <v>0</v>
      </c>
      <c r="CC90" s="113">
        <f t="shared" si="217"/>
        <v>0</v>
      </c>
      <c r="CD90" s="113">
        <f t="shared" si="218"/>
        <v>0</v>
      </c>
      <c r="CE90" s="113">
        <f t="shared" si="219"/>
        <v>0</v>
      </c>
      <c r="CF90" s="113">
        <f t="shared" si="220"/>
        <v>0</v>
      </c>
      <c r="CG90" s="113">
        <f t="shared" si="221"/>
        <v>0</v>
      </c>
      <c r="CH90" s="113">
        <f t="shared" si="222"/>
        <v>0</v>
      </c>
      <c r="CI90" s="113">
        <f t="shared" si="223"/>
        <v>0</v>
      </c>
      <c r="CJ90" s="113">
        <f t="shared" si="224"/>
        <v>0</v>
      </c>
      <c r="CK90" s="113">
        <f t="shared" si="225"/>
        <v>0</v>
      </c>
      <c r="CL90" s="113">
        <f t="shared" si="226"/>
        <v>0</v>
      </c>
      <c r="CM90" s="113">
        <f t="shared" si="227"/>
        <v>0</v>
      </c>
      <c r="CN90" s="113">
        <f t="shared" si="228"/>
        <v>0</v>
      </c>
      <c r="CO90" s="113">
        <f t="shared" si="229"/>
        <v>0</v>
      </c>
      <c r="CP90" s="113">
        <f t="shared" si="230"/>
        <v>0</v>
      </c>
      <c r="CQ90" s="113">
        <f t="shared" si="231"/>
        <v>0</v>
      </c>
      <c r="CR90" s="113">
        <f t="shared" si="232"/>
        <v>0</v>
      </c>
      <c r="CS90" s="113">
        <f t="shared" si="233"/>
        <v>0</v>
      </c>
      <c r="CT90" s="113">
        <f t="shared" si="234"/>
        <v>0</v>
      </c>
    </row>
    <row r="91" spans="1:98" ht="15" x14ac:dyDescent="0.25">
      <c r="A91" s="110">
        <f>VLOOKUP(LARGE(BASIC_TAB!$B$11:$B$151,ROW(B91)-5),BASIC_TAB!$B$11:$C$151,2,0)</f>
        <v>101</v>
      </c>
      <c r="B91" t="str">
        <f t="shared" si="158"/>
        <v/>
      </c>
      <c r="C91" s="110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0" t="str">
        <f>IF(AND(VLOOKUP($A91,BASIC_TAB!$C$11:$AU$151,8,0)="",VLOOKUP($A91,BASIC_TAB!$C$11:$AU$151,9,0)=""),"",VLOOKUP($A91,BASIC_TAB!$C$11:$AU$151,8,0))</f>
        <v/>
      </c>
      <c r="K91" s="110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0" t="str">
        <f>IF(AND(VLOOKUP($A91,BASIC_TAB!$C$11:$AU$151,8,0)="",VLOOKUP($A91,BASIC_TAB!$C$11:$AU$151,9,0)=""),"",VLOOKUP($A91,BASIC_TAB!$C$11:$AU$151,11,0))</f>
        <v/>
      </c>
      <c r="O91" s="111" t="str">
        <f>IF(AND(VLOOKUP($A91,BASIC_TAB!$C$11:$AU$151,8,0)="",VLOOKUP($A91,BASIC_TAB!$C$11:$AU$151,9,0)=""),"",IF(VLOOKUP($A91,BASIC_TAB!$C$11:$AU$151,35,0)="*",0,VLOOKUP($A91,BASIC_TAB!$C$11:$AU$151,35,0)))</f>
        <v/>
      </c>
      <c r="P91" s="111" t="str">
        <f>IF(AND(VLOOKUP($A91,BASIC_TAB!$C$11:$AU$151,8,0)="",VLOOKUP($A91,BASIC_TAB!$C$11:$AU$151,9,0)=""),"",IF(VLOOKUP($A91,BASIC_TAB!$C$11:$AU$151,36,0)="*",0,VLOOKUP($A91,BASIC_TAB!$C$11:$AU$151,36,0)))</f>
        <v/>
      </c>
      <c r="Q91" s="111" t="str">
        <f>IF(AND(VLOOKUP($A91,BASIC_TAB!$C$11:$AU$151,8,0)="",VLOOKUP($A91,BASIC_TAB!$C$11:$AU$151,9,0)=""),"",IF(VLOOKUP($A91,BASIC_TAB!$C$11:$AU$151,37,0)="*",0,VLOOKUP($A91,BASIC_TAB!$C$11:$AU$151,37,0)))</f>
        <v/>
      </c>
      <c r="R91" s="111" t="str">
        <f>IF(AND(VLOOKUP($A91,BASIC_TAB!$C$11:$AU$151,8,0)="",VLOOKUP($A91,BASIC_TAB!$C$11:$AU$151,9,0)=""),"",IF(VLOOKUP($A91,BASIC_TAB!$C$11:$AU$151,38,0)="*",0,VLOOKUP($A91,BASIC_TAB!$C$11:$AU$151,38,0)))</f>
        <v/>
      </c>
      <c r="S91" s="114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4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4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4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0" t="e">
        <f t="shared" si="159"/>
        <v>#N/A</v>
      </c>
      <c r="X91" s="110" t="e">
        <f t="shared" si="160"/>
        <v>#N/A</v>
      </c>
      <c r="Y91" s="110" t="e">
        <f t="shared" si="161"/>
        <v>#N/A</v>
      </c>
      <c r="Z91" s="110" t="e">
        <f t="shared" si="162"/>
        <v>#N/A</v>
      </c>
      <c r="AA91" s="113">
        <f t="shared" si="163"/>
        <v>0</v>
      </c>
      <c r="AB91" s="113">
        <f t="shared" si="164"/>
        <v>0</v>
      </c>
      <c r="AC91" s="113">
        <f t="shared" si="165"/>
        <v>0</v>
      </c>
      <c r="AD91" s="113">
        <f t="shared" si="166"/>
        <v>0</v>
      </c>
      <c r="AE91" s="113">
        <f t="shared" si="167"/>
        <v>0</v>
      </c>
      <c r="AF91" s="113">
        <f t="shared" si="168"/>
        <v>0</v>
      </c>
      <c r="AG91" s="113">
        <f t="shared" si="169"/>
        <v>0</v>
      </c>
      <c r="AH91" s="113">
        <f t="shared" si="170"/>
        <v>0</v>
      </c>
      <c r="AI91" s="113">
        <f t="shared" si="171"/>
        <v>0</v>
      </c>
      <c r="AJ91" s="113">
        <f t="shared" si="172"/>
        <v>0</v>
      </c>
      <c r="AK91" s="113">
        <f t="shared" si="173"/>
        <v>0</v>
      </c>
      <c r="AL91" s="113">
        <f t="shared" si="174"/>
        <v>0</v>
      </c>
      <c r="AM91" s="113">
        <f t="shared" si="175"/>
        <v>0</v>
      </c>
      <c r="AN91" s="113">
        <f t="shared" si="176"/>
        <v>0</v>
      </c>
      <c r="AO91" s="113">
        <f t="shared" si="177"/>
        <v>0</v>
      </c>
      <c r="AP91" s="113">
        <f t="shared" si="178"/>
        <v>0</v>
      </c>
      <c r="AQ91" s="113">
        <f t="shared" si="179"/>
        <v>0</v>
      </c>
      <c r="AR91" s="113">
        <f t="shared" si="180"/>
        <v>0</v>
      </c>
      <c r="AS91" s="113">
        <f t="shared" si="181"/>
        <v>0</v>
      </c>
      <c r="AT91" s="113">
        <f t="shared" si="182"/>
        <v>0</v>
      </c>
      <c r="AU91" s="113">
        <f t="shared" si="183"/>
        <v>0</v>
      </c>
      <c r="AV91" s="113">
        <f t="shared" si="184"/>
        <v>0</v>
      </c>
      <c r="AW91" s="113">
        <f t="shared" si="185"/>
        <v>0</v>
      </c>
      <c r="AX91" s="113">
        <f t="shared" si="186"/>
        <v>0</v>
      </c>
      <c r="AY91" s="113">
        <f t="shared" si="187"/>
        <v>0</v>
      </c>
      <c r="AZ91" s="113">
        <f t="shared" si="188"/>
        <v>0</v>
      </c>
      <c r="BA91" s="113">
        <f t="shared" si="189"/>
        <v>0</v>
      </c>
      <c r="BB91" s="113">
        <f t="shared" si="190"/>
        <v>0</v>
      </c>
      <c r="BC91" s="113">
        <f t="shared" si="191"/>
        <v>0</v>
      </c>
      <c r="BD91" s="113">
        <f t="shared" si="192"/>
        <v>0</v>
      </c>
      <c r="BE91" s="113">
        <f t="shared" si="193"/>
        <v>0</v>
      </c>
      <c r="BF91" s="113">
        <f t="shared" si="194"/>
        <v>0</v>
      </c>
      <c r="BG91" s="113">
        <f t="shared" si="195"/>
        <v>0</v>
      </c>
      <c r="BH91" s="113">
        <f t="shared" si="196"/>
        <v>0</v>
      </c>
      <c r="BI91" s="113">
        <f t="shared" si="197"/>
        <v>0</v>
      </c>
      <c r="BJ91" s="113">
        <f t="shared" si="198"/>
        <v>0</v>
      </c>
      <c r="BK91" s="113">
        <f t="shared" si="199"/>
        <v>0</v>
      </c>
      <c r="BL91" s="113">
        <f t="shared" si="200"/>
        <v>0</v>
      </c>
      <c r="BM91" s="113">
        <f t="shared" si="201"/>
        <v>0</v>
      </c>
      <c r="BN91" s="113">
        <f t="shared" si="202"/>
        <v>0</v>
      </c>
      <c r="BO91" s="113">
        <f t="shared" si="203"/>
        <v>0</v>
      </c>
      <c r="BP91" s="113">
        <f t="shared" si="204"/>
        <v>0</v>
      </c>
      <c r="BQ91" s="113">
        <f t="shared" si="205"/>
        <v>0</v>
      </c>
      <c r="BR91" s="113">
        <f t="shared" si="206"/>
        <v>0</v>
      </c>
      <c r="BS91" s="113">
        <f t="shared" si="207"/>
        <v>0</v>
      </c>
      <c r="BT91" s="113">
        <f t="shared" si="208"/>
        <v>0</v>
      </c>
      <c r="BU91" s="113">
        <f t="shared" si="209"/>
        <v>0</v>
      </c>
      <c r="BV91" s="113">
        <f t="shared" si="210"/>
        <v>0</v>
      </c>
      <c r="BW91" s="113">
        <f t="shared" si="211"/>
        <v>0</v>
      </c>
      <c r="BX91" s="113">
        <f t="shared" si="212"/>
        <v>0</v>
      </c>
      <c r="BY91" s="113">
        <f t="shared" si="213"/>
        <v>0</v>
      </c>
      <c r="BZ91" s="113">
        <f t="shared" si="214"/>
        <v>0</v>
      </c>
      <c r="CA91" s="113">
        <f t="shared" si="215"/>
        <v>0</v>
      </c>
      <c r="CB91" s="113">
        <f t="shared" si="216"/>
        <v>0</v>
      </c>
      <c r="CC91" s="113">
        <f t="shared" si="217"/>
        <v>0</v>
      </c>
      <c r="CD91" s="113">
        <f t="shared" si="218"/>
        <v>0</v>
      </c>
      <c r="CE91" s="113">
        <f t="shared" si="219"/>
        <v>0</v>
      </c>
      <c r="CF91" s="113">
        <f t="shared" si="220"/>
        <v>0</v>
      </c>
      <c r="CG91" s="113">
        <f t="shared" si="221"/>
        <v>0</v>
      </c>
      <c r="CH91" s="113">
        <f t="shared" si="222"/>
        <v>0</v>
      </c>
      <c r="CI91" s="113">
        <f t="shared" si="223"/>
        <v>0</v>
      </c>
      <c r="CJ91" s="113">
        <f t="shared" si="224"/>
        <v>0</v>
      </c>
      <c r="CK91" s="113">
        <f t="shared" si="225"/>
        <v>0</v>
      </c>
      <c r="CL91" s="113">
        <f t="shared" si="226"/>
        <v>0</v>
      </c>
      <c r="CM91" s="113">
        <f t="shared" si="227"/>
        <v>0</v>
      </c>
      <c r="CN91" s="113">
        <f t="shared" si="228"/>
        <v>0</v>
      </c>
      <c r="CO91" s="113">
        <f t="shared" si="229"/>
        <v>0</v>
      </c>
      <c r="CP91" s="113">
        <f t="shared" si="230"/>
        <v>0</v>
      </c>
      <c r="CQ91" s="113">
        <f t="shared" si="231"/>
        <v>0</v>
      </c>
      <c r="CR91" s="113">
        <f t="shared" si="232"/>
        <v>0</v>
      </c>
      <c r="CS91" s="113">
        <f t="shared" si="233"/>
        <v>0</v>
      </c>
      <c r="CT91" s="113">
        <f t="shared" si="234"/>
        <v>0</v>
      </c>
    </row>
    <row r="92" spans="1:98" ht="15" x14ac:dyDescent="0.25">
      <c r="A92" s="110">
        <f>VLOOKUP(LARGE(BASIC_TAB!$B$11:$B$151,ROW(B92)-5),BASIC_TAB!$B$11:$C$151,2,0)</f>
        <v>102</v>
      </c>
      <c r="B92" t="str">
        <f t="shared" si="158"/>
        <v/>
      </c>
      <c r="C92" s="110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0" t="str">
        <f>IF(AND(VLOOKUP($A92,BASIC_TAB!$C$11:$AU$151,8,0)="",VLOOKUP($A92,BASIC_TAB!$C$11:$AU$151,9,0)=""),"",VLOOKUP($A92,BASIC_TAB!$C$11:$AU$151,8,0))</f>
        <v/>
      </c>
      <c r="K92" s="110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0" t="str">
        <f>IF(AND(VLOOKUP($A92,BASIC_TAB!$C$11:$AU$151,8,0)="",VLOOKUP($A92,BASIC_TAB!$C$11:$AU$151,9,0)=""),"",VLOOKUP($A92,BASIC_TAB!$C$11:$AU$151,11,0))</f>
        <v/>
      </c>
      <c r="O92" s="111" t="str">
        <f>IF(AND(VLOOKUP($A92,BASIC_TAB!$C$11:$AU$151,8,0)="",VLOOKUP($A92,BASIC_TAB!$C$11:$AU$151,9,0)=""),"",IF(VLOOKUP($A92,BASIC_TAB!$C$11:$AU$151,35,0)="*",0,VLOOKUP($A92,BASIC_TAB!$C$11:$AU$151,35,0)))</f>
        <v/>
      </c>
      <c r="P92" s="111" t="str">
        <f>IF(AND(VLOOKUP($A92,BASIC_TAB!$C$11:$AU$151,8,0)="",VLOOKUP($A92,BASIC_TAB!$C$11:$AU$151,9,0)=""),"",IF(VLOOKUP($A92,BASIC_TAB!$C$11:$AU$151,36,0)="*",0,VLOOKUP($A92,BASIC_TAB!$C$11:$AU$151,36,0)))</f>
        <v/>
      </c>
      <c r="Q92" s="111" t="str">
        <f>IF(AND(VLOOKUP($A92,BASIC_TAB!$C$11:$AU$151,8,0)="",VLOOKUP($A92,BASIC_TAB!$C$11:$AU$151,9,0)=""),"",IF(VLOOKUP($A92,BASIC_TAB!$C$11:$AU$151,37,0)="*",0,VLOOKUP($A92,BASIC_TAB!$C$11:$AU$151,37,0)))</f>
        <v/>
      </c>
      <c r="R92" s="111" t="str">
        <f>IF(AND(VLOOKUP($A92,BASIC_TAB!$C$11:$AU$151,8,0)="",VLOOKUP($A92,BASIC_TAB!$C$11:$AU$151,9,0)=""),"",IF(VLOOKUP($A92,BASIC_TAB!$C$11:$AU$151,38,0)="*",0,VLOOKUP($A92,BASIC_TAB!$C$11:$AU$151,38,0)))</f>
        <v/>
      </c>
      <c r="S92" s="114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4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4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4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0" t="e">
        <f t="shared" si="159"/>
        <v>#N/A</v>
      </c>
      <c r="X92" s="110" t="e">
        <f t="shared" si="160"/>
        <v>#N/A</v>
      </c>
      <c r="Y92" s="110" t="e">
        <f t="shared" si="161"/>
        <v>#N/A</v>
      </c>
      <c r="Z92" s="110" t="e">
        <f t="shared" si="162"/>
        <v>#N/A</v>
      </c>
      <c r="AA92" s="113">
        <f t="shared" si="163"/>
        <v>0</v>
      </c>
      <c r="AB92" s="113">
        <f t="shared" si="164"/>
        <v>0</v>
      </c>
      <c r="AC92" s="113">
        <f t="shared" si="165"/>
        <v>0</v>
      </c>
      <c r="AD92" s="113">
        <f t="shared" si="166"/>
        <v>0</v>
      </c>
      <c r="AE92" s="113">
        <f t="shared" si="167"/>
        <v>0</v>
      </c>
      <c r="AF92" s="113">
        <f t="shared" si="168"/>
        <v>0</v>
      </c>
      <c r="AG92" s="113">
        <f t="shared" si="169"/>
        <v>0</v>
      </c>
      <c r="AH92" s="113">
        <f t="shared" si="170"/>
        <v>0</v>
      </c>
      <c r="AI92" s="113">
        <f t="shared" si="171"/>
        <v>0</v>
      </c>
      <c r="AJ92" s="113">
        <f t="shared" si="172"/>
        <v>0</v>
      </c>
      <c r="AK92" s="113">
        <f t="shared" si="173"/>
        <v>0</v>
      </c>
      <c r="AL92" s="113">
        <f t="shared" si="174"/>
        <v>0</v>
      </c>
      <c r="AM92" s="113">
        <f t="shared" si="175"/>
        <v>0</v>
      </c>
      <c r="AN92" s="113">
        <f t="shared" si="176"/>
        <v>0</v>
      </c>
      <c r="AO92" s="113">
        <f t="shared" si="177"/>
        <v>0</v>
      </c>
      <c r="AP92" s="113">
        <f t="shared" si="178"/>
        <v>0</v>
      </c>
      <c r="AQ92" s="113">
        <f t="shared" si="179"/>
        <v>0</v>
      </c>
      <c r="AR92" s="113">
        <f t="shared" si="180"/>
        <v>0</v>
      </c>
      <c r="AS92" s="113">
        <f t="shared" si="181"/>
        <v>0</v>
      </c>
      <c r="AT92" s="113">
        <f t="shared" si="182"/>
        <v>0</v>
      </c>
      <c r="AU92" s="113">
        <f t="shared" si="183"/>
        <v>0</v>
      </c>
      <c r="AV92" s="113">
        <f t="shared" si="184"/>
        <v>0</v>
      </c>
      <c r="AW92" s="113">
        <f t="shared" si="185"/>
        <v>0</v>
      </c>
      <c r="AX92" s="113">
        <f t="shared" si="186"/>
        <v>0</v>
      </c>
      <c r="AY92" s="113">
        <f t="shared" si="187"/>
        <v>0</v>
      </c>
      <c r="AZ92" s="113">
        <f t="shared" si="188"/>
        <v>0</v>
      </c>
      <c r="BA92" s="113">
        <f t="shared" si="189"/>
        <v>0</v>
      </c>
      <c r="BB92" s="113">
        <f t="shared" si="190"/>
        <v>0</v>
      </c>
      <c r="BC92" s="113">
        <f t="shared" si="191"/>
        <v>0</v>
      </c>
      <c r="BD92" s="113">
        <f t="shared" si="192"/>
        <v>0</v>
      </c>
      <c r="BE92" s="113">
        <f t="shared" si="193"/>
        <v>0</v>
      </c>
      <c r="BF92" s="113">
        <f t="shared" si="194"/>
        <v>0</v>
      </c>
      <c r="BG92" s="113">
        <f t="shared" si="195"/>
        <v>0</v>
      </c>
      <c r="BH92" s="113">
        <f t="shared" si="196"/>
        <v>0</v>
      </c>
      <c r="BI92" s="113">
        <f t="shared" si="197"/>
        <v>0</v>
      </c>
      <c r="BJ92" s="113">
        <f t="shared" si="198"/>
        <v>0</v>
      </c>
      <c r="BK92" s="113">
        <f t="shared" si="199"/>
        <v>0</v>
      </c>
      <c r="BL92" s="113">
        <f t="shared" si="200"/>
        <v>0</v>
      </c>
      <c r="BM92" s="113">
        <f t="shared" si="201"/>
        <v>0</v>
      </c>
      <c r="BN92" s="113">
        <f t="shared" si="202"/>
        <v>0</v>
      </c>
      <c r="BO92" s="113">
        <f t="shared" si="203"/>
        <v>0</v>
      </c>
      <c r="BP92" s="113">
        <f t="shared" si="204"/>
        <v>0</v>
      </c>
      <c r="BQ92" s="113">
        <f t="shared" si="205"/>
        <v>0</v>
      </c>
      <c r="BR92" s="113">
        <f t="shared" si="206"/>
        <v>0</v>
      </c>
      <c r="BS92" s="113">
        <f t="shared" si="207"/>
        <v>0</v>
      </c>
      <c r="BT92" s="113">
        <f t="shared" si="208"/>
        <v>0</v>
      </c>
      <c r="BU92" s="113">
        <f t="shared" si="209"/>
        <v>0</v>
      </c>
      <c r="BV92" s="113">
        <f t="shared" si="210"/>
        <v>0</v>
      </c>
      <c r="BW92" s="113">
        <f t="shared" si="211"/>
        <v>0</v>
      </c>
      <c r="BX92" s="113">
        <f t="shared" si="212"/>
        <v>0</v>
      </c>
      <c r="BY92" s="113">
        <f t="shared" si="213"/>
        <v>0</v>
      </c>
      <c r="BZ92" s="113">
        <f t="shared" si="214"/>
        <v>0</v>
      </c>
      <c r="CA92" s="113">
        <f t="shared" si="215"/>
        <v>0</v>
      </c>
      <c r="CB92" s="113">
        <f t="shared" si="216"/>
        <v>0</v>
      </c>
      <c r="CC92" s="113">
        <f t="shared" si="217"/>
        <v>0</v>
      </c>
      <c r="CD92" s="113">
        <f t="shared" si="218"/>
        <v>0</v>
      </c>
      <c r="CE92" s="113">
        <f t="shared" si="219"/>
        <v>0</v>
      </c>
      <c r="CF92" s="113">
        <f t="shared" si="220"/>
        <v>0</v>
      </c>
      <c r="CG92" s="113">
        <f t="shared" si="221"/>
        <v>0</v>
      </c>
      <c r="CH92" s="113">
        <f t="shared" si="222"/>
        <v>0</v>
      </c>
      <c r="CI92" s="113">
        <f t="shared" si="223"/>
        <v>0</v>
      </c>
      <c r="CJ92" s="113">
        <f t="shared" si="224"/>
        <v>0</v>
      </c>
      <c r="CK92" s="113">
        <f t="shared" si="225"/>
        <v>0</v>
      </c>
      <c r="CL92" s="113">
        <f t="shared" si="226"/>
        <v>0</v>
      </c>
      <c r="CM92" s="113">
        <f t="shared" si="227"/>
        <v>0</v>
      </c>
      <c r="CN92" s="113">
        <f t="shared" si="228"/>
        <v>0</v>
      </c>
      <c r="CO92" s="113">
        <f t="shared" si="229"/>
        <v>0</v>
      </c>
      <c r="CP92" s="113">
        <f t="shared" si="230"/>
        <v>0</v>
      </c>
      <c r="CQ92" s="113">
        <f t="shared" si="231"/>
        <v>0</v>
      </c>
      <c r="CR92" s="113">
        <f t="shared" si="232"/>
        <v>0</v>
      </c>
      <c r="CS92" s="113">
        <f t="shared" si="233"/>
        <v>0</v>
      </c>
      <c r="CT92" s="113">
        <f t="shared" si="234"/>
        <v>0</v>
      </c>
    </row>
    <row r="93" spans="1:98" ht="15" x14ac:dyDescent="0.25">
      <c r="A93" s="110">
        <f>VLOOKUP(LARGE(BASIC_TAB!$B$11:$B$151,ROW(B93)-5),BASIC_TAB!$B$11:$C$151,2,0)</f>
        <v>103</v>
      </c>
      <c r="B93" t="str">
        <f t="shared" si="158"/>
        <v/>
      </c>
      <c r="C93" s="110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0" t="str">
        <f>IF(AND(VLOOKUP($A93,BASIC_TAB!$C$11:$AU$151,8,0)="",VLOOKUP($A93,BASIC_TAB!$C$11:$AU$151,9,0)=""),"",VLOOKUP($A93,BASIC_TAB!$C$11:$AU$151,8,0))</f>
        <v/>
      </c>
      <c r="K93" s="110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0" t="str">
        <f>IF(AND(VLOOKUP($A93,BASIC_TAB!$C$11:$AU$151,8,0)="",VLOOKUP($A93,BASIC_TAB!$C$11:$AU$151,9,0)=""),"",VLOOKUP($A93,BASIC_TAB!$C$11:$AU$151,11,0))</f>
        <v/>
      </c>
      <c r="O93" s="111" t="str">
        <f>IF(AND(VLOOKUP($A93,BASIC_TAB!$C$11:$AU$151,8,0)="",VLOOKUP($A93,BASIC_TAB!$C$11:$AU$151,9,0)=""),"",IF(VLOOKUP($A93,BASIC_TAB!$C$11:$AU$151,35,0)="*",0,VLOOKUP($A93,BASIC_TAB!$C$11:$AU$151,35,0)))</f>
        <v/>
      </c>
      <c r="P93" s="111" t="str">
        <f>IF(AND(VLOOKUP($A93,BASIC_TAB!$C$11:$AU$151,8,0)="",VLOOKUP($A93,BASIC_TAB!$C$11:$AU$151,9,0)=""),"",IF(VLOOKUP($A93,BASIC_TAB!$C$11:$AU$151,36,0)="*",0,VLOOKUP($A93,BASIC_TAB!$C$11:$AU$151,36,0)))</f>
        <v/>
      </c>
      <c r="Q93" s="111" t="str">
        <f>IF(AND(VLOOKUP($A93,BASIC_TAB!$C$11:$AU$151,8,0)="",VLOOKUP($A93,BASIC_TAB!$C$11:$AU$151,9,0)=""),"",IF(VLOOKUP($A93,BASIC_TAB!$C$11:$AU$151,37,0)="*",0,VLOOKUP($A93,BASIC_TAB!$C$11:$AU$151,37,0)))</f>
        <v/>
      </c>
      <c r="R93" s="111" t="str">
        <f>IF(AND(VLOOKUP($A93,BASIC_TAB!$C$11:$AU$151,8,0)="",VLOOKUP($A93,BASIC_TAB!$C$11:$AU$151,9,0)=""),"",IF(VLOOKUP($A93,BASIC_TAB!$C$11:$AU$151,38,0)="*",0,VLOOKUP($A93,BASIC_TAB!$C$11:$AU$151,38,0)))</f>
        <v/>
      </c>
      <c r="S93" s="114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4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4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4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0" t="e">
        <f t="shared" si="159"/>
        <v>#N/A</v>
      </c>
      <c r="X93" s="110" t="e">
        <f t="shared" si="160"/>
        <v>#N/A</v>
      </c>
      <c r="Y93" s="110" t="e">
        <f t="shared" si="161"/>
        <v>#N/A</v>
      </c>
      <c r="Z93" s="110" t="e">
        <f t="shared" si="162"/>
        <v>#N/A</v>
      </c>
      <c r="AA93" s="113">
        <f t="shared" si="163"/>
        <v>0</v>
      </c>
      <c r="AB93" s="113">
        <f t="shared" si="164"/>
        <v>0</v>
      </c>
      <c r="AC93" s="113">
        <f t="shared" si="165"/>
        <v>0</v>
      </c>
      <c r="AD93" s="113">
        <f t="shared" si="166"/>
        <v>0</v>
      </c>
      <c r="AE93" s="113">
        <f t="shared" si="167"/>
        <v>0</v>
      </c>
      <c r="AF93" s="113">
        <f t="shared" si="168"/>
        <v>0</v>
      </c>
      <c r="AG93" s="113">
        <f t="shared" si="169"/>
        <v>0</v>
      </c>
      <c r="AH93" s="113">
        <f t="shared" si="170"/>
        <v>0</v>
      </c>
      <c r="AI93" s="113">
        <f t="shared" si="171"/>
        <v>0</v>
      </c>
      <c r="AJ93" s="113">
        <f t="shared" si="172"/>
        <v>0</v>
      </c>
      <c r="AK93" s="113">
        <f t="shared" si="173"/>
        <v>0</v>
      </c>
      <c r="AL93" s="113">
        <f t="shared" si="174"/>
        <v>0</v>
      </c>
      <c r="AM93" s="113">
        <f t="shared" si="175"/>
        <v>0</v>
      </c>
      <c r="AN93" s="113">
        <f t="shared" si="176"/>
        <v>0</v>
      </c>
      <c r="AO93" s="113">
        <f t="shared" si="177"/>
        <v>0</v>
      </c>
      <c r="AP93" s="113">
        <f t="shared" si="178"/>
        <v>0</v>
      </c>
      <c r="AQ93" s="113">
        <f t="shared" si="179"/>
        <v>0</v>
      </c>
      <c r="AR93" s="113">
        <f t="shared" si="180"/>
        <v>0</v>
      </c>
      <c r="AS93" s="113">
        <f t="shared" si="181"/>
        <v>0</v>
      </c>
      <c r="AT93" s="113">
        <f t="shared" si="182"/>
        <v>0</v>
      </c>
      <c r="AU93" s="113">
        <f t="shared" si="183"/>
        <v>0</v>
      </c>
      <c r="AV93" s="113">
        <f t="shared" si="184"/>
        <v>0</v>
      </c>
      <c r="AW93" s="113">
        <f t="shared" si="185"/>
        <v>0</v>
      </c>
      <c r="AX93" s="113">
        <f t="shared" si="186"/>
        <v>0</v>
      </c>
      <c r="AY93" s="113">
        <f t="shared" si="187"/>
        <v>0</v>
      </c>
      <c r="AZ93" s="113">
        <f t="shared" si="188"/>
        <v>0</v>
      </c>
      <c r="BA93" s="113">
        <f t="shared" si="189"/>
        <v>0</v>
      </c>
      <c r="BB93" s="113">
        <f t="shared" si="190"/>
        <v>0</v>
      </c>
      <c r="BC93" s="113">
        <f t="shared" si="191"/>
        <v>0</v>
      </c>
      <c r="BD93" s="113">
        <f t="shared" si="192"/>
        <v>0</v>
      </c>
      <c r="BE93" s="113">
        <f t="shared" si="193"/>
        <v>0</v>
      </c>
      <c r="BF93" s="113">
        <f t="shared" si="194"/>
        <v>0</v>
      </c>
      <c r="BG93" s="113">
        <f t="shared" si="195"/>
        <v>0</v>
      </c>
      <c r="BH93" s="113">
        <f t="shared" si="196"/>
        <v>0</v>
      </c>
      <c r="BI93" s="113">
        <f t="shared" si="197"/>
        <v>0</v>
      </c>
      <c r="BJ93" s="113">
        <f t="shared" si="198"/>
        <v>0</v>
      </c>
      <c r="BK93" s="113">
        <f t="shared" si="199"/>
        <v>0</v>
      </c>
      <c r="BL93" s="113">
        <f t="shared" si="200"/>
        <v>0</v>
      </c>
      <c r="BM93" s="113">
        <f t="shared" si="201"/>
        <v>0</v>
      </c>
      <c r="BN93" s="113">
        <f t="shared" si="202"/>
        <v>0</v>
      </c>
      <c r="BO93" s="113">
        <f t="shared" si="203"/>
        <v>0</v>
      </c>
      <c r="BP93" s="113">
        <f t="shared" si="204"/>
        <v>0</v>
      </c>
      <c r="BQ93" s="113">
        <f t="shared" si="205"/>
        <v>0</v>
      </c>
      <c r="BR93" s="113">
        <f t="shared" si="206"/>
        <v>0</v>
      </c>
      <c r="BS93" s="113">
        <f t="shared" si="207"/>
        <v>0</v>
      </c>
      <c r="BT93" s="113">
        <f t="shared" si="208"/>
        <v>0</v>
      </c>
      <c r="BU93" s="113">
        <f t="shared" si="209"/>
        <v>0</v>
      </c>
      <c r="BV93" s="113">
        <f t="shared" si="210"/>
        <v>0</v>
      </c>
      <c r="BW93" s="113">
        <f t="shared" si="211"/>
        <v>0</v>
      </c>
      <c r="BX93" s="113">
        <f t="shared" si="212"/>
        <v>0</v>
      </c>
      <c r="BY93" s="113">
        <f t="shared" si="213"/>
        <v>0</v>
      </c>
      <c r="BZ93" s="113">
        <f t="shared" si="214"/>
        <v>0</v>
      </c>
      <c r="CA93" s="113">
        <f t="shared" si="215"/>
        <v>0</v>
      </c>
      <c r="CB93" s="113">
        <f t="shared" si="216"/>
        <v>0</v>
      </c>
      <c r="CC93" s="113">
        <f t="shared" si="217"/>
        <v>0</v>
      </c>
      <c r="CD93" s="113">
        <f t="shared" si="218"/>
        <v>0</v>
      </c>
      <c r="CE93" s="113">
        <f t="shared" si="219"/>
        <v>0</v>
      </c>
      <c r="CF93" s="113">
        <f t="shared" si="220"/>
        <v>0</v>
      </c>
      <c r="CG93" s="113">
        <f t="shared" si="221"/>
        <v>0</v>
      </c>
      <c r="CH93" s="113">
        <f t="shared" si="222"/>
        <v>0</v>
      </c>
      <c r="CI93" s="113">
        <f t="shared" si="223"/>
        <v>0</v>
      </c>
      <c r="CJ93" s="113">
        <f t="shared" si="224"/>
        <v>0</v>
      </c>
      <c r="CK93" s="113">
        <f t="shared" si="225"/>
        <v>0</v>
      </c>
      <c r="CL93" s="113">
        <f t="shared" si="226"/>
        <v>0</v>
      </c>
      <c r="CM93" s="113">
        <f t="shared" si="227"/>
        <v>0</v>
      </c>
      <c r="CN93" s="113">
        <f t="shared" si="228"/>
        <v>0</v>
      </c>
      <c r="CO93" s="113">
        <f t="shared" si="229"/>
        <v>0</v>
      </c>
      <c r="CP93" s="113">
        <f t="shared" si="230"/>
        <v>0</v>
      </c>
      <c r="CQ93" s="113">
        <f t="shared" si="231"/>
        <v>0</v>
      </c>
      <c r="CR93" s="113">
        <f t="shared" si="232"/>
        <v>0</v>
      </c>
      <c r="CS93" s="113">
        <f t="shared" si="233"/>
        <v>0</v>
      </c>
      <c r="CT93" s="113">
        <f t="shared" si="234"/>
        <v>0</v>
      </c>
    </row>
    <row r="94" spans="1:98" ht="15" x14ac:dyDescent="0.25">
      <c r="A94" s="110">
        <f>VLOOKUP(LARGE(BASIC_TAB!$B$11:$B$151,ROW(B94)-5),BASIC_TAB!$B$11:$C$151,2,0)</f>
        <v>104</v>
      </c>
      <c r="B94" t="str">
        <f t="shared" si="158"/>
        <v/>
      </c>
      <c r="C94" s="110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0" t="str">
        <f>IF(AND(VLOOKUP($A94,BASIC_TAB!$C$11:$AU$151,8,0)="",VLOOKUP($A94,BASIC_TAB!$C$11:$AU$151,9,0)=""),"",VLOOKUP($A94,BASIC_TAB!$C$11:$AU$151,8,0))</f>
        <v/>
      </c>
      <c r="K94" s="110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0" t="str">
        <f>IF(AND(VLOOKUP($A94,BASIC_TAB!$C$11:$AU$151,8,0)="",VLOOKUP($A94,BASIC_TAB!$C$11:$AU$151,9,0)=""),"",VLOOKUP($A94,BASIC_TAB!$C$11:$AU$151,11,0))</f>
        <v/>
      </c>
      <c r="O94" s="111" t="str">
        <f>IF(AND(VLOOKUP($A94,BASIC_TAB!$C$11:$AU$151,8,0)="",VLOOKUP($A94,BASIC_TAB!$C$11:$AU$151,9,0)=""),"",IF(VLOOKUP($A94,BASIC_TAB!$C$11:$AU$151,35,0)="*",0,VLOOKUP($A94,BASIC_TAB!$C$11:$AU$151,35,0)))</f>
        <v/>
      </c>
      <c r="P94" s="111" t="str">
        <f>IF(AND(VLOOKUP($A94,BASIC_TAB!$C$11:$AU$151,8,0)="",VLOOKUP($A94,BASIC_TAB!$C$11:$AU$151,9,0)=""),"",IF(VLOOKUP($A94,BASIC_TAB!$C$11:$AU$151,36,0)="*",0,VLOOKUP($A94,BASIC_TAB!$C$11:$AU$151,36,0)))</f>
        <v/>
      </c>
      <c r="Q94" s="111" t="str">
        <f>IF(AND(VLOOKUP($A94,BASIC_TAB!$C$11:$AU$151,8,0)="",VLOOKUP($A94,BASIC_TAB!$C$11:$AU$151,9,0)=""),"",IF(VLOOKUP($A94,BASIC_TAB!$C$11:$AU$151,37,0)="*",0,VLOOKUP($A94,BASIC_TAB!$C$11:$AU$151,37,0)))</f>
        <v/>
      </c>
      <c r="R94" s="111" t="str">
        <f>IF(AND(VLOOKUP($A94,BASIC_TAB!$C$11:$AU$151,8,0)="",VLOOKUP($A94,BASIC_TAB!$C$11:$AU$151,9,0)=""),"",IF(VLOOKUP($A94,BASIC_TAB!$C$11:$AU$151,38,0)="*",0,VLOOKUP($A94,BASIC_TAB!$C$11:$AU$151,38,0)))</f>
        <v/>
      </c>
      <c r="S94" s="114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4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4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4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0" t="e">
        <f t="shared" si="159"/>
        <v>#N/A</v>
      </c>
      <c r="X94" s="110" t="e">
        <f t="shared" si="160"/>
        <v>#N/A</v>
      </c>
      <c r="Y94" s="110" t="e">
        <f t="shared" si="161"/>
        <v>#N/A</v>
      </c>
      <c r="Z94" s="110" t="e">
        <f t="shared" si="162"/>
        <v>#N/A</v>
      </c>
      <c r="AA94" s="113">
        <f t="shared" si="163"/>
        <v>0</v>
      </c>
      <c r="AB94" s="113">
        <f t="shared" si="164"/>
        <v>0</v>
      </c>
      <c r="AC94" s="113">
        <f t="shared" si="165"/>
        <v>0</v>
      </c>
      <c r="AD94" s="113">
        <f t="shared" si="166"/>
        <v>0</v>
      </c>
      <c r="AE94" s="113">
        <f t="shared" si="167"/>
        <v>0</v>
      </c>
      <c r="AF94" s="113">
        <f t="shared" si="168"/>
        <v>0</v>
      </c>
      <c r="AG94" s="113">
        <f t="shared" si="169"/>
        <v>0</v>
      </c>
      <c r="AH94" s="113">
        <f t="shared" si="170"/>
        <v>0</v>
      </c>
      <c r="AI94" s="113">
        <f t="shared" si="171"/>
        <v>0</v>
      </c>
      <c r="AJ94" s="113">
        <f t="shared" si="172"/>
        <v>0</v>
      </c>
      <c r="AK94" s="113">
        <f t="shared" si="173"/>
        <v>0</v>
      </c>
      <c r="AL94" s="113">
        <f t="shared" si="174"/>
        <v>0</v>
      </c>
      <c r="AM94" s="113">
        <f t="shared" si="175"/>
        <v>0</v>
      </c>
      <c r="AN94" s="113">
        <f t="shared" si="176"/>
        <v>0</v>
      </c>
      <c r="AO94" s="113">
        <f t="shared" si="177"/>
        <v>0</v>
      </c>
      <c r="AP94" s="113">
        <f t="shared" si="178"/>
        <v>0</v>
      </c>
      <c r="AQ94" s="113">
        <f t="shared" si="179"/>
        <v>0</v>
      </c>
      <c r="AR94" s="113">
        <f t="shared" si="180"/>
        <v>0</v>
      </c>
      <c r="AS94" s="113">
        <f t="shared" si="181"/>
        <v>0</v>
      </c>
      <c r="AT94" s="113">
        <f t="shared" si="182"/>
        <v>0</v>
      </c>
      <c r="AU94" s="113">
        <f t="shared" si="183"/>
        <v>0</v>
      </c>
      <c r="AV94" s="113">
        <f t="shared" si="184"/>
        <v>0</v>
      </c>
      <c r="AW94" s="113">
        <f t="shared" si="185"/>
        <v>0</v>
      </c>
      <c r="AX94" s="113">
        <f t="shared" si="186"/>
        <v>0</v>
      </c>
      <c r="AY94" s="113">
        <f t="shared" si="187"/>
        <v>0</v>
      </c>
      <c r="AZ94" s="113">
        <f t="shared" si="188"/>
        <v>0</v>
      </c>
      <c r="BA94" s="113">
        <f t="shared" si="189"/>
        <v>0</v>
      </c>
      <c r="BB94" s="113">
        <f t="shared" si="190"/>
        <v>0</v>
      </c>
      <c r="BC94" s="113">
        <f t="shared" si="191"/>
        <v>0</v>
      </c>
      <c r="BD94" s="113">
        <f t="shared" si="192"/>
        <v>0</v>
      </c>
      <c r="BE94" s="113">
        <f t="shared" si="193"/>
        <v>0</v>
      </c>
      <c r="BF94" s="113">
        <f t="shared" si="194"/>
        <v>0</v>
      </c>
      <c r="BG94" s="113">
        <f t="shared" si="195"/>
        <v>0</v>
      </c>
      <c r="BH94" s="113">
        <f t="shared" si="196"/>
        <v>0</v>
      </c>
      <c r="BI94" s="113">
        <f t="shared" si="197"/>
        <v>0</v>
      </c>
      <c r="BJ94" s="113">
        <f t="shared" si="198"/>
        <v>0</v>
      </c>
      <c r="BK94" s="113">
        <f t="shared" si="199"/>
        <v>0</v>
      </c>
      <c r="BL94" s="113">
        <f t="shared" si="200"/>
        <v>0</v>
      </c>
      <c r="BM94" s="113">
        <f t="shared" si="201"/>
        <v>0</v>
      </c>
      <c r="BN94" s="113">
        <f t="shared" si="202"/>
        <v>0</v>
      </c>
      <c r="BO94" s="113">
        <f t="shared" si="203"/>
        <v>0</v>
      </c>
      <c r="BP94" s="113">
        <f t="shared" si="204"/>
        <v>0</v>
      </c>
      <c r="BQ94" s="113">
        <f t="shared" si="205"/>
        <v>0</v>
      </c>
      <c r="BR94" s="113">
        <f t="shared" si="206"/>
        <v>0</v>
      </c>
      <c r="BS94" s="113">
        <f t="shared" si="207"/>
        <v>0</v>
      </c>
      <c r="BT94" s="113">
        <f t="shared" si="208"/>
        <v>0</v>
      </c>
      <c r="BU94" s="113">
        <f t="shared" si="209"/>
        <v>0</v>
      </c>
      <c r="BV94" s="113">
        <f t="shared" si="210"/>
        <v>0</v>
      </c>
      <c r="BW94" s="113">
        <f t="shared" si="211"/>
        <v>0</v>
      </c>
      <c r="BX94" s="113">
        <f t="shared" si="212"/>
        <v>0</v>
      </c>
      <c r="BY94" s="113">
        <f t="shared" si="213"/>
        <v>0</v>
      </c>
      <c r="BZ94" s="113">
        <f t="shared" si="214"/>
        <v>0</v>
      </c>
      <c r="CA94" s="113">
        <f t="shared" si="215"/>
        <v>0</v>
      </c>
      <c r="CB94" s="113">
        <f t="shared" si="216"/>
        <v>0</v>
      </c>
      <c r="CC94" s="113">
        <f t="shared" si="217"/>
        <v>0</v>
      </c>
      <c r="CD94" s="113">
        <f t="shared" si="218"/>
        <v>0</v>
      </c>
      <c r="CE94" s="113">
        <f t="shared" si="219"/>
        <v>0</v>
      </c>
      <c r="CF94" s="113">
        <f t="shared" si="220"/>
        <v>0</v>
      </c>
      <c r="CG94" s="113">
        <f t="shared" si="221"/>
        <v>0</v>
      </c>
      <c r="CH94" s="113">
        <f t="shared" si="222"/>
        <v>0</v>
      </c>
      <c r="CI94" s="113">
        <f t="shared" si="223"/>
        <v>0</v>
      </c>
      <c r="CJ94" s="113">
        <f t="shared" si="224"/>
        <v>0</v>
      </c>
      <c r="CK94" s="113">
        <f t="shared" si="225"/>
        <v>0</v>
      </c>
      <c r="CL94" s="113">
        <f t="shared" si="226"/>
        <v>0</v>
      </c>
      <c r="CM94" s="113">
        <f t="shared" si="227"/>
        <v>0</v>
      </c>
      <c r="CN94" s="113">
        <f t="shared" si="228"/>
        <v>0</v>
      </c>
      <c r="CO94" s="113">
        <f t="shared" si="229"/>
        <v>0</v>
      </c>
      <c r="CP94" s="113">
        <f t="shared" si="230"/>
        <v>0</v>
      </c>
      <c r="CQ94" s="113">
        <f t="shared" si="231"/>
        <v>0</v>
      </c>
      <c r="CR94" s="113">
        <f t="shared" si="232"/>
        <v>0</v>
      </c>
      <c r="CS94" s="113">
        <f t="shared" si="233"/>
        <v>0</v>
      </c>
      <c r="CT94" s="113">
        <f t="shared" si="234"/>
        <v>0</v>
      </c>
    </row>
    <row r="95" spans="1:98" ht="15" x14ac:dyDescent="0.25">
      <c r="A95" s="110">
        <f>VLOOKUP(LARGE(BASIC_TAB!$B$11:$B$151,ROW(B95)-5),BASIC_TAB!$B$11:$C$151,2,0)</f>
        <v>112</v>
      </c>
      <c r="B95" t="str">
        <f t="shared" si="158"/>
        <v/>
      </c>
      <c r="C95" s="110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0" t="str">
        <f>IF(AND(VLOOKUP($A95,BASIC_TAB!$C$11:$AU$151,8,0)="",VLOOKUP($A95,BASIC_TAB!$C$11:$AU$151,9,0)=""),"",VLOOKUP($A95,BASIC_TAB!$C$11:$AU$151,8,0))</f>
        <v/>
      </c>
      <c r="K95" s="110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0" t="str">
        <f>IF(AND(VLOOKUP($A95,BASIC_TAB!$C$11:$AU$151,8,0)="",VLOOKUP($A95,BASIC_TAB!$C$11:$AU$151,9,0)=""),"",VLOOKUP($A95,BASIC_TAB!$C$11:$AU$151,11,0))</f>
        <v/>
      </c>
      <c r="O95" s="111" t="str">
        <f>IF(AND(VLOOKUP($A95,BASIC_TAB!$C$11:$AU$151,8,0)="",VLOOKUP($A95,BASIC_TAB!$C$11:$AU$151,9,0)=""),"",IF(VLOOKUP($A95,BASIC_TAB!$C$11:$AU$151,35,0)="*",0,VLOOKUP($A95,BASIC_TAB!$C$11:$AU$151,35,0)))</f>
        <v/>
      </c>
      <c r="P95" s="111" t="str">
        <f>IF(AND(VLOOKUP($A95,BASIC_TAB!$C$11:$AU$151,8,0)="",VLOOKUP($A95,BASIC_TAB!$C$11:$AU$151,9,0)=""),"",IF(VLOOKUP($A95,BASIC_TAB!$C$11:$AU$151,36,0)="*",0,VLOOKUP($A95,BASIC_TAB!$C$11:$AU$151,36,0)))</f>
        <v/>
      </c>
      <c r="Q95" s="111" t="str">
        <f>IF(AND(VLOOKUP($A95,BASIC_TAB!$C$11:$AU$151,8,0)="",VLOOKUP($A95,BASIC_TAB!$C$11:$AU$151,9,0)=""),"",IF(VLOOKUP($A95,BASIC_TAB!$C$11:$AU$151,37,0)="*",0,VLOOKUP($A95,BASIC_TAB!$C$11:$AU$151,37,0)))</f>
        <v/>
      </c>
      <c r="R95" s="111" t="str">
        <f>IF(AND(VLOOKUP($A95,BASIC_TAB!$C$11:$AU$151,8,0)="",VLOOKUP($A95,BASIC_TAB!$C$11:$AU$151,9,0)=""),"",IF(VLOOKUP($A95,BASIC_TAB!$C$11:$AU$151,38,0)="*",0,VLOOKUP($A95,BASIC_TAB!$C$11:$AU$151,38,0)))</f>
        <v/>
      </c>
      <c r="S95" s="114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4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4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4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0" t="e">
        <f t="shared" si="159"/>
        <v>#N/A</v>
      </c>
      <c r="X95" s="110" t="e">
        <f t="shared" si="160"/>
        <v>#N/A</v>
      </c>
      <c r="Y95" s="110" t="e">
        <f t="shared" si="161"/>
        <v>#N/A</v>
      </c>
      <c r="Z95" s="110" t="e">
        <f t="shared" si="162"/>
        <v>#N/A</v>
      </c>
      <c r="AA95" s="113">
        <f t="shared" si="163"/>
        <v>0</v>
      </c>
      <c r="AB95" s="113">
        <f t="shared" si="164"/>
        <v>0</v>
      </c>
      <c r="AC95" s="113">
        <f t="shared" si="165"/>
        <v>0</v>
      </c>
      <c r="AD95" s="113">
        <f t="shared" si="166"/>
        <v>0</v>
      </c>
      <c r="AE95" s="113">
        <f t="shared" si="167"/>
        <v>0</v>
      </c>
      <c r="AF95" s="113">
        <f t="shared" si="168"/>
        <v>0</v>
      </c>
      <c r="AG95" s="113">
        <f t="shared" si="169"/>
        <v>0</v>
      </c>
      <c r="AH95" s="113">
        <f t="shared" si="170"/>
        <v>0</v>
      </c>
      <c r="AI95" s="113">
        <f t="shared" si="171"/>
        <v>0</v>
      </c>
      <c r="AJ95" s="113">
        <f t="shared" si="172"/>
        <v>0</v>
      </c>
      <c r="AK95" s="113">
        <f t="shared" si="173"/>
        <v>0</v>
      </c>
      <c r="AL95" s="113">
        <f t="shared" si="174"/>
        <v>0</v>
      </c>
      <c r="AM95" s="113">
        <f t="shared" si="175"/>
        <v>0</v>
      </c>
      <c r="AN95" s="113">
        <f t="shared" si="176"/>
        <v>0</v>
      </c>
      <c r="AO95" s="113">
        <f t="shared" si="177"/>
        <v>0</v>
      </c>
      <c r="AP95" s="113">
        <f t="shared" si="178"/>
        <v>0</v>
      </c>
      <c r="AQ95" s="113">
        <f t="shared" si="179"/>
        <v>0</v>
      </c>
      <c r="AR95" s="113">
        <f t="shared" si="180"/>
        <v>0</v>
      </c>
      <c r="AS95" s="113">
        <f t="shared" si="181"/>
        <v>0</v>
      </c>
      <c r="AT95" s="113">
        <f t="shared" si="182"/>
        <v>0</v>
      </c>
      <c r="AU95" s="113">
        <f t="shared" si="183"/>
        <v>0</v>
      </c>
      <c r="AV95" s="113">
        <f t="shared" si="184"/>
        <v>0</v>
      </c>
      <c r="AW95" s="113">
        <f t="shared" si="185"/>
        <v>0</v>
      </c>
      <c r="AX95" s="113">
        <f t="shared" si="186"/>
        <v>0</v>
      </c>
      <c r="AY95" s="113">
        <f t="shared" si="187"/>
        <v>0</v>
      </c>
      <c r="AZ95" s="113">
        <f t="shared" si="188"/>
        <v>0</v>
      </c>
      <c r="BA95" s="113">
        <f t="shared" si="189"/>
        <v>0</v>
      </c>
      <c r="BB95" s="113">
        <f t="shared" si="190"/>
        <v>0</v>
      </c>
      <c r="BC95" s="113">
        <f t="shared" si="191"/>
        <v>0</v>
      </c>
      <c r="BD95" s="113">
        <f t="shared" si="192"/>
        <v>0</v>
      </c>
      <c r="BE95" s="113">
        <f t="shared" si="193"/>
        <v>0</v>
      </c>
      <c r="BF95" s="113">
        <f t="shared" si="194"/>
        <v>0</v>
      </c>
      <c r="BG95" s="113">
        <f t="shared" si="195"/>
        <v>0</v>
      </c>
      <c r="BH95" s="113">
        <f t="shared" si="196"/>
        <v>0</v>
      </c>
      <c r="BI95" s="113">
        <f t="shared" si="197"/>
        <v>0</v>
      </c>
      <c r="BJ95" s="113">
        <f t="shared" si="198"/>
        <v>0</v>
      </c>
      <c r="BK95" s="113">
        <f t="shared" si="199"/>
        <v>0</v>
      </c>
      <c r="BL95" s="113">
        <f t="shared" si="200"/>
        <v>0</v>
      </c>
      <c r="BM95" s="113">
        <f t="shared" si="201"/>
        <v>0</v>
      </c>
      <c r="BN95" s="113">
        <f t="shared" si="202"/>
        <v>0</v>
      </c>
      <c r="BO95" s="113">
        <f t="shared" si="203"/>
        <v>0</v>
      </c>
      <c r="BP95" s="113">
        <f t="shared" si="204"/>
        <v>0</v>
      </c>
      <c r="BQ95" s="113">
        <f t="shared" si="205"/>
        <v>0</v>
      </c>
      <c r="BR95" s="113">
        <f t="shared" si="206"/>
        <v>0</v>
      </c>
      <c r="BS95" s="113">
        <f t="shared" si="207"/>
        <v>0</v>
      </c>
      <c r="BT95" s="113">
        <f t="shared" si="208"/>
        <v>0</v>
      </c>
      <c r="BU95" s="113">
        <f t="shared" si="209"/>
        <v>0</v>
      </c>
      <c r="BV95" s="113">
        <f t="shared" si="210"/>
        <v>0</v>
      </c>
      <c r="BW95" s="113">
        <f t="shared" si="211"/>
        <v>0</v>
      </c>
      <c r="BX95" s="113">
        <f t="shared" si="212"/>
        <v>0</v>
      </c>
      <c r="BY95" s="113">
        <f t="shared" si="213"/>
        <v>0</v>
      </c>
      <c r="BZ95" s="113">
        <f t="shared" si="214"/>
        <v>0</v>
      </c>
      <c r="CA95" s="113">
        <f t="shared" si="215"/>
        <v>0</v>
      </c>
      <c r="CB95" s="113">
        <f t="shared" si="216"/>
        <v>0</v>
      </c>
      <c r="CC95" s="113">
        <f t="shared" si="217"/>
        <v>0</v>
      </c>
      <c r="CD95" s="113">
        <f t="shared" si="218"/>
        <v>0</v>
      </c>
      <c r="CE95" s="113">
        <f t="shared" si="219"/>
        <v>0</v>
      </c>
      <c r="CF95" s="113">
        <f t="shared" si="220"/>
        <v>0</v>
      </c>
      <c r="CG95" s="113">
        <f t="shared" si="221"/>
        <v>0</v>
      </c>
      <c r="CH95" s="113">
        <f t="shared" si="222"/>
        <v>0</v>
      </c>
      <c r="CI95" s="113">
        <f t="shared" si="223"/>
        <v>0</v>
      </c>
      <c r="CJ95" s="113">
        <f t="shared" si="224"/>
        <v>0</v>
      </c>
      <c r="CK95" s="113">
        <f t="shared" si="225"/>
        <v>0</v>
      </c>
      <c r="CL95" s="113">
        <f t="shared" si="226"/>
        <v>0</v>
      </c>
      <c r="CM95" s="113">
        <f t="shared" si="227"/>
        <v>0</v>
      </c>
      <c r="CN95" s="113">
        <f t="shared" si="228"/>
        <v>0</v>
      </c>
      <c r="CO95" s="113">
        <f t="shared" si="229"/>
        <v>0</v>
      </c>
      <c r="CP95" s="113">
        <f t="shared" si="230"/>
        <v>0</v>
      </c>
      <c r="CQ95" s="113">
        <f t="shared" si="231"/>
        <v>0</v>
      </c>
      <c r="CR95" s="113">
        <f t="shared" si="232"/>
        <v>0</v>
      </c>
      <c r="CS95" s="113">
        <f t="shared" si="233"/>
        <v>0</v>
      </c>
      <c r="CT95" s="113">
        <f t="shared" si="234"/>
        <v>0</v>
      </c>
    </row>
    <row r="96" spans="1:98" ht="15" x14ac:dyDescent="0.25">
      <c r="A96" s="110">
        <f>VLOOKUP(LARGE(BASIC_TAB!$B$11:$B$151,ROW(B96)-5),BASIC_TAB!$B$11:$C$151,2,0)</f>
        <v>113</v>
      </c>
      <c r="B96" t="str">
        <f t="shared" si="158"/>
        <v/>
      </c>
      <c r="C96" s="110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0" t="str">
        <f>IF(AND(VLOOKUP($A96,BASIC_TAB!$C$11:$AU$151,8,0)="",VLOOKUP($A96,BASIC_TAB!$C$11:$AU$151,9,0)=""),"",VLOOKUP($A96,BASIC_TAB!$C$11:$AU$151,8,0))</f>
        <v/>
      </c>
      <c r="K96" s="110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0" t="str">
        <f>IF(AND(VLOOKUP($A96,BASIC_TAB!$C$11:$AU$151,8,0)="",VLOOKUP($A96,BASIC_TAB!$C$11:$AU$151,9,0)=""),"",VLOOKUP($A96,BASIC_TAB!$C$11:$AU$151,11,0))</f>
        <v/>
      </c>
      <c r="O96" s="111" t="str">
        <f>IF(AND(VLOOKUP($A96,BASIC_TAB!$C$11:$AU$151,8,0)="",VLOOKUP($A96,BASIC_TAB!$C$11:$AU$151,9,0)=""),"",IF(VLOOKUP($A96,BASIC_TAB!$C$11:$AU$151,35,0)="*",0,VLOOKUP($A96,BASIC_TAB!$C$11:$AU$151,35,0)))</f>
        <v/>
      </c>
      <c r="P96" s="111" t="str">
        <f>IF(AND(VLOOKUP($A96,BASIC_TAB!$C$11:$AU$151,8,0)="",VLOOKUP($A96,BASIC_TAB!$C$11:$AU$151,9,0)=""),"",IF(VLOOKUP($A96,BASIC_TAB!$C$11:$AU$151,36,0)="*",0,VLOOKUP($A96,BASIC_TAB!$C$11:$AU$151,36,0)))</f>
        <v/>
      </c>
      <c r="Q96" s="111" t="str">
        <f>IF(AND(VLOOKUP($A96,BASIC_TAB!$C$11:$AU$151,8,0)="",VLOOKUP($A96,BASIC_TAB!$C$11:$AU$151,9,0)=""),"",IF(VLOOKUP($A96,BASIC_TAB!$C$11:$AU$151,37,0)="*",0,VLOOKUP($A96,BASIC_TAB!$C$11:$AU$151,37,0)))</f>
        <v/>
      </c>
      <c r="R96" s="111" t="str">
        <f>IF(AND(VLOOKUP($A96,BASIC_TAB!$C$11:$AU$151,8,0)="",VLOOKUP($A96,BASIC_TAB!$C$11:$AU$151,9,0)=""),"",IF(VLOOKUP($A96,BASIC_TAB!$C$11:$AU$151,38,0)="*",0,VLOOKUP($A96,BASIC_TAB!$C$11:$AU$151,38,0)))</f>
        <v/>
      </c>
      <c r="S96" s="114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4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4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4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0" t="e">
        <f t="shared" si="159"/>
        <v>#N/A</v>
      </c>
      <c r="X96" s="110" t="e">
        <f t="shared" si="160"/>
        <v>#N/A</v>
      </c>
      <c r="Y96" s="110" t="e">
        <f t="shared" si="161"/>
        <v>#N/A</v>
      </c>
      <c r="Z96" s="110" t="e">
        <f t="shared" si="162"/>
        <v>#N/A</v>
      </c>
      <c r="AA96" s="113">
        <f t="shared" si="163"/>
        <v>0</v>
      </c>
      <c r="AB96" s="113">
        <f t="shared" si="164"/>
        <v>0</v>
      </c>
      <c r="AC96" s="113">
        <f t="shared" si="165"/>
        <v>0</v>
      </c>
      <c r="AD96" s="113">
        <f t="shared" si="166"/>
        <v>0</v>
      </c>
      <c r="AE96" s="113">
        <f t="shared" si="167"/>
        <v>0</v>
      </c>
      <c r="AF96" s="113">
        <f t="shared" si="168"/>
        <v>0</v>
      </c>
      <c r="AG96" s="113">
        <f t="shared" si="169"/>
        <v>0</v>
      </c>
      <c r="AH96" s="113">
        <f t="shared" si="170"/>
        <v>0</v>
      </c>
      <c r="AI96" s="113">
        <f t="shared" si="171"/>
        <v>0</v>
      </c>
      <c r="AJ96" s="113">
        <f t="shared" si="172"/>
        <v>0</v>
      </c>
      <c r="AK96" s="113">
        <f t="shared" si="173"/>
        <v>0</v>
      </c>
      <c r="AL96" s="113">
        <f t="shared" si="174"/>
        <v>0</v>
      </c>
      <c r="AM96" s="113">
        <f t="shared" si="175"/>
        <v>0</v>
      </c>
      <c r="AN96" s="113">
        <f t="shared" si="176"/>
        <v>0</v>
      </c>
      <c r="AO96" s="113">
        <f t="shared" si="177"/>
        <v>0</v>
      </c>
      <c r="AP96" s="113">
        <f t="shared" si="178"/>
        <v>0</v>
      </c>
      <c r="AQ96" s="113">
        <f t="shared" si="179"/>
        <v>0</v>
      </c>
      <c r="AR96" s="113">
        <f t="shared" si="180"/>
        <v>0</v>
      </c>
      <c r="AS96" s="113">
        <f t="shared" si="181"/>
        <v>0</v>
      </c>
      <c r="AT96" s="113">
        <f t="shared" si="182"/>
        <v>0</v>
      </c>
      <c r="AU96" s="113">
        <f t="shared" si="183"/>
        <v>0</v>
      </c>
      <c r="AV96" s="113">
        <f t="shared" si="184"/>
        <v>0</v>
      </c>
      <c r="AW96" s="113">
        <f t="shared" si="185"/>
        <v>0</v>
      </c>
      <c r="AX96" s="113">
        <f t="shared" si="186"/>
        <v>0</v>
      </c>
      <c r="AY96" s="113">
        <f t="shared" si="187"/>
        <v>0</v>
      </c>
      <c r="AZ96" s="113">
        <f t="shared" si="188"/>
        <v>0</v>
      </c>
      <c r="BA96" s="113">
        <f t="shared" si="189"/>
        <v>0</v>
      </c>
      <c r="BB96" s="113">
        <f t="shared" si="190"/>
        <v>0</v>
      </c>
      <c r="BC96" s="113">
        <f t="shared" si="191"/>
        <v>0</v>
      </c>
      <c r="BD96" s="113">
        <f t="shared" si="192"/>
        <v>0</v>
      </c>
      <c r="BE96" s="113">
        <f t="shared" si="193"/>
        <v>0</v>
      </c>
      <c r="BF96" s="113">
        <f t="shared" si="194"/>
        <v>0</v>
      </c>
      <c r="BG96" s="113">
        <f t="shared" si="195"/>
        <v>0</v>
      </c>
      <c r="BH96" s="113">
        <f t="shared" si="196"/>
        <v>0</v>
      </c>
      <c r="BI96" s="113">
        <f t="shared" si="197"/>
        <v>0</v>
      </c>
      <c r="BJ96" s="113">
        <f t="shared" si="198"/>
        <v>0</v>
      </c>
      <c r="BK96" s="113">
        <f t="shared" si="199"/>
        <v>0</v>
      </c>
      <c r="BL96" s="113">
        <f t="shared" si="200"/>
        <v>0</v>
      </c>
      <c r="BM96" s="113">
        <f t="shared" si="201"/>
        <v>0</v>
      </c>
      <c r="BN96" s="113">
        <f t="shared" si="202"/>
        <v>0</v>
      </c>
      <c r="BO96" s="113">
        <f t="shared" si="203"/>
        <v>0</v>
      </c>
      <c r="BP96" s="113">
        <f t="shared" si="204"/>
        <v>0</v>
      </c>
      <c r="BQ96" s="113">
        <f t="shared" si="205"/>
        <v>0</v>
      </c>
      <c r="BR96" s="113">
        <f t="shared" si="206"/>
        <v>0</v>
      </c>
      <c r="BS96" s="113">
        <f t="shared" si="207"/>
        <v>0</v>
      </c>
      <c r="BT96" s="113">
        <f t="shared" si="208"/>
        <v>0</v>
      </c>
      <c r="BU96" s="113">
        <f t="shared" si="209"/>
        <v>0</v>
      </c>
      <c r="BV96" s="113">
        <f t="shared" si="210"/>
        <v>0</v>
      </c>
      <c r="BW96" s="113">
        <f t="shared" si="211"/>
        <v>0</v>
      </c>
      <c r="BX96" s="113">
        <f t="shared" si="212"/>
        <v>0</v>
      </c>
      <c r="BY96" s="113">
        <f t="shared" si="213"/>
        <v>0</v>
      </c>
      <c r="BZ96" s="113">
        <f t="shared" si="214"/>
        <v>0</v>
      </c>
      <c r="CA96" s="113">
        <f t="shared" si="215"/>
        <v>0</v>
      </c>
      <c r="CB96" s="113">
        <f t="shared" si="216"/>
        <v>0</v>
      </c>
      <c r="CC96" s="113">
        <f t="shared" si="217"/>
        <v>0</v>
      </c>
      <c r="CD96" s="113">
        <f t="shared" si="218"/>
        <v>0</v>
      </c>
      <c r="CE96" s="113">
        <f t="shared" si="219"/>
        <v>0</v>
      </c>
      <c r="CF96" s="113">
        <f t="shared" si="220"/>
        <v>0</v>
      </c>
      <c r="CG96" s="113">
        <f t="shared" si="221"/>
        <v>0</v>
      </c>
      <c r="CH96" s="113">
        <f t="shared" si="222"/>
        <v>0</v>
      </c>
      <c r="CI96" s="113">
        <f t="shared" si="223"/>
        <v>0</v>
      </c>
      <c r="CJ96" s="113">
        <f t="shared" si="224"/>
        <v>0</v>
      </c>
      <c r="CK96" s="113">
        <f t="shared" si="225"/>
        <v>0</v>
      </c>
      <c r="CL96" s="113">
        <f t="shared" si="226"/>
        <v>0</v>
      </c>
      <c r="CM96" s="113">
        <f t="shared" si="227"/>
        <v>0</v>
      </c>
      <c r="CN96" s="113">
        <f t="shared" si="228"/>
        <v>0</v>
      </c>
      <c r="CO96" s="113">
        <f t="shared" si="229"/>
        <v>0</v>
      </c>
      <c r="CP96" s="113">
        <f t="shared" si="230"/>
        <v>0</v>
      </c>
      <c r="CQ96" s="113">
        <f t="shared" si="231"/>
        <v>0</v>
      </c>
      <c r="CR96" s="113">
        <f t="shared" si="232"/>
        <v>0</v>
      </c>
      <c r="CS96" s="113">
        <f t="shared" si="233"/>
        <v>0</v>
      </c>
      <c r="CT96" s="113">
        <f t="shared" si="234"/>
        <v>0</v>
      </c>
    </row>
    <row r="97" spans="1:98" ht="15" x14ac:dyDescent="0.25">
      <c r="A97" s="110">
        <f>VLOOKUP(LARGE(BASIC_TAB!$B$11:$B$151,ROW(B97)-5),BASIC_TAB!$B$11:$C$151,2,0)</f>
        <v>114</v>
      </c>
      <c r="B97" t="str">
        <f t="shared" si="158"/>
        <v/>
      </c>
      <c r="C97" s="110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0" t="str">
        <f>IF(AND(VLOOKUP($A97,BASIC_TAB!$C$11:$AU$151,8,0)="",VLOOKUP($A97,BASIC_TAB!$C$11:$AU$151,9,0)=""),"",VLOOKUP($A97,BASIC_TAB!$C$11:$AU$151,8,0))</f>
        <v/>
      </c>
      <c r="K97" s="110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0" t="str">
        <f>IF(AND(VLOOKUP($A97,BASIC_TAB!$C$11:$AU$151,8,0)="",VLOOKUP($A97,BASIC_TAB!$C$11:$AU$151,9,0)=""),"",VLOOKUP($A97,BASIC_TAB!$C$11:$AU$151,11,0))</f>
        <v/>
      </c>
      <c r="O97" s="111" t="str">
        <f>IF(AND(VLOOKUP($A97,BASIC_TAB!$C$11:$AU$151,8,0)="",VLOOKUP($A97,BASIC_TAB!$C$11:$AU$151,9,0)=""),"",IF(VLOOKUP($A97,BASIC_TAB!$C$11:$AU$151,35,0)="*",0,VLOOKUP($A97,BASIC_TAB!$C$11:$AU$151,35,0)))</f>
        <v/>
      </c>
      <c r="P97" s="111" t="str">
        <f>IF(AND(VLOOKUP($A97,BASIC_TAB!$C$11:$AU$151,8,0)="",VLOOKUP($A97,BASIC_TAB!$C$11:$AU$151,9,0)=""),"",IF(VLOOKUP($A97,BASIC_TAB!$C$11:$AU$151,36,0)="*",0,VLOOKUP($A97,BASIC_TAB!$C$11:$AU$151,36,0)))</f>
        <v/>
      </c>
      <c r="Q97" s="111" t="str">
        <f>IF(AND(VLOOKUP($A97,BASIC_TAB!$C$11:$AU$151,8,0)="",VLOOKUP($A97,BASIC_TAB!$C$11:$AU$151,9,0)=""),"",IF(VLOOKUP($A97,BASIC_TAB!$C$11:$AU$151,37,0)="*",0,VLOOKUP($A97,BASIC_TAB!$C$11:$AU$151,37,0)))</f>
        <v/>
      </c>
      <c r="R97" s="111" t="str">
        <f>IF(AND(VLOOKUP($A97,BASIC_TAB!$C$11:$AU$151,8,0)="",VLOOKUP($A97,BASIC_TAB!$C$11:$AU$151,9,0)=""),"",IF(VLOOKUP($A97,BASIC_TAB!$C$11:$AU$151,38,0)="*",0,VLOOKUP($A97,BASIC_TAB!$C$11:$AU$151,38,0)))</f>
        <v/>
      </c>
      <c r="S97" s="114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4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4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4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0" t="e">
        <f t="shared" si="159"/>
        <v>#N/A</v>
      </c>
      <c r="X97" s="110" t="e">
        <f t="shared" si="160"/>
        <v>#N/A</v>
      </c>
      <c r="Y97" s="110" t="e">
        <f t="shared" si="161"/>
        <v>#N/A</v>
      </c>
      <c r="Z97" s="110" t="e">
        <f t="shared" si="162"/>
        <v>#N/A</v>
      </c>
      <c r="AA97" s="113">
        <f t="shared" si="163"/>
        <v>0</v>
      </c>
      <c r="AB97" s="113">
        <f t="shared" si="164"/>
        <v>0</v>
      </c>
      <c r="AC97" s="113">
        <f t="shared" si="165"/>
        <v>0</v>
      </c>
      <c r="AD97" s="113">
        <f t="shared" si="166"/>
        <v>0</v>
      </c>
      <c r="AE97" s="113">
        <f t="shared" si="167"/>
        <v>0</v>
      </c>
      <c r="AF97" s="113">
        <f t="shared" si="168"/>
        <v>0</v>
      </c>
      <c r="AG97" s="113">
        <f t="shared" si="169"/>
        <v>0</v>
      </c>
      <c r="AH97" s="113">
        <f t="shared" si="170"/>
        <v>0</v>
      </c>
      <c r="AI97" s="113">
        <f t="shared" si="171"/>
        <v>0</v>
      </c>
      <c r="AJ97" s="113">
        <f t="shared" si="172"/>
        <v>0</v>
      </c>
      <c r="AK97" s="113">
        <f t="shared" si="173"/>
        <v>0</v>
      </c>
      <c r="AL97" s="113">
        <f t="shared" si="174"/>
        <v>0</v>
      </c>
      <c r="AM97" s="113">
        <f t="shared" si="175"/>
        <v>0</v>
      </c>
      <c r="AN97" s="113">
        <f t="shared" si="176"/>
        <v>0</v>
      </c>
      <c r="AO97" s="113">
        <f t="shared" si="177"/>
        <v>0</v>
      </c>
      <c r="AP97" s="113">
        <f t="shared" si="178"/>
        <v>0</v>
      </c>
      <c r="AQ97" s="113">
        <f t="shared" si="179"/>
        <v>0</v>
      </c>
      <c r="AR97" s="113">
        <f t="shared" si="180"/>
        <v>0</v>
      </c>
      <c r="AS97" s="113">
        <f t="shared" si="181"/>
        <v>0</v>
      </c>
      <c r="AT97" s="113">
        <f t="shared" si="182"/>
        <v>0</v>
      </c>
      <c r="AU97" s="113">
        <f t="shared" si="183"/>
        <v>0</v>
      </c>
      <c r="AV97" s="113">
        <f t="shared" si="184"/>
        <v>0</v>
      </c>
      <c r="AW97" s="113">
        <f t="shared" si="185"/>
        <v>0</v>
      </c>
      <c r="AX97" s="113">
        <f t="shared" si="186"/>
        <v>0</v>
      </c>
      <c r="AY97" s="113">
        <f t="shared" si="187"/>
        <v>0</v>
      </c>
      <c r="AZ97" s="113">
        <f t="shared" si="188"/>
        <v>0</v>
      </c>
      <c r="BA97" s="113">
        <f t="shared" si="189"/>
        <v>0</v>
      </c>
      <c r="BB97" s="113">
        <f t="shared" si="190"/>
        <v>0</v>
      </c>
      <c r="BC97" s="113">
        <f t="shared" si="191"/>
        <v>0</v>
      </c>
      <c r="BD97" s="113">
        <f t="shared" si="192"/>
        <v>0</v>
      </c>
      <c r="BE97" s="113">
        <f t="shared" si="193"/>
        <v>0</v>
      </c>
      <c r="BF97" s="113">
        <f t="shared" si="194"/>
        <v>0</v>
      </c>
      <c r="BG97" s="113">
        <f t="shared" si="195"/>
        <v>0</v>
      </c>
      <c r="BH97" s="113">
        <f t="shared" si="196"/>
        <v>0</v>
      </c>
      <c r="BI97" s="113">
        <f t="shared" si="197"/>
        <v>0</v>
      </c>
      <c r="BJ97" s="113">
        <f t="shared" si="198"/>
        <v>0</v>
      </c>
      <c r="BK97" s="113">
        <f t="shared" si="199"/>
        <v>0</v>
      </c>
      <c r="BL97" s="113">
        <f t="shared" si="200"/>
        <v>0</v>
      </c>
      <c r="BM97" s="113">
        <f t="shared" si="201"/>
        <v>0</v>
      </c>
      <c r="BN97" s="113">
        <f t="shared" si="202"/>
        <v>0</v>
      </c>
      <c r="BO97" s="113">
        <f t="shared" si="203"/>
        <v>0</v>
      </c>
      <c r="BP97" s="113">
        <f t="shared" si="204"/>
        <v>0</v>
      </c>
      <c r="BQ97" s="113">
        <f t="shared" si="205"/>
        <v>0</v>
      </c>
      <c r="BR97" s="113">
        <f t="shared" si="206"/>
        <v>0</v>
      </c>
      <c r="BS97" s="113">
        <f t="shared" si="207"/>
        <v>0</v>
      </c>
      <c r="BT97" s="113">
        <f t="shared" si="208"/>
        <v>0</v>
      </c>
      <c r="BU97" s="113">
        <f t="shared" si="209"/>
        <v>0</v>
      </c>
      <c r="BV97" s="113">
        <f t="shared" si="210"/>
        <v>0</v>
      </c>
      <c r="BW97" s="113">
        <f t="shared" si="211"/>
        <v>0</v>
      </c>
      <c r="BX97" s="113">
        <f t="shared" si="212"/>
        <v>0</v>
      </c>
      <c r="BY97" s="113">
        <f t="shared" si="213"/>
        <v>0</v>
      </c>
      <c r="BZ97" s="113">
        <f t="shared" si="214"/>
        <v>0</v>
      </c>
      <c r="CA97" s="113">
        <f t="shared" si="215"/>
        <v>0</v>
      </c>
      <c r="CB97" s="113">
        <f t="shared" si="216"/>
        <v>0</v>
      </c>
      <c r="CC97" s="113">
        <f t="shared" si="217"/>
        <v>0</v>
      </c>
      <c r="CD97" s="113">
        <f t="shared" si="218"/>
        <v>0</v>
      </c>
      <c r="CE97" s="113">
        <f t="shared" si="219"/>
        <v>0</v>
      </c>
      <c r="CF97" s="113">
        <f t="shared" si="220"/>
        <v>0</v>
      </c>
      <c r="CG97" s="113">
        <f t="shared" si="221"/>
        <v>0</v>
      </c>
      <c r="CH97" s="113">
        <f t="shared" si="222"/>
        <v>0</v>
      </c>
      <c r="CI97" s="113">
        <f t="shared" si="223"/>
        <v>0</v>
      </c>
      <c r="CJ97" s="113">
        <f t="shared" si="224"/>
        <v>0</v>
      </c>
      <c r="CK97" s="113">
        <f t="shared" si="225"/>
        <v>0</v>
      </c>
      <c r="CL97" s="113">
        <f t="shared" si="226"/>
        <v>0</v>
      </c>
      <c r="CM97" s="113">
        <f t="shared" si="227"/>
        <v>0</v>
      </c>
      <c r="CN97" s="113">
        <f t="shared" si="228"/>
        <v>0</v>
      </c>
      <c r="CO97" s="113">
        <f t="shared" si="229"/>
        <v>0</v>
      </c>
      <c r="CP97" s="113">
        <f t="shared" si="230"/>
        <v>0</v>
      </c>
      <c r="CQ97" s="113">
        <f t="shared" si="231"/>
        <v>0</v>
      </c>
      <c r="CR97" s="113">
        <f t="shared" si="232"/>
        <v>0</v>
      </c>
      <c r="CS97" s="113">
        <f t="shared" si="233"/>
        <v>0</v>
      </c>
      <c r="CT97" s="113">
        <f t="shared" si="234"/>
        <v>0</v>
      </c>
    </row>
    <row r="98" spans="1:98" ht="15" x14ac:dyDescent="0.25">
      <c r="A98" s="110">
        <f>VLOOKUP(LARGE(BASIC_TAB!$B$11:$B$151,ROW(B98)-5),BASIC_TAB!$B$11:$C$151,2,0)</f>
        <v>115</v>
      </c>
      <c r="B98" t="str">
        <f t="shared" si="158"/>
        <v/>
      </c>
      <c r="C98" s="110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0" t="str">
        <f>IF(AND(VLOOKUP($A98,BASIC_TAB!$C$11:$AU$151,8,0)="",VLOOKUP($A98,BASIC_TAB!$C$11:$AU$151,9,0)=""),"",VLOOKUP($A98,BASIC_TAB!$C$11:$AU$151,8,0))</f>
        <v/>
      </c>
      <c r="K98" s="110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0" t="str">
        <f>IF(AND(VLOOKUP($A98,BASIC_TAB!$C$11:$AU$151,8,0)="",VLOOKUP($A98,BASIC_TAB!$C$11:$AU$151,9,0)=""),"",VLOOKUP($A98,BASIC_TAB!$C$11:$AU$151,11,0))</f>
        <v/>
      </c>
      <c r="O98" s="111" t="str">
        <f>IF(AND(VLOOKUP($A98,BASIC_TAB!$C$11:$AU$151,8,0)="",VLOOKUP($A98,BASIC_TAB!$C$11:$AU$151,9,0)=""),"",IF(VLOOKUP($A98,BASIC_TAB!$C$11:$AU$151,35,0)="*",0,VLOOKUP($A98,BASIC_TAB!$C$11:$AU$151,35,0)))</f>
        <v/>
      </c>
      <c r="P98" s="111" t="str">
        <f>IF(AND(VLOOKUP($A98,BASIC_TAB!$C$11:$AU$151,8,0)="",VLOOKUP($A98,BASIC_TAB!$C$11:$AU$151,9,0)=""),"",IF(VLOOKUP($A98,BASIC_TAB!$C$11:$AU$151,36,0)="*",0,VLOOKUP($A98,BASIC_TAB!$C$11:$AU$151,36,0)))</f>
        <v/>
      </c>
      <c r="Q98" s="111" t="str">
        <f>IF(AND(VLOOKUP($A98,BASIC_TAB!$C$11:$AU$151,8,0)="",VLOOKUP($A98,BASIC_TAB!$C$11:$AU$151,9,0)=""),"",IF(VLOOKUP($A98,BASIC_TAB!$C$11:$AU$151,37,0)="*",0,VLOOKUP($A98,BASIC_TAB!$C$11:$AU$151,37,0)))</f>
        <v/>
      </c>
      <c r="R98" s="111" t="str">
        <f>IF(AND(VLOOKUP($A98,BASIC_TAB!$C$11:$AU$151,8,0)="",VLOOKUP($A98,BASIC_TAB!$C$11:$AU$151,9,0)=""),"",IF(VLOOKUP($A98,BASIC_TAB!$C$11:$AU$151,38,0)="*",0,VLOOKUP($A98,BASIC_TAB!$C$11:$AU$151,38,0)))</f>
        <v/>
      </c>
      <c r="S98" s="114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4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4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4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0" t="e">
        <f t="shared" si="159"/>
        <v>#N/A</v>
      </c>
      <c r="X98" s="110" t="e">
        <f t="shared" si="160"/>
        <v>#N/A</v>
      </c>
      <c r="Y98" s="110" t="e">
        <f t="shared" si="161"/>
        <v>#N/A</v>
      </c>
      <c r="Z98" s="110" t="e">
        <f t="shared" si="162"/>
        <v>#N/A</v>
      </c>
      <c r="AA98" s="113">
        <f t="shared" si="163"/>
        <v>0</v>
      </c>
      <c r="AB98" s="113">
        <f t="shared" si="164"/>
        <v>0</v>
      </c>
      <c r="AC98" s="113">
        <f t="shared" si="165"/>
        <v>0</v>
      </c>
      <c r="AD98" s="113">
        <f t="shared" si="166"/>
        <v>0</v>
      </c>
      <c r="AE98" s="113">
        <f t="shared" si="167"/>
        <v>0</v>
      </c>
      <c r="AF98" s="113">
        <f t="shared" si="168"/>
        <v>0</v>
      </c>
      <c r="AG98" s="113">
        <f t="shared" si="169"/>
        <v>0</v>
      </c>
      <c r="AH98" s="113">
        <f t="shared" si="170"/>
        <v>0</v>
      </c>
      <c r="AI98" s="113">
        <f t="shared" si="171"/>
        <v>0</v>
      </c>
      <c r="AJ98" s="113">
        <f t="shared" si="172"/>
        <v>0</v>
      </c>
      <c r="AK98" s="113">
        <f t="shared" si="173"/>
        <v>0</v>
      </c>
      <c r="AL98" s="113">
        <f t="shared" si="174"/>
        <v>0</v>
      </c>
      <c r="AM98" s="113">
        <f t="shared" si="175"/>
        <v>0</v>
      </c>
      <c r="AN98" s="113">
        <f t="shared" si="176"/>
        <v>0</v>
      </c>
      <c r="AO98" s="113">
        <f t="shared" si="177"/>
        <v>0</v>
      </c>
      <c r="AP98" s="113">
        <f t="shared" si="178"/>
        <v>0</v>
      </c>
      <c r="AQ98" s="113">
        <f t="shared" si="179"/>
        <v>0</v>
      </c>
      <c r="AR98" s="113">
        <f t="shared" si="180"/>
        <v>0</v>
      </c>
      <c r="AS98" s="113">
        <f t="shared" si="181"/>
        <v>0</v>
      </c>
      <c r="AT98" s="113">
        <f t="shared" si="182"/>
        <v>0</v>
      </c>
      <c r="AU98" s="113">
        <f t="shared" si="183"/>
        <v>0</v>
      </c>
      <c r="AV98" s="113">
        <f t="shared" si="184"/>
        <v>0</v>
      </c>
      <c r="AW98" s="113">
        <f t="shared" si="185"/>
        <v>0</v>
      </c>
      <c r="AX98" s="113">
        <f t="shared" si="186"/>
        <v>0</v>
      </c>
      <c r="AY98" s="113">
        <f t="shared" si="187"/>
        <v>0</v>
      </c>
      <c r="AZ98" s="113">
        <f t="shared" si="188"/>
        <v>0</v>
      </c>
      <c r="BA98" s="113">
        <f t="shared" si="189"/>
        <v>0</v>
      </c>
      <c r="BB98" s="113">
        <f t="shared" si="190"/>
        <v>0</v>
      </c>
      <c r="BC98" s="113">
        <f t="shared" si="191"/>
        <v>0</v>
      </c>
      <c r="BD98" s="113">
        <f t="shared" si="192"/>
        <v>0</v>
      </c>
      <c r="BE98" s="113">
        <f t="shared" si="193"/>
        <v>0</v>
      </c>
      <c r="BF98" s="113">
        <f t="shared" si="194"/>
        <v>0</v>
      </c>
      <c r="BG98" s="113">
        <f t="shared" si="195"/>
        <v>0</v>
      </c>
      <c r="BH98" s="113">
        <f t="shared" si="196"/>
        <v>0</v>
      </c>
      <c r="BI98" s="113">
        <f t="shared" si="197"/>
        <v>0</v>
      </c>
      <c r="BJ98" s="113">
        <f t="shared" si="198"/>
        <v>0</v>
      </c>
      <c r="BK98" s="113">
        <f t="shared" si="199"/>
        <v>0</v>
      </c>
      <c r="BL98" s="113">
        <f t="shared" si="200"/>
        <v>0</v>
      </c>
      <c r="BM98" s="113">
        <f t="shared" si="201"/>
        <v>0</v>
      </c>
      <c r="BN98" s="113">
        <f t="shared" si="202"/>
        <v>0</v>
      </c>
      <c r="BO98" s="113">
        <f t="shared" si="203"/>
        <v>0</v>
      </c>
      <c r="BP98" s="113">
        <f t="shared" si="204"/>
        <v>0</v>
      </c>
      <c r="BQ98" s="113">
        <f t="shared" si="205"/>
        <v>0</v>
      </c>
      <c r="BR98" s="113">
        <f t="shared" si="206"/>
        <v>0</v>
      </c>
      <c r="BS98" s="113">
        <f t="shared" si="207"/>
        <v>0</v>
      </c>
      <c r="BT98" s="113">
        <f t="shared" si="208"/>
        <v>0</v>
      </c>
      <c r="BU98" s="113">
        <f t="shared" si="209"/>
        <v>0</v>
      </c>
      <c r="BV98" s="113">
        <f t="shared" si="210"/>
        <v>0</v>
      </c>
      <c r="BW98" s="113">
        <f t="shared" si="211"/>
        <v>0</v>
      </c>
      <c r="BX98" s="113">
        <f t="shared" si="212"/>
        <v>0</v>
      </c>
      <c r="BY98" s="113">
        <f t="shared" si="213"/>
        <v>0</v>
      </c>
      <c r="BZ98" s="113">
        <f t="shared" si="214"/>
        <v>0</v>
      </c>
      <c r="CA98" s="113">
        <f t="shared" si="215"/>
        <v>0</v>
      </c>
      <c r="CB98" s="113">
        <f t="shared" si="216"/>
        <v>0</v>
      </c>
      <c r="CC98" s="113">
        <f t="shared" si="217"/>
        <v>0</v>
      </c>
      <c r="CD98" s="113">
        <f t="shared" si="218"/>
        <v>0</v>
      </c>
      <c r="CE98" s="113">
        <f t="shared" si="219"/>
        <v>0</v>
      </c>
      <c r="CF98" s="113">
        <f t="shared" si="220"/>
        <v>0</v>
      </c>
      <c r="CG98" s="113">
        <f t="shared" si="221"/>
        <v>0</v>
      </c>
      <c r="CH98" s="113">
        <f t="shared" si="222"/>
        <v>0</v>
      </c>
      <c r="CI98" s="113">
        <f t="shared" si="223"/>
        <v>0</v>
      </c>
      <c r="CJ98" s="113">
        <f t="shared" si="224"/>
        <v>0</v>
      </c>
      <c r="CK98" s="113">
        <f t="shared" si="225"/>
        <v>0</v>
      </c>
      <c r="CL98" s="113">
        <f t="shared" si="226"/>
        <v>0</v>
      </c>
      <c r="CM98" s="113">
        <f t="shared" si="227"/>
        <v>0</v>
      </c>
      <c r="CN98" s="113">
        <f t="shared" si="228"/>
        <v>0</v>
      </c>
      <c r="CO98" s="113">
        <f t="shared" si="229"/>
        <v>0</v>
      </c>
      <c r="CP98" s="113">
        <f t="shared" si="230"/>
        <v>0</v>
      </c>
      <c r="CQ98" s="113">
        <f t="shared" si="231"/>
        <v>0</v>
      </c>
      <c r="CR98" s="113">
        <f t="shared" si="232"/>
        <v>0</v>
      </c>
      <c r="CS98" s="113">
        <f t="shared" si="233"/>
        <v>0</v>
      </c>
      <c r="CT98" s="113">
        <f t="shared" si="234"/>
        <v>0</v>
      </c>
    </row>
    <row r="99" spans="1:98" ht="15" x14ac:dyDescent="0.25">
      <c r="A99" s="110">
        <f>VLOOKUP(LARGE(BASIC_TAB!$B$11:$B$151,ROW(B99)-5),BASIC_TAB!$B$11:$C$151,2,0)</f>
        <v>116</v>
      </c>
      <c r="B99" t="str">
        <f t="shared" si="158"/>
        <v/>
      </c>
      <c r="C99" s="110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0" t="str">
        <f>IF(AND(VLOOKUP($A99,BASIC_TAB!$C$11:$AU$151,8,0)="",VLOOKUP($A99,BASIC_TAB!$C$11:$AU$151,9,0)=""),"",VLOOKUP($A99,BASIC_TAB!$C$11:$AU$151,8,0))</f>
        <v/>
      </c>
      <c r="K99" s="110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0" t="str">
        <f>IF(AND(VLOOKUP($A99,BASIC_TAB!$C$11:$AU$151,8,0)="",VLOOKUP($A99,BASIC_TAB!$C$11:$AU$151,9,0)=""),"",VLOOKUP($A99,BASIC_TAB!$C$11:$AU$151,11,0))</f>
        <v/>
      </c>
      <c r="O99" s="111" t="str">
        <f>IF(AND(VLOOKUP($A99,BASIC_TAB!$C$11:$AU$151,8,0)="",VLOOKUP($A99,BASIC_TAB!$C$11:$AU$151,9,0)=""),"",IF(VLOOKUP($A99,BASIC_TAB!$C$11:$AU$151,35,0)="*",0,VLOOKUP($A99,BASIC_TAB!$C$11:$AU$151,35,0)))</f>
        <v/>
      </c>
      <c r="P99" s="111" t="str">
        <f>IF(AND(VLOOKUP($A99,BASIC_TAB!$C$11:$AU$151,8,0)="",VLOOKUP($A99,BASIC_TAB!$C$11:$AU$151,9,0)=""),"",IF(VLOOKUP($A99,BASIC_TAB!$C$11:$AU$151,36,0)="*",0,VLOOKUP($A99,BASIC_TAB!$C$11:$AU$151,36,0)))</f>
        <v/>
      </c>
      <c r="Q99" s="111" t="str">
        <f>IF(AND(VLOOKUP($A99,BASIC_TAB!$C$11:$AU$151,8,0)="",VLOOKUP($A99,BASIC_TAB!$C$11:$AU$151,9,0)=""),"",IF(VLOOKUP($A99,BASIC_TAB!$C$11:$AU$151,37,0)="*",0,VLOOKUP($A99,BASIC_TAB!$C$11:$AU$151,37,0)))</f>
        <v/>
      </c>
      <c r="R99" s="111" t="str">
        <f>IF(AND(VLOOKUP($A99,BASIC_TAB!$C$11:$AU$151,8,0)="",VLOOKUP($A99,BASIC_TAB!$C$11:$AU$151,9,0)=""),"",IF(VLOOKUP($A99,BASIC_TAB!$C$11:$AU$151,38,0)="*",0,VLOOKUP($A99,BASIC_TAB!$C$11:$AU$151,38,0)))</f>
        <v/>
      </c>
      <c r="S99" s="114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4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4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4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0" t="e">
        <f t="shared" si="159"/>
        <v>#N/A</v>
      </c>
      <c r="X99" s="110" t="e">
        <f t="shared" si="160"/>
        <v>#N/A</v>
      </c>
      <c r="Y99" s="110" t="e">
        <f t="shared" si="161"/>
        <v>#N/A</v>
      </c>
      <c r="Z99" s="110" t="e">
        <f t="shared" si="162"/>
        <v>#N/A</v>
      </c>
      <c r="AA99" s="113">
        <f t="shared" si="163"/>
        <v>0</v>
      </c>
      <c r="AB99" s="113">
        <f t="shared" si="164"/>
        <v>0</v>
      </c>
      <c r="AC99" s="113">
        <f t="shared" si="165"/>
        <v>0</v>
      </c>
      <c r="AD99" s="113">
        <f t="shared" si="166"/>
        <v>0</v>
      </c>
      <c r="AE99" s="113">
        <f t="shared" si="167"/>
        <v>0</v>
      </c>
      <c r="AF99" s="113">
        <f t="shared" si="168"/>
        <v>0</v>
      </c>
      <c r="AG99" s="113">
        <f t="shared" si="169"/>
        <v>0</v>
      </c>
      <c r="AH99" s="113">
        <f t="shared" si="170"/>
        <v>0</v>
      </c>
      <c r="AI99" s="113">
        <f t="shared" si="171"/>
        <v>0</v>
      </c>
      <c r="AJ99" s="113">
        <f t="shared" si="172"/>
        <v>0</v>
      </c>
      <c r="AK99" s="113">
        <f t="shared" si="173"/>
        <v>0</v>
      </c>
      <c r="AL99" s="113">
        <f t="shared" si="174"/>
        <v>0</v>
      </c>
      <c r="AM99" s="113">
        <f t="shared" si="175"/>
        <v>0</v>
      </c>
      <c r="AN99" s="113">
        <f t="shared" si="176"/>
        <v>0</v>
      </c>
      <c r="AO99" s="113">
        <f t="shared" si="177"/>
        <v>0</v>
      </c>
      <c r="AP99" s="113">
        <f t="shared" si="178"/>
        <v>0</v>
      </c>
      <c r="AQ99" s="113">
        <f t="shared" si="179"/>
        <v>0</v>
      </c>
      <c r="AR99" s="113">
        <f t="shared" si="180"/>
        <v>0</v>
      </c>
      <c r="AS99" s="113">
        <f t="shared" si="181"/>
        <v>0</v>
      </c>
      <c r="AT99" s="113">
        <f t="shared" si="182"/>
        <v>0</v>
      </c>
      <c r="AU99" s="113">
        <f t="shared" si="183"/>
        <v>0</v>
      </c>
      <c r="AV99" s="113">
        <f t="shared" si="184"/>
        <v>0</v>
      </c>
      <c r="AW99" s="113">
        <f t="shared" si="185"/>
        <v>0</v>
      </c>
      <c r="AX99" s="113">
        <f t="shared" si="186"/>
        <v>0</v>
      </c>
      <c r="AY99" s="113">
        <f t="shared" si="187"/>
        <v>0</v>
      </c>
      <c r="AZ99" s="113">
        <f t="shared" si="188"/>
        <v>0</v>
      </c>
      <c r="BA99" s="113">
        <f t="shared" si="189"/>
        <v>0</v>
      </c>
      <c r="BB99" s="113">
        <f t="shared" si="190"/>
        <v>0</v>
      </c>
      <c r="BC99" s="113">
        <f t="shared" si="191"/>
        <v>0</v>
      </c>
      <c r="BD99" s="113">
        <f t="shared" si="192"/>
        <v>0</v>
      </c>
      <c r="BE99" s="113">
        <f t="shared" si="193"/>
        <v>0</v>
      </c>
      <c r="BF99" s="113">
        <f t="shared" si="194"/>
        <v>0</v>
      </c>
      <c r="BG99" s="113">
        <f t="shared" si="195"/>
        <v>0</v>
      </c>
      <c r="BH99" s="113">
        <f t="shared" si="196"/>
        <v>0</v>
      </c>
      <c r="BI99" s="113">
        <f t="shared" si="197"/>
        <v>0</v>
      </c>
      <c r="BJ99" s="113">
        <f t="shared" si="198"/>
        <v>0</v>
      </c>
      <c r="BK99" s="113">
        <f t="shared" si="199"/>
        <v>0</v>
      </c>
      <c r="BL99" s="113">
        <f t="shared" si="200"/>
        <v>0</v>
      </c>
      <c r="BM99" s="113">
        <f t="shared" si="201"/>
        <v>0</v>
      </c>
      <c r="BN99" s="113">
        <f t="shared" si="202"/>
        <v>0</v>
      </c>
      <c r="BO99" s="113">
        <f t="shared" si="203"/>
        <v>0</v>
      </c>
      <c r="BP99" s="113">
        <f t="shared" si="204"/>
        <v>0</v>
      </c>
      <c r="BQ99" s="113">
        <f t="shared" si="205"/>
        <v>0</v>
      </c>
      <c r="BR99" s="113">
        <f t="shared" si="206"/>
        <v>0</v>
      </c>
      <c r="BS99" s="113">
        <f t="shared" si="207"/>
        <v>0</v>
      </c>
      <c r="BT99" s="113">
        <f t="shared" si="208"/>
        <v>0</v>
      </c>
      <c r="BU99" s="113">
        <f t="shared" si="209"/>
        <v>0</v>
      </c>
      <c r="BV99" s="113">
        <f t="shared" si="210"/>
        <v>0</v>
      </c>
      <c r="BW99" s="113">
        <f t="shared" si="211"/>
        <v>0</v>
      </c>
      <c r="BX99" s="113">
        <f t="shared" si="212"/>
        <v>0</v>
      </c>
      <c r="BY99" s="113">
        <f t="shared" si="213"/>
        <v>0</v>
      </c>
      <c r="BZ99" s="113">
        <f t="shared" si="214"/>
        <v>0</v>
      </c>
      <c r="CA99" s="113">
        <f t="shared" si="215"/>
        <v>0</v>
      </c>
      <c r="CB99" s="113">
        <f t="shared" si="216"/>
        <v>0</v>
      </c>
      <c r="CC99" s="113">
        <f t="shared" si="217"/>
        <v>0</v>
      </c>
      <c r="CD99" s="113">
        <f t="shared" si="218"/>
        <v>0</v>
      </c>
      <c r="CE99" s="113">
        <f t="shared" si="219"/>
        <v>0</v>
      </c>
      <c r="CF99" s="113">
        <f t="shared" si="220"/>
        <v>0</v>
      </c>
      <c r="CG99" s="113">
        <f t="shared" si="221"/>
        <v>0</v>
      </c>
      <c r="CH99" s="113">
        <f t="shared" si="222"/>
        <v>0</v>
      </c>
      <c r="CI99" s="113">
        <f t="shared" si="223"/>
        <v>0</v>
      </c>
      <c r="CJ99" s="113">
        <f t="shared" si="224"/>
        <v>0</v>
      </c>
      <c r="CK99" s="113">
        <f t="shared" si="225"/>
        <v>0</v>
      </c>
      <c r="CL99" s="113">
        <f t="shared" si="226"/>
        <v>0</v>
      </c>
      <c r="CM99" s="113">
        <f t="shared" si="227"/>
        <v>0</v>
      </c>
      <c r="CN99" s="113">
        <f t="shared" si="228"/>
        <v>0</v>
      </c>
      <c r="CO99" s="113">
        <f t="shared" si="229"/>
        <v>0</v>
      </c>
      <c r="CP99" s="113">
        <f t="shared" si="230"/>
        <v>0</v>
      </c>
      <c r="CQ99" s="113">
        <f t="shared" si="231"/>
        <v>0</v>
      </c>
      <c r="CR99" s="113">
        <f t="shared" si="232"/>
        <v>0</v>
      </c>
      <c r="CS99" s="113">
        <f t="shared" si="233"/>
        <v>0</v>
      </c>
      <c r="CT99" s="113">
        <f t="shared" si="234"/>
        <v>0</v>
      </c>
    </row>
    <row r="100" spans="1:98" ht="15" x14ac:dyDescent="0.25">
      <c r="A100" s="110">
        <f>VLOOKUP(LARGE(BASIC_TAB!$B$11:$B$151,ROW(B100)-5),BASIC_TAB!$B$11:$C$151,2,0)</f>
        <v>117</v>
      </c>
      <c r="B100" t="str">
        <f t="shared" si="158"/>
        <v/>
      </c>
      <c r="C100" s="110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0" t="str">
        <f>IF(AND(VLOOKUP($A100,BASIC_TAB!$C$11:$AU$151,8,0)="",VLOOKUP($A100,BASIC_TAB!$C$11:$AU$151,9,0)=""),"",VLOOKUP($A100,BASIC_TAB!$C$11:$AU$151,8,0))</f>
        <v/>
      </c>
      <c r="K100" s="110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0" t="str">
        <f>IF(AND(VLOOKUP($A100,BASIC_TAB!$C$11:$AU$151,8,0)="",VLOOKUP($A100,BASIC_TAB!$C$11:$AU$151,9,0)=""),"",VLOOKUP($A100,BASIC_TAB!$C$11:$AU$151,11,0))</f>
        <v/>
      </c>
      <c r="O100" s="111" t="str">
        <f>IF(AND(VLOOKUP($A100,BASIC_TAB!$C$11:$AU$151,8,0)="",VLOOKUP($A100,BASIC_TAB!$C$11:$AU$151,9,0)=""),"",IF(VLOOKUP($A100,BASIC_TAB!$C$11:$AU$151,35,0)="*",0,VLOOKUP($A100,BASIC_TAB!$C$11:$AU$151,35,0)))</f>
        <v/>
      </c>
      <c r="P100" s="111" t="str">
        <f>IF(AND(VLOOKUP($A100,BASIC_TAB!$C$11:$AU$151,8,0)="",VLOOKUP($A100,BASIC_TAB!$C$11:$AU$151,9,0)=""),"",IF(VLOOKUP($A100,BASIC_TAB!$C$11:$AU$151,36,0)="*",0,VLOOKUP($A100,BASIC_TAB!$C$11:$AU$151,36,0)))</f>
        <v/>
      </c>
      <c r="Q100" s="111" t="str">
        <f>IF(AND(VLOOKUP($A100,BASIC_TAB!$C$11:$AU$151,8,0)="",VLOOKUP($A100,BASIC_TAB!$C$11:$AU$151,9,0)=""),"",IF(VLOOKUP($A100,BASIC_TAB!$C$11:$AU$151,37,0)="*",0,VLOOKUP($A100,BASIC_TAB!$C$11:$AU$151,37,0)))</f>
        <v/>
      </c>
      <c r="R100" s="111" t="str">
        <f>IF(AND(VLOOKUP($A100,BASIC_TAB!$C$11:$AU$151,8,0)="",VLOOKUP($A100,BASIC_TAB!$C$11:$AU$151,9,0)=""),"",IF(VLOOKUP($A100,BASIC_TAB!$C$11:$AU$151,38,0)="*",0,VLOOKUP($A100,BASIC_TAB!$C$11:$AU$151,38,0)))</f>
        <v/>
      </c>
      <c r="S100" s="114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4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4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4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0" t="e">
        <f t="shared" si="159"/>
        <v>#N/A</v>
      </c>
      <c r="X100" s="110" t="e">
        <f t="shared" si="160"/>
        <v>#N/A</v>
      </c>
      <c r="Y100" s="110" t="e">
        <f t="shared" si="161"/>
        <v>#N/A</v>
      </c>
      <c r="Z100" s="110" t="e">
        <f t="shared" si="162"/>
        <v>#N/A</v>
      </c>
      <c r="AA100" s="113">
        <f t="shared" si="163"/>
        <v>0</v>
      </c>
      <c r="AB100" s="113">
        <f t="shared" si="164"/>
        <v>0</v>
      </c>
      <c r="AC100" s="113">
        <f t="shared" si="165"/>
        <v>0</v>
      </c>
      <c r="AD100" s="113">
        <f t="shared" si="166"/>
        <v>0</v>
      </c>
      <c r="AE100" s="113">
        <f t="shared" si="167"/>
        <v>0</v>
      </c>
      <c r="AF100" s="113">
        <f t="shared" si="168"/>
        <v>0</v>
      </c>
      <c r="AG100" s="113">
        <f t="shared" si="169"/>
        <v>0</v>
      </c>
      <c r="AH100" s="113">
        <f t="shared" si="170"/>
        <v>0</v>
      </c>
      <c r="AI100" s="113">
        <f t="shared" si="171"/>
        <v>0</v>
      </c>
      <c r="AJ100" s="113">
        <f t="shared" si="172"/>
        <v>0</v>
      </c>
      <c r="AK100" s="113">
        <f t="shared" si="173"/>
        <v>0</v>
      </c>
      <c r="AL100" s="113">
        <f t="shared" si="174"/>
        <v>0</v>
      </c>
      <c r="AM100" s="113">
        <f t="shared" si="175"/>
        <v>0</v>
      </c>
      <c r="AN100" s="113">
        <f t="shared" si="176"/>
        <v>0</v>
      </c>
      <c r="AO100" s="113">
        <f t="shared" si="177"/>
        <v>0</v>
      </c>
      <c r="AP100" s="113">
        <f t="shared" si="178"/>
        <v>0</v>
      </c>
      <c r="AQ100" s="113">
        <f t="shared" si="179"/>
        <v>0</v>
      </c>
      <c r="AR100" s="113">
        <f t="shared" si="180"/>
        <v>0</v>
      </c>
      <c r="AS100" s="113">
        <f t="shared" si="181"/>
        <v>0</v>
      </c>
      <c r="AT100" s="113">
        <f t="shared" si="182"/>
        <v>0</v>
      </c>
      <c r="AU100" s="113">
        <f t="shared" si="183"/>
        <v>0</v>
      </c>
      <c r="AV100" s="113">
        <f t="shared" si="184"/>
        <v>0</v>
      </c>
      <c r="AW100" s="113">
        <f t="shared" si="185"/>
        <v>0</v>
      </c>
      <c r="AX100" s="113">
        <f t="shared" si="186"/>
        <v>0</v>
      </c>
      <c r="AY100" s="113">
        <f t="shared" si="187"/>
        <v>0</v>
      </c>
      <c r="AZ100" s="113">
        <f t="shared" si="188"/>
        <v>0</v>
      </c>
      <c r="BA100" s="113">
        <f t="shared" si="189"/>
        <v>0</v>
      </c>
      <c r="BB100" s="113">
        <f t="shared" si="190"/>
        <v>0</v>
      </c>
      <c r="BC100" s="113">
        <f t="shared" si="191"/>
        <v>0</v>
      </c>
      <c r="BD100" s="113">
        <f t="shared" si="192"/>
        <v>0</v>
      </c>
      <c r="BE100" s="113">
        <f t="shared" si="193"/>
        <v>0</v>
      </c>
      <c r="BF100" s="113">
        <f t="shared" si="194"/>
        <v>0</v>
      </c>
      <c r="BG100" s="113">
        <f t="shared" si="195"/>
        <v>0</v>
      </c>
      <c r="BH100" s="113">
        <f t="shared" si="196"/>
        <v>0</v>
      </c>
      <c r="BI100" s="113">
        <f t="shared" si="197"/>
        <v>0</v>
      </c>
      <c r="BJ100" s="113">
        <f t="shared" si="198"/>
        <v>0</v>
      </c>
      <c r="BK100" s="113">
        <f t="shared" si="199"/>
        <v>0</v>
      </c>
      <c r="BL100" s="113">
        <f t="shared" si="200"/>
        <v>0</v>
      </c>
      <c r="BM100" s="113">
        <f t="shared" si="201"/>
        <v>0</v>
      </c>
      <c r="BN100" s="113">
        <f t="shared" si="202"/>
        <v>0</v>
      </c>
      <c r="BO100" s="113">
        <f t="shared" si="203"/>
        <v>0</v>
      </c>
      <c r="BP100" s="113">
        <f t="shared" si="204"/>
        <v>0</v>
      </c>
      <c r="BQ100" s="113">
        <f t="shared" si="205"/>
        <v>0</v>
      </c>
      <c r="BR100" s="113">
        <f t="shared" si="206"/>
        <v>0</v>
      </c>
      <c r="BS100" s="113">
        <f t="shared" si="207"/>
        <v>0</v>
      </c>
      <c r="BT100" s="113">
        <f t="shared" si="208"/>
        <v>0</v>
      </c>
      <c r="BU100" s="113">
        <f t="shared" si="209"/>
        <v>0</v>
      </c>
      <c r="BV100" s="113">
        <f t="shared" si="210"/>
        <v>0</v>
      </c>
      <c r="BW100" s="113">
        <f t="shared" si="211"/>
        <v>0</v>
      </c>
      <c r="BX100" s="113">
        <f t="shared" si="212"/>
        <v>0</v>
      </c>
      <c r="BY100" s="113">
        <f t="shared" si="213"/>
        <v>0</v>
      </c>
      <c r="BZ100" s="113">
        <f t="shared" si="214"/>
        <v>0</v>
      </c>
      <c r="CA100" s="113">
        <f t="shared" si="215"/>
        <v>0</v>
      </c>
      <c r="CB100" s="113">
        <f t="shared" si="216"/>
        <v>0</v>
      </c>
      <c r="CC100" s="113">
        <f t="shared" si="217"/>
        <v>0</v>
      </c>
      <c r="CD100" s="113">
        <f t="shared" si="218"/>
        <v>0</v>
      </c>
      <c r="CE100" s="113">
        <f t="shared" si="219"/>
        <v>0</v>
      </c>
      <c r="CF100" s="113">
        <f t="shared" si="220"/>
        <v>0</v>
      </c>
      <c r="CG100" s="113">
        <f t="shared" si="221"/>
        <v>0</v>
      </c>
      <c r="CH100" s="113">
        <f t="shared" si="222"/>
        <v>0</v>
      </c>
      <c r="CI100" s="113">
        <f t="shared" si="223"/>
        <v>0</v>
      </c>
      <c r="CJ100" s="113">
        <f t="shared" si="224"/>
        <v>0</v>
      </c>
      <c r="CK100" s="113">
        <f t="shared" si="225"/>
        <v>0</v>
      </c>
      <c r="CL100" s="113">
        <f t="shared" si="226"/>
        <v>0</v>
      </c>
      <c r="CM100" s="113">
        <f t="shared" si="227"/>
        <v>0</v>
      </c>
      <c r="CN100" s="113">
        <f t="shared" si="228"/>
        <v>0</v>
      </c>
      <c r="CO100" s="113">
        <f t="shared" si="229"/>
        <v>0</v>
      </c>
      <c r="CP100" s="113">
        <f t="shared" si="230"/>
        <v>0</v>
      </c>
      <c r="CQ100" s="113">
        <f t="shared" si="231"/>
        <v>0</v>
      </c>
      <c r="CR100" s="113">
        <f t="shared" si="232"/>
        <v>0</v>
      </c>
      <c r="CS100" s="113">
        <f t="shared" si="233"/>
        <v>0</v>
      </c>
      <c r="CT100" s="113">
        <f t="shared" si="234"/>
        <v>0</v>
      </c>
    </row>
    <row r="101" spans="1:98" ht="15" x14ac:dyDescent="0.25">
      <c r="A101" s="110">
        <f>VLOOKUP(LARGE(BASIC_TAB!$B$11:$B$151,ROW(B101)-5),BASIC_TAB!$B$11:$C$151,2,0)</f>
        <v>118</v>
      </c>
      <c r="B101" t="str">
        <f t="shared" si="158"/>
        <v/>
      </c>
      <c r="C101" s="110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0" t="str">
        <f>IF(AND(VLOOKUP($A101,BASIC_TAB!$C$11:$AU$151,8,0)="",VLOOKUP($A101,BASIC_TAB!$C$11:$AU$151,9,0)=""),"",VLOOKUP($A101,BASIC_TAB!$C$11:$AU$151,8,0))</f>
        <v/>
      </c>
      <c r="K101" s="110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0" t="str">
        <f>IF(AND(VLOOKUP($A101,BASIC_TAB!$C$11:$AU$151,8,0)="",VLOOKUP($A101,BASIC_TAB!$C$11:$AU$151,9,0)=""),"",VLOOKUP($A101,BASIC_TAB!$C$11:$AU$151,11,0))</f>
        <v/>
      </c>
      <c r="O101" s="111" t="str">
        <f>IF(AND(VLOOKUP($A101,BASIC_TAB!$C$11:$AU$151,8,0)="",VLOOKUP($A101,BASIC_TAB!$C$11:$AU$151,9,0)=""),"",IF(VLOOKUP($A101,BASIC_TAB!$C$11:$AU$151,35,0)="*",0,VLOOKUP($A101,BASIC_TAB!$C$11:$AU$151,35,0)))</f>
        <v/>
      </c>
      <c r="P101" s="111" t="str">
        <f>IF(AND(VLOOKUP($A101,BASIC_TAB!$C$11:$AU$151,8,0)="",VLOOKUP($A101,BASIC_TAB!$C$11:$AU$151,9,0)=""),"",IF(VLOOKUP($A101,BASIC_TAB!$C$11:$AU$151,36,0)="*",0,VLOOKUP($A101,BASIC_TAB!$C$11:$AU$151,36,0)))</f>
        <v/>
      </c>
      <c r="Q101" s="111" t="str">
        <f>IF(AND(VLOOKUP($A101,BASIC_TAB!$C$11:$AU$151,8,0)="",VLOOKUP($A101,BASIC_TAB!$C$11:$AU$151,9,0)=""),"",IF(VLOOKUP($A101,BASIC_TAB!$C$11:$AU$151,37,0)="*",0,VLOOKUP($A101,BASIC_TAB!$C$11:$AU$151,37,0)))</f>
        <v/>
      </c>
      <c r="R101" s="111" t="str">
        <f>IF(AND(VLOOKUP($A101,BASIC_TAB!$C$11:$AU$151,8,0)="",VLOOKUP($A101,BASIC_TAB!$C$11:$AU$151,9,0)=""),"",IF(VLOOKUP($A101,BASIC_TAB!$C$11:$AU$151,38,0)="*",0,VLOOKUP($A101,BASIC_TAB!$C$11:$AU$151,38,0)))</f>
        <v/>
      </c>
      <c r="S101" s="114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4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4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4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0" t="e">
        <f t="shared" si="159"/>
        <v>#N/A</v>
      </c>
      <c r="X101" s="110" t="e">
        <f t="shared" si="160"/>
        <v>#N/A</v>
      </c>
      <c r="Y101" s="110" t="e">
        <f t="shared" si="161"/>
        <v>#N/A</v>
      </c>
      <c r="Z101" s="110" t="e">
        <f t="shared" si="162"/>
        <v>#N/A</v>
      </c>
      <c r="AA101" s="113">
        <f t="shared" si="163"/>
        <v>0</v>
      </c>
      <c r="AB101" s="113">
        <f t="shared" si="164"/>
        <v>0</v>
      </c>
      <c r="AC101" s="113">
        <f t="shared" si="165"/>
        <v>0</v>
      </c>
      <c r="AD101" s="113">
        <f t="shared" si="166"/>
        <v>0</v>
      </c>
      <c r="AE101" s="113">
        <f t="shared" si="167"/>
        <v>0</v>
      </c>
      <c r="AF101" s="113">
        <f t="shared" si="168"/>
        <v>0</v>
      </c>
      <c r="AG101" s="113">
        <f t="shared" si="169"/>
        <v>0</v>
      </c>
      <c r="AH101" s="113">
        <f t="shared" si="170"/>
        <v>0</v>
      </c>
      <c r="AI101" s="113">
        <f t="shared" si="171"/>
        <v>0</v>
      </c>
      <c r="AJ101" s="113">
        <f t="shared" si="172"/>
        <v>0</v>
      </c>
      <c r="AK101" s="113">
        <f t="shared" si="173"/>
        <v>0</v>
      </c>
      <c r="AL101" s="113">
        <f t="shared" si="174"/>
        <v>0</v>
      </c>
      <c r="AM101" s="113">
        <f t="shared" si="175"/>
        <v>0</v>
      </c>
      <c r="AN101" s="113">
        <f t="shared" si="176"/>
        <v>0</v>
      </c>
      <c r="AO101" s="113">
        <f t="shared" si="177"/>
        <v>0</v>
      </c>
      <c r="AP101" s="113">
        <f t="shared" si="178"/>
        <v>0</v>
      </c>
      <c r="AQ101" s="113">
        <f t="shared" si="179"/>
        <v>0</v>
      </c>
      <c r="AR101" s="113">
        <f t="shared" si="180"/>
        <v>0</v>
      </c>
      <c r="AS101" s="113">
        <f t="shared" si="181"/>
        <v>0</v>
      </c>
      <c r="AT101" s="113">
        <f t="shared" si="182"/>
        <v>0</v>
      </c>
      <c r="AU101" s="113">
        <f t="shared" si="183"/>
        <v>0</v>
      </c>
      <c r="AV101" s="113">
        <f t="shared" si="184"/>
        <v>0</v>
      </c>
      <c r="AW101" s="113">
        <f t="shared" si="185"/>
        <v>0</v>
      </c>
      <c r="AX101" s="113">
        <f t="shared" si="186"/>
        <v>0</v>
      </c>
      <c r="AY101" s="113">
        <f t="shared" si="187"/>
        <v>0</v>
      </c>
      <c r="AZ101" s="113">
        <f t="shared" si="188"/>
        <v>0</v>
      </c>
      <c r="BA101" s="113">
        <f t="shared" si="189"/>
        <v>0</v>
      </c>
      <c r="BB101" s="113">
        <f t="shared" si="190"/>
        <v>0</v>
      </c>
      <c r="BC101" s="113">
        <f t="shared" si="191"/>
        <v>0</v>
      </c>
      <c r="BD101" s="113">
        <f t="shared" si="192"/>
        <v>0</v>
      </c>
      <c r="BE101" s="113">
        <f t="shared" si="193"/>
        <v>0</v>
      </c>
      <c r="BF101" s="113">
        <f t="shared" si="194"/>
        <v>0</v>
      </c>
      <c r="BG101" s="113">
        <f t="shared" si="195"/>
        <v>0</v>
      </c>
      <c r="BH101" s="113">
        <f t="shared" si="196"/>
        <v>0</v>
      </c>
      <c r="BI101" s="113">
        <f t="shared" si="197"/>
        <v>0</v>
      </c>
      <c r="BJ101" s="113">
        <f t="shared" si="198"/>
        <v>0</v>
      </c>
      <c r="BK101" s="113">
        <f t="shared" si="199"/>
        <v>0</v>
      </c>
      <c r="BL101" s="113">
        <f t="shared" si="200"/>
        <v>0</v>
      </c>
      <c r="BM101" s="113">
        <f t="shared" si="201"/>
        <v>0</v>
      </c>
      <c r="BN101" s="113">
        <f t="shared" si="202"/>
        <v>0</v>
      </c>
      <c r="BO101" s="113">
        <f t="shared" si="203"/>
        <v>0</v>
      </c>
      <c r="BP101" s="113">
        <f t="shared" si="204"/>
        <v>0</v>
      </c>
      <c r="BQ101" s="113">
        <f t="shared" si="205"/>
        <v>0</v>
      </c>
      <c r="BR101" s="113">
        <f t="shared" si="206"/>
        <v>0</v>
      </c>
      <c r="BS101" s="113">
        <f t="shared" si="207"/>
        <v>0</v>
      </c>
      <c r="BT101" s="113">
        <f t="shared" si="208"/>
        <v>0</v>
      </c>
      <c r="BU101" s="113">
        <f t="shared" si="209"/>
        <v>0</v>
      </c>
      <c r="BV101" s="113">
        <f t="shared" si="210"/>
        <v>0</v>
      </c>
      <c r="BW101" s="113">
        <f t="shared" si="211"/>
        <v>0</v>
      </c>
      <c r="BX101" s="113">
        <f t="shared" si="212"/>
        <v>0</v>
      </c>
      <c r="BY101" s="113">
        <f t="shared" si="213"/>
        <v>0</v>
      </c>
      <c r="BZ101" s="113">
        <f t="shared" si="214"/>
        <v>0</v>
      </c>
      <c r="CA101" s="113">
        <f t="shared" si="215"/>
        <v>0</v>
      </c>
      <c r="CB101" s="113">
        <f t="shared" si="216"/>
        <v>0</v>
      </c>
      <c r="CC101" s="113">
        <f t="shared" si="217"/>
        <v>0</v>
      </c>
      <c r="CD101" s="113">
        <f t="shared" si="218"/>
        <v>0</v>
      </c>
      <c r="CE101" s="113">
        <f t="shared" si="219"/>
        <v>0</v>
      </c>
      <c r="CF101" s="113">
        <f t="shared" si="220"/>
        <v>0</v>
      </c>
      <c r="CG101" s="113">
        <f t="shared" si="221"/>
        <v>0</v>
      </c>
      <c r="CH101" s="113">
        <f t="shared" si="222"/>
        <v>0</v>
      </c>
      <c r="CI101" s="113">
        <f t="shared" si="223"/>
        <v>0</v>
      </c>
      <c r="CJ101" s="113">
        <f t="shared" si="224"/>
        <v>0</v>
      </c>
      <c r="CK101" s="113">
        <f t="shared" si="225"/>
        <v>0</v>
      </c>
      <c r="CL101" s="113">
        <f t="shared" si="226"/>
        <v>0</v>
      </c>
      <c r="CM101" s="113">
        <f t="shared" si="227"/>
        <v>0</v>
      </c>
      <c r="CN101" s="113">
        <f t="shared" si="228"/>
        <v>0</v>
      </c>
      <c r="CO101" s="113">
        <f t="shared" si="229"/>
        <v>0</v>
      </c>
      <c r="CP101" s="113">
        <f t="shared" si="230"/>
        <v>0</v>
      </c>
      <c r="CQ101" s="113">
        <f t="shared" si="231"/>
        <v>0</v>
      </c>
      <c r="CR101" s="113">
        <f t="shared" si="232"/>
        <v>0</v>
      </c>
      <c r="CS101" s="113">
        <f t="shared" si="233"/>
        <v>0</v>
      </c>
      <c r="CT101" s="113">
        <f t="shared" si="234"/>
        <v>0</v>
      </c>
    </row>
    <row r="102" spans="1:98" ht="15" x14ac:dyDescent="0.25">
      <c r="A102" s="110">
        <f>VLOOKUP(LARGE(BASIC_TAB!$B$11:$B$151,ROW(B102)-5),BASIC_TAB!$B$11:$C$151,2,0)</f>
        <v>119</v>
      </c>
      <c r="B102" t="str">
        <f t="shared" ref="B102:B133" si="235">LEFT(D102,2)</f>
        <v/>
      </c>
      <c r="C102" s="110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0" t="str">
        <f>IF(AND(VLOOKUP($A102,BASIC_TAB!$C$11:$AU$151,8,0)="",VLOOKUP($A102,BASIC_TAB!$C$11:$AU$151,9,0)=""),"",VLOOKUP($A102,BASIC_TAB!$C$11:$AU$151,8,0))</f>
        <v/>
      </c>
      <c r="K102" s="110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0" t="str">
        <f>IF(AND(VLOOKUP($A102,BASIC_TAB!$C$11:$AU$151,8,0)="",VLOOKUP($A102,BASIC_TAB!$C$11:$AU$151,9,0)=""),"",VLOOKUP($A102,BASIC_TAB!$C$11:$AU$151,11,0))</f>
        <v/>
      </c>
      <c r="O102" s="111" t="str">
        <f>IF(AND(VLOOKUP($A102,BASIC_TAB!$C$11:$AU$151,8,0)="",VLOOKUP($A102,BASIC_TAB!$C$11:$AU$151,9,0)=""),"",IF(VLOOKUP($A102,BASIC_TAB!$C$11:$AU$151,35,0)="*",0,VLOOKUP($A102,BASIC_TAB!$C$11:$AU$151,35,0)))</f>
        <v/>
      </c>
      <c r="P102" s="111" t="str">
        <f>IF(AND(VLOOKUP($A102,BASIC_TAB!$C$11:$AU$151,8,0)="",VLOOKUP($A102,BASIC_TAB!$C$11:$AU$151,9,0)=""),"",IF(VLOOKUP($A102,BASIC_TAB!$C$11:$AU$151,36,0)="*",0,VLOOKUP($A102,BASIC_TAB!$C$11:$AU$151,36,0)))</f>
        <v/>
      </c>
      <c r="Q102" s="111" t="str">
        <f>IF(AND(VLOOKUP($A102,BASIC_TAB!$C$11:$AU$151,8,0)="",VLOOKUP($A102,BASIC_TAB!$C$11:$AU$151,9,0)=""),"",IF(VLOOKUP($A102,BASIC_TAB!$C$11:$AU$151,37,0)="*",0,VLOOKUP($A102,BASIC_TAB!$C$11:$AU$151,37,0)))</f>
        <v/>
      </c>
      <c r="R102" s="111" t="str">
        <f>IF(AND(VLOOKUP($A102,BASIC_TAB!$C$11:$AU$151,8,0)="",VLOOKUP($A102,BASIC_TAB!$C$11:$AU$151,9,0)=""),"",IF(VLOOKUP($A102,BASIC_TAB!$C$11:$AU$151,38,0)="*",0,VLOOKUP($A102,BASIC_TAB!$C$11:$AU$151,38,0)))</f>
        <v/>
      </c>
      <c r="S102" s="114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4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4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4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0" t="e">
        <f t="shared" si="159"/>
        <v>#N/A</v>
      </c>
      <c r="X102" s="110" t="e">
        <f t="shared" si="160"/>
        <v>#N/A</v>
      </c>
      <c r="Y102" s="110" t="e">
        <f t="shared" si="161"/>
        <v>#N/A</v>
      </c>
      <c r="Z102" s="110" t="e">
        <f t="shared" si="162"/>
        <v>#N/A</v>
      </c>
      <c r="AA102" s="113">
        <f t="shared" si="163"/>
        <v>0</v>
      </c>
      <c r="AB102" s="113">
        <f t="shared" si="164"/>
        <v>0</v>
      </c>
      <c r="AC102" s="113">
        <f t="shared" si="165"/>
        <v>0</v>
      </c>
      <c r="AD102" s="113">
        <f t="shared" si="166"/>
        <v>0</v>
      </c>
      <c r="AE102" s="113">
        <f t="shared" si="167"/>
        <v>0</v>
      </c>
      <c r="AF102" s="113">
        <f t="shared" si="168"/>
        <v>0</v>
      </c>
      <c r="AG102" s="113">
        <f t="shared" si="169"/>
        <v>0</v>
      </c>
      <c r="AH102" s="113">
        <f t="shared" si="170"/>
        <v>0</v>
      </c>
      <c r="AI102" s="113">
        <f t="shared" si="171"/>
        <v>0</v>
      </c>
      <c r="AJ102" s="113">
        <f t="shared" si="172"/>
        <v>0</v>
      </c>
      <c r="AK102" s="113">
        <f t="shared" si="173"/>
        <v>0</v>
      </c>
      <c r="AL102" s="113">
        <f t="shared" si="174"/>
        <v>0</v>
      </c>
      <c r="AM102" s="113">
        <f t="shared" si="175"/>
        <v>0</v>
      </c>
      <c r="AN102" s="113">
        <f t="shared" si="176"/>
        <v>0</v>
      </c>
      <c r="AO102" s="113">
        <f t="shared" si="177"/>
        <v>0</v>
      </c>
      <c r="AP102" s="113">
        <f t="shared" si="178"/>
        <v>0</v>
      </c>
      <c r="AQ102" s="113">
        <f t="shared" si="179"/>
        <v>0</v>
      </c>
      <c r="AR102" s="113">
        <f t="shared" si="180"/>
        <v>0</v>
      </c>
      <c r="AS102" s="113">
        <f t="shared" si="181"/>
        <v>0</v>
      </c>
      <c r="AT102" s="113">
        <f t="shared" si="182"/>
        <v>0</v>
      </c>
      <c r="AU102" s="113">
        <f t="shared" si="183"/>
        <v>0</v>
      </c>
      <c r="AV102" s="113">
        <f t="shared" si="184"/>
        <v>0</v>
      </c>
      <c r="AW102" s="113">
        <f t="shared" si="185"/>
        <v>0</v>
      </c>
      <c r="AX102" s="113">
        <f t="shared" si="186"/>
        <v>0</v>
      </c>
      <c r="AY102" s="113">
        <f t="shared" si="187"/>
        <v>0</v>
      </c>
      <c r="AZ102" s="113">
        <f t="shared" si="188"/>
        <v>0</v>
      </c>
      <c r="BA102" s="113">
        <f t="shared" si="189"/>
        <v>0</v>
      </c>
      <c r="BB102" s="113">
        <f t="shared" si="190"/>
        <v>0</v>
      </c>
      <c r="BC102" s="113">
        <f t="shared" si="191"/>
        <v>0</v>
      </c>
      <c r="BD102" s="113">
        <f t="shared" si="192"/>
        <v>0</v>
      </c>
      <c r="BE102" s="113">
        <f t="shared" si="193"/>
        <v>0</v>
      </c>
      <c r="BF102" s="113">
        <f t="shared" si="194"/>
        <v>0</v>
      </c>
      <c r="BG102" s="113">
        <f t="shared" si="195"/>
        <v>0</v>
      </c>
      <c r="BH102" s="113">
        <f t="shared" si="196"/>
        <v>0</v>
      </c>
      <c r="BI102" s="113">
        <f t="shared" si="197"/>
        <v>0</v>
      </c>
      <c r="BJ102" s="113">
        <f t="shared" si="198"/>
        <v>0</v>
      </c>
      <c r="BK102" s="113">
        <f t="shared" si="199"/>
        <v>0</v>
      </c>
      <c r="BL102" s="113">
        <f t="shared" si="200"/>
        <v>0</v>
      </c>
      <c r="BM102" s="113">
        <f t="shared" si="201"/>
        <v>0</v>
      </c>
      <c r="BN102" s="113">
        <f t="shared" si="202"/>
        <v>0</v>
      </c>
      <c r="BO102" s="113">
        <f t="shared" si="203"/>
        <v>0</v>
      </c>
      <c r="BP102" s="113">
        <f t="shared" si="204"/>
        <v>0</v>
      </c>
      <c r="BQ102" s="113">
        <f t="shared" si="205"/>
        <v>0</v>
      </c>
      <c r="BR102" s="113">
        <f t="shared" si="206"/>
        <v>0</v>
      </c>
      <c r="BS102" s="113">
        <f t="shared" si="207"/>
        <v>0</v>
      </c>
      <c r="BT102" s="113">
        <f t="shared" si="208"/>
        <v>0</v>
      </c>
      <c r="BU102" s="113">
        <f t="shared" si="209"/>
        <v>0</v>
      </c>
      <c r="BV102" s="113">
        <f t="shared" si="210"/>
        <v>0</v>
      </c>
      <c r="BW102" s="113">
        <f t="shared" si="211"/>
        <v>0</v>
      </c>
      <c r="BX102" s="113">
        <f t="shared" si="212"/>
        <v>0</v>
      </c>
      <c r="BY102" s="113">
        <f t="shared" si="213"/>
        <v>0</v>
      </c>
      <c r="BZ102" s="113">
        <f t="shared" si="214"/>
        <v>0</v>
      </c>
      <c r="CA102" s="113">
        <f t="shared" si="215"/>
        <v>0</v>
      </c>
      <c r="CB102" s="113">
        <f t="shared" si="216"/>
        <v>0</v>
      </c>
      <c r="CC102" s="113">
        <f t="shared" si="217"/>
        <v>0</v>
      </c>
      <c r="CD102" s="113">
        <f t="shared" si="218"/>
        <v>0</v>
      </c>
      <c r="CE102" s="113">
        <f t="shared" si="219"/>
        <v>0</v>
      </c>
      <c r="CF102" s="113">
        <f t="shared" si="220"/>
        <v>0</v>
      </c>
      <c r="CG102" s="113">
        <f t="shared" si="221"/>
        <v>0</v>
      </c>
      <c r="CH102" s="113">
        <f t="shared" si="222"/>
        <v>0</v>
      </c>
      <c r="CI102" s="113">
        <f t="shared" si="223"/>
        <v>0</v>
      </c>
      <c r="CJ102" s="113">
        <f t="shared" si="224"/>
        <v>0</v>
      </c>
      <c r="CK102" s="113">
        <f t="shared" si="225"/>
        <v>0</v>
      </c>
      <c r="CL102" s="113">
        <f t="shared" si="226"/>
        <v>0</v>
      </c>
      <c r="CM102" s="113">
        <f t="shared" si="227"/>
        <v>0</v>
      </c>
      <c r="CN102" s="113">
        <f t="shared" si="228"/>
        <v>0</v>
      </c>
      <c r="CO102" s="113">
        <f t="shared" si="229"/>
        <v>0</v>
      </c>
      <c r="CP102" s="113">
        <f t="shared" si="230"/>
        <v>0</v>
      </c>
      <c r="CQ102" s="113">
        <f t="shared" si="231"/>
        <v>0</v>
      </c>
      <c r="CR102" s="113">
        <f t="shared" si="232"/>
        <v>0</v>
      </c>
      <c r="CS102" s="113">
        <f t="shared" si="233"/>
        <v>0</v>
      </c>
      <c r="CT102" s="113">
        <f t="shared" si="234"/>
        <v>0</v>
      </c>
    </row>
    <row r="103" spans="1:98" ht="15" x14ac:dyDescent="0.25">
      <c r="A103" s="110">
        <f>VLOOKUP(LARGE(BASIC_TAB!$B$11:$B$151,ROW(B103)-5),BASIC_TAB!$B$11:$C$151,2,0)</f>
        <v>120</v>
      </c>
      <c r="B103" t="str">
        <f t="shared" si="235"/>
        <v/>
      </c>
      <c r="C103" s="110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0" t="str">
        <f>IF(AND(VLOOKUP($A103,BASIC_TAB!$C$11:$AU$151,8,0)="",VLOOKUP($A103,BASIC_TAB!$C$11:$AU$151,9,0)=""),"",VLOOKUP($A103,BASIC_TAB!$C$11:$AU$151,8,0))</f>
        <v/>
      </c>
      <c r="K103" s="110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0" t="str">
        <f>IF(AND(VLOOKUP($A103,BASIC_TAB!$C$11:$AU$151,8,0)="",VLOOKUP($A103,BASIC_TAB!$C$11:$AU$151,9,0)=""),"",VLOOKUP($A103,BASIC_TAB!$C$11:$AU$151,11,0))</f>
        <v/>
      </c>
      <c r="O103" s="111" t="str">
        <f>IF(AND(VLOOKUP($A103,BASIC_TAB!$C$11:$AU$151,8,0)="",VLOOKUP($A103,BASIC_TAB!$C$11:$AU$151,9,0)=""),"",IF(VLOOKUP($A103,BASIC_TAB!$C$11:$AU$151,35,0)="*",0,VLOOKUP($A103,BASIC_TAB!$C$11:$AU$151,35,0)))</f>
        <v/>
      </c>
      <c r="P103" s="111" t="str">
        <f>IF(AND(VLOOKUP($A103,BASIC_TAB!$C$11:$AU$151,8,0)="",VLOOKUP($A103,BASIC_TAB!$C$11:$AU$151,9,0)=""),"",IF(VLOOKUP($A103,BASIC_TAB!$C$11:$AU$151,36,0)="*",0,VLOOKUP($A103,BASIC_TAB!$C$11:$AU$151,36,0)))</f>
        <v/>
      </c>
      <c r="Q103" s="111" t="str">
        <f>IF(AND(VLOOKUP($A103,BASIC_TAB!$C$11:$AU$151,8,0)="",VLOOKUP($A103,BASIC_TAB!$C$11:$AU$151,9,0)=""),"",IF(VLOOKUP($A103,BASIC_TAB!$C$11:$AU$151,37,0)="*",0,VLOOKUP($A103,BASIC_TAB!$C$11:$AU$151,37,0)))</f>
        <v/>
      </c>
      <c r="R103" s="111" t="str">
        <f>IF(AND(VLOOKUP($A103,BASIC_TAB!$C$11:$AU$151,8,0)="",VLOOKUP($A103,BASIC_TAB!$C$11:$AU$151,9,0)=""),"",IF(VLOOKUP($A103,BASIC_TAB!$C$11:$AU$151,38,0)="*",0,VLOOKUP($A103,BASIC_TAB!$C$11:$AU$151,38,0)))</f>
        <v/>
      </c>
      <c r="S103" s="114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4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4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4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0" t="e">
        <f t="shared" ref="W103:W134" si="236">HLOOKUP($B103,$CC$5:$CT$140,ROW($B103)-5,0)</f>
        <v>#N/A</v>
      </c>
      <c r="X103" s="110" t="e">
        <f t="shared" ref="X103:X134" si="237">HLOOKUP($B103,$AS$5:$BJ$140,ROW($B103)-5,0)</f>
        <v>#N/A</v>
      </c>
      <c r="Y103" s="110" t="e">
        <f t="shared" ref="Y103:Y134" si="238">HLOOKUP($B103,$AA$5:$AR$140,ROW($B103)-5,0)</f>
        <v>#N/A</v>
      </c>
      <c r="Z103" s="110" t="e">
        <f t="shared" ref="Z103:Z134" si="239">HLOOKUP($B103,$BK$5:$CB$140,ROW($B103)-5,0)</f>
        <v>#N/A</v>
      </c>
      <c r="AA103" s="113">
        <f t="shared" ref="AA103:AA134" si="240">IF($B103=AA$5,$U103+AA102,AA102)</f>
        <v>0</v>
      </c>
      <c r="AB103" s="113">
        <f t="shared" ref="AB103:AB134" si="241">IF($B103=AB$5,$U103+AB102,AB102)</f>
        <v>0</v>
      </c>
      <c r="AC103" s="113">
        <f t="shared" ref="AC103:AC134" si="242">IF($B103=AC$5,$U103+AC102,AC102)</f>
        <v>0</v>
      </c>
      <c r="AD103" s="113">
        <f t="shared" ref="AD103:AD134" si="243">IF($B103=AD$5,$U103+AD102,AD102)</f>
        <v>0</v>
      </c>
      <c r="AE103" s="113">
        <f t="shared" ref="AE103:AE134" si="244">IF($B103=AE$5,$U103+AE102,AE102)</f>
        <v>0</v>
      </c>
      <c r="AF103" s="113">
        <f t="shared" ref="AF103:AF134" si="245">IF($B103=AF$5,$U103+AF102,AF102)</f>
        <v>0</v>
      </c>
      <c r="AG103" s="113">
        <f t="shared" ref="AG103:AG134" si="246">IF($B103=AG$5,$U103+AG102,AG102)</f>
        <v>0</v>
      </c>
      <c r="AH103" s="113">
        <f t="shared" ref="AH103:AH134" si="247">IF($B103=AH$5,$U103+AH102,AH102)</f>
        <v>0</v>
      </c>
      <c r="AI103" s="113">
        <f t="shared" ref="AI103:AI134" si="248">IF($B103=AI$5,$U103+AI102,AI102)</f>
        <v>0</v>
      </c>
      <c r="AJ103" s="113">
        <f t="shared" ref="AJ103:AJ134" si="249">IF($B103=AJ$5,$U103+AJ102,AJ102)</f>
        <v>0</v>
      </c>
      <c r="AK103" s="113">
        <f t="shared" ref="AK103:AK134" si="250">IF($B103=AK$5,$U103+AK102,AK102)</f>
        <v>0</v>
      </c>
      <c r="AL103" s="113">
        <f t="shared" ref="AL103:AL134" si="251">IF($B103=AL$5,$U103+AL102,AL102)</f>
        <v>0</v>
      </c>
      <c r="AM103" s="113">
        <f t="shared" ref="AM103:AM134" si="252">IF($B103=AM$5,$U103+AM102,AM102)</f>
        <v>0</v>
      </c>
      <c r="AN103" s="113">
        <f t="shared" ref="AN103:AN134" si="253">IF($B103=AN$5,$U103+AN102,AN102)</f>
        <v>0</v>
      </c>
      <c r="AO103" s="113">
        <f t="shared" ref="AO103:AO134" si="254">IF($B103=AO$5,$U103+AO102,AO102)</f>
        <v>0</v>
      </c>
      <c r="AP103" s="113">
        <f t="shared" ref="AP103:AP134" si="255">IF($B103=AP$5,$U103+AP102,AP102)</f>
        <v>0</v>
      </c>
      <c r="AQ103" s="113">
        <f t="shared" ref="AQ103:AQ134" si="256">IF($B103=AQ$5,$U103+AQ102,AQ102)</f>
        <v>0</v>
      </c>
      <c r="AR103" s="113">
        <f t="shared" ref="AR103:AR134" si="257">IF($B103=AR$5,$U103+AR102,AR102)</f>
        <v>0</v>
      </c>
      <c r="AS103" s="113">
        <f t="shared" ref="AS103:AS134" si="258">IF($B103=AS$5,$T103+AS102,AS102)</f>
        <v>0</v>
      </c>
      <c r="AT103" s="113">
        <f t="shared" ref="AT103:AT134" si="259">IF($B103=AT$5,$T103+AT102,AT102)</f>
        <v>0</v>
      </c>
      <c r="AU103" s="113">
        <f t="shared" ref="AU103:AU134" si="260">IF($B103=AU$5,$T103+AU102,AU102)</f>
        <v>0</v>
      </c>
      <c r="AV103" s="113">
        <f t="shared" ref="AV103:AV134" si="261">IF($B103=AV$5,$T103+AV102,AV102)</f>
        <v>0</v>
      </c>
      <c r="AW103" s="113">
        <f t="shared" ref="AW103:AW134" si="262">IF($B103=AW$5,$T103+AW102,AW102)</f>
        <v>0</v>
      </c>
      <c r="AX103" s="113">
        <f t="shared" ref="AX103:AX134" si="263">IF($B103=AX$5,$T103+AX102,AX102)</f>
        <v>0</v>
      </c>
      <c r="AY103" s="113">
        <f t="shared" ref="AY103:AY134" si="264">IF($B103=AY$5,$T103+AY102,AY102)</f>
        <v>0</v>
      </c>
      <c r="AZ103" s="113">
        <f t="shared" ref="AZ103:AZ134" si="265">IF($B103=AZ$5,$T103+AZ102,AZ102)</f>
        <v>0</v>
      </c>
      <c r="BA103" s="113">
        <f t="shared" ref="BA103:BA134" si="266">IF($B103=BA$5,$T103+BA102,BA102)</f>
        <v>0</v>
      </c>
      <c r="BB103" s="113">
        <f t="shared" ref="BB103:BB134" si="267">IF($B103=BB$5,$T103+BB102,BB102)</f>
        <v>0</v>
      </c>
      <c r="BC103" s="113">
        <f t="shared" ref="BC103:BC134" si="268">IF($B103=BC$5,$T103+BC102,BC102)</f>
        <v>0</v>
      </c>
      <c r="BD103" s="113">
        <f t="shared" ref="BD103:BD134" si="269">IF($B103=BD$5,$T103+BD102,BD102)</f>
        <v>0</v>
      </c>
      <c r="BE103" s="113">
        <f t="shared" ref="BE103:BE134" si="270">IF($B103=BE$5,$T103+BE102,BE102)</f>
        <v>0</v>
      </c>
      <c r="BF103" s="113">
        <f t="shared" ref="BF103:BF134" si="271">IF($B103=BF$5,$T103+BF102,BF102)</f>
        <v>0</v>
      </c>
      <c r="BG103" s="113">
        <f t="shared" ref="BG103:BG134" si="272">IF($B103=BG$5,$T103+BG102,BG102)</f>
        <v>0</v>
      </c>
      <c r="BH103" s="113">
        <f t="shared" ref="BH103:BH134" si="273">IF($B103=BH$5,$T103+BH102,BH102)</f>
        <v>0</v>
      </c>
      <c r="BI103" s="113">
        <f t="shared" ref="BI103:BI134" si="274">IF($B103=BI$5,$T103+BI102,BI102)</f>
        <v>0</v>
      </c>
      <c r="BJ103" s="113">
        <f t="shared" ref="BJ103:BJ134" si="275">IF($B103=BJ$5,$T103+BJ102,BJ102)</f>
        <v>0</v>
      </c>
      <c r="BK103" s="113">
        <f t="shared" ref="BK103:BK134" si="276">IF($B103=BK$5,$V103+BK102,BK102)</f>
        <v>0</v>
      </c>
      <c r="BL103" s="113">
        <f t="shared" ref="BL103:BL134" si="277">IF($B103=BL$5,$V103+BL102,BL102)</f>
        <v>0</v>
      </c>
      <c r="BM103" s="113">
        <f t="shared" ref="BM103:BM134" si="278">IF($B103=BM$5,$V103+BM102,BM102)</f>
        <v>0</v>
      </c>
      <c r="BN103" s="113">
        <f t="shared" ref="BN103:BN134" si="279">IF($B103=BN$5,$V103+BN102,BN102)</f>
        <v>0</v>
      </c>
      <c r="BO103" s="113">
        <f t="shared" ref="BO103:BO134" si="280">IF($B103=BO$5,$V103+BO102,BO102)</f>
        <v>0</v>
      </c>
      <c r="BP103" s="113">
        <f t="shared" ref="BP103:BP134" si="281">IF($B103=BP$5,$V103+BP102,BP102)</f>
        <v>0</v>
      </c>
      <c r="BQ103" s="113">
        <f t="shared" ref="BQ103:BQ134" si="282">IF($B103=BQ$5,$V103+BQ102,BQ102)</f>
        <v>0</v>
      </c>
      <c r="BR103" s="113">
        <f t="shared" ref="BR103:BR134" si="283">IF($B103=BR$5,$V103+BR102,BR102)</f>
        <v>0</v>
      </c>
      <c r="BS103" s="113">
        <f t="shared" ref="BS103:BS134" si="284">IF($B103=BS$5,$V103+BS102,BS102)</f>
        <v>0</v>
      </c>
      <c r="BT103" s="113">
        <f t="shared" ref="BT103:BT134" si="285">IF($B103=BT$5,$V103+BT102,BT102)</f>
        <v>0</v>
      </c>
      <c r="BU103" s="113">
        <f t="shared" ref="BU103:BU134" si="286">IF($B103=BU$5,$V103+BU102,BU102)</f>
        <v>0</v>
      </c>
      <c r="BV103" s="113">
        <f t="shared" ref="BV103:BV134" si="287">IF($B103=BV$5,$V103+BV102,BV102)</f>
        <v>0</v>
      </c>
      <c r="BW103" s="113">
        <f t="shared" ref="BW103:BW134" si="288">IF($B103=BW$5,$V103+BW102,BW102)</f>
        <v>0</v>
      </c>
      <c r="BX103" s="113">
        <f t="shared" ref="BX103:BX134" si="289">IF($B103=BX$5,$V103+BX102,BX102)</f>
        <v>0</v>
      </c>
      <c r="BY103" s="113">
        <f t="shared" ref="BY103:BY134" si="290">IF($B103=BY$5,$V103+BY102,BY102)</f>
        <v>0</v>
      </c>
      <c r="BZ103" s="113">
        <f t="shared" ref="BZ103:BZ134" si="291">IF($B103=BZ$5,$V103+BZ102,BZ102)</f>
        <v>0</v>
      </c>
      <c r="CA103" s="113">
        <f t="shared" ref="CA103:CA134" si="292">IF($B103=CA$5,$V103+CA102,CA102)</f>
        <v>0</v>
      </c>
      <c r="CB103" s="113">
        <f t="shared" ref="CB103:CB134" si="293">IF($B103=CB$5,$V103+CB102,CB102)</f>
        <v>0</v>
      </c>
      <c r="CC103" s="113">
        <f t="shared" ref="CC103:CC134" si="294">IF($B103=CC$5,$S103+CC102,CC102)</f>
        <v>0</v>
      </c>
      <c r="CD103" s="113">
        <f t="shared" ref="CD103:CD134" si="295">IF($B103=CD$5,$S103+CD102,CD102)</f>
        <v>0</v>
      </c>
      <c r="CE103" s="113">
        <f t="shared" ref="CE103:CE134" si="296">IF($B103=CE$5,$S103+CE102,CE102)</f>
        <v>0</v>
      </c>
      <c r="CF103" s="113">
        <f t="shared" ref="CF103:CF134" si="297">IF($B103=CF$5,$S103+CF102,CF102)</f>
        <v>0</v>
      </c>
      <c r="CG103" s="113">
        <f t="shared" ref="CG103:CG134" si="298">IF($B103=CG$5,$S103+CG102,CG102)</f>
        <v>0</v>
      </c>
      <c r="CH103" s="113">
        <f t="shared" ref="CH103:CH134" si="299">IF($B103=CH$5,$S103+CH102,CH102)</f>
        <v>0</v>
      </c>
      <c r="CI103" s="113">
        <f t="shared" ref="CI103:CI134" si="300">IF($B103=CI$5,$S103+CI102,CI102)</f>
        <v>0</v>
      </c>
      <c r="CJ103" s="113">
        <f t="shared" ref="CJ103:CJ134" si="301">IF($B103=CJ$5,$S103+CJ102,CJ102)</f>
        <v>0</v>
      </c>
      <c r="CK103" s="113">
        <f t="shared" ref="CK103:CK134" si="302">IF($B103=CK$5,$S103+CK102,CK102)</f>
        <v>0</v>
      </c>
      <c r="CL103" s="113">
        <f t="shared" ref="CL103:CL134" si="303">IF($B103=CL$5,$S103+CL102,CL102)</f>
        <v>0</v>
      </c>
      <c r="CM103" s="113">
        <f t="shared" ref="CM103:CM134" si="304">IF($B103=CM$5,$S103+CM102,CM102)</f>
        <v>0</v>
      </c>
      <c r="CN103" s="113">
        <f t="shared" ref="CN103:CN134" si="305">IF($B103=CN$5,$S103+CN102,CN102)</f>
        <v>0</v>
      </c>
      <c r="CO103" s="113">
        <f t="shared" ref="CO103:CO134" si="306">IF($B103=CO$5,$S103+CO102,CO102)</f>
        <v>0</v>
      </c>
      <c r="CP103" s="113">
        <f t="shared" ref="CP103:CP134" si="307">IF($B103=CP$5,$S103+CP102,CP102)</f>
        <v>0</v>
      </c>
      <c r="CQ103" s="113">
        <f t="shared" ref="CQ103:CQ134" si="308">IF($B103=CQ$5,$S103+CQ102,CQ102)</f>
        <v>0</v>
      </c>
      <c r="CR103" s="113">
        <f t="shared" ref="CR103:CR134" si="309">IF($B103=CR$5,$S103+CR102,CR102)</f>
        <v>0</v>
      </c>
      <c r="CS103" s="113">
        <f t="shared" ref="CS103:CS134" si="310">IF($B103=CS$5,$S103+CS102,CS102)</f>
        <v>0</v>
      </c>
      <c r="CT103" s="113">
        <f t="shared" ref="CT103:CT134" si="311">IF($B103=CT$5,$S103+CT102,CT102)</f>
        <v>0</v>
      </c>
    </row>
    <row r="104" spans="1:98" ht="15" x14ac:dyDescent="0.25">
      <c r="A104" s="110">
        <f>VLOOKUP(LARGE(BASIC_TAB!$B$11:$B$151,ROW(B104)-5),BASIC_TAB!$B$11:$C$151,2,0)</f>
        <v>121</v>
      </c>
      <c r="B104" t="str">
        <f t="shared" si="235"/>
        <v/>
      </c>
      <c r="C104" s="110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0" t="str">
        <f>IF(AND(VLOOKUP($A104,BASIC_TAB!$C$11:$AU$151,8,0)="",VLOOKUP($A104,BASIC_TAB!$C$11:$AU$151,9,0)=""),"",VLOOKUP($A104,BASIC_TAB!$C$11:$AU$151,8,0))</f>
        <v/>
      </c>
      <c r="K104" s="110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0" t="str">
        <f>IF(AND(VLOOKUP($A104,BASIC_TAB!$C$11:$AU$151,8,0)="",VLOOKUP($A104,BASIC_TAB!$C$11:$AU$151,9,0)=""),"",VLOOKUP($A104,BASIC_TAB!$C$11:$AU$151,11,0))</f>
        <v/>
      </c>
      <c r="O104" s="111" t="str">
        <f>IF(AND(VLOOKUP($A104,BASIC_TAB!$C$11:$AU$151,8,0)="",VLOOKUP($A104,BASIC_TAB!$C$11:$AU$151,9,0)=""),"",IF(VLOOKUP($A104,BASIC_TAB!$C$11:$AU$151,35,0)="*",0,VLOOKUP($A104,BASIC_TAB!$C$11:$AU$151,35,0)))</f>
        <v/>
      </c>
      <c r="P104" s="111" t="str">
        <f>IF(AND(VLOOKUP($A104,BASIC_TAB!$C$11:$AU$151,8,0)="",VLOOKUP($A104,BASIC_TAB!$C$11:$AU$151,9,0)=""),"",IF(VLOOKUP($A104,BASIC_TAB!$C$11:$AU$151,36,0)="*",0,VLOOKUP($A104,BASIC_TAB!$C$11:$AU$151,36,0)))</f>
        <v/>
      </c>
      <c r="Q104" s="111" t="str">
        <f>IF(AND(VLOOKUP($A104,BASIC_TAB!$C$11:$AU$151,8,0)="",VLOOKUP($A104,BASIC_TAB!$C$11:$AU$151,9,0)=""),"",IF(VLOOKUP($A104,BASIC_TAB!$C$11:$AU$151,37,0)="*",0,VLOOKUP($A104,BASIC_TAB!$C$11:$AU$151,37,0)))</f>
        <v/>
      </c>
      <c r="R104" s="111" t="str">
        <f>IF(AND(VLOOKUP($A104,BASIC_TAB!$C$11:$AU$151,8,0)="",VLOOKUP($A104,BASIC_TAB!$C$11:$AU$151,9,0)=""),"",IF(VLOOKUP($A104,BASIC_TAB!$C$11:$AU$151,38,0)="*",0,VLOOKUP($A104,BASIC_TAB!$C$11:$AU$151,38,0)))</f>
        <v/>
      </c>
      <c r="S104" s="114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4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4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4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0" t="e">
        <f t="shared" si="236"/>
        <v>#N/A</v>
      </c>
      <c r="X104" s="110" t="e">
        <f t="shared" si="237"/>
        <v>#N/A</v>
      </c>
      <c r="Y104" s="110" t="e">
        <f t="shared" si="238"/>
        <v>#N/A</v>
      </c>
      <c r="Z104" s="110" t="e">
        <f t="shared" si="239"/>
        <v>#N/A</v>
      </c>
      <c r="AA104" s="113">
        <f t="shared" si="240"/>
        <v>0</v>
      </c>
      <c r="AB104" s="113">
        <f t="shared" si="241"/>
        <v>0</v>
      </c>
      <c r="AC104" s="113">
        <f t="shared" si="242"/>
        <v>0</v>
      </c>
      <c r="AD104" s="113">
        <f t="shared" si="243"/>
        <v>0</v>
      </c>
      <c r="AE104" s="113">
        <f t="shared" si="244"/>
        <v>0</v>
      </c>
      <c r="AF104" s="113">
        <f t="shared" si="245"/>
        <v>0</v>
      </c>
      <c r="AG104" s="113">
        <f t="shared" si="246"/>
        <v>0</v>
      </c>
      <c r="AH104" s="113">
        <f t="shared" si="247"/>
        <v>0</v>
      </c>
      <c r="AI104" s="113">
        <f t="shared" si="248"/>
        <v>0</v>
      </c>
      <c r="AJ104" s="113">
        <f t="shared" si="249"/>
        <v>0</v>
      </c>
      <c r="AK104" s="113">
        <f t="shared" si="250"/>
        <v>0</v>
      </c>
      <c r="AL104" s="113">
        <f t="shared" si="251"/>
        <v>0</v>
      </c>
      <c r="AM104" s="113">
        <f t="shared" si="252"/>
        <v>0</v>
      </c>
      <c r="AN104" s="113">
        <f t="shared" si="253"/>
        <v>0</v>
      </c>
      <c r="AO104" s="113">
        <f t="shared" si="254"/>
        <v>0</v>
      </c>
      <c r="AP104" s="113">
        <f t="shared" si="255"/>
        <v>0</v>
      </c>
      <c r="AQ104" s="113">
        <f t="shared" si="256"/>
        <v>0</v>
      </c>
      <c r="AR104" s="113">
        <f t="shared" si="257"/>
        <v>0</v>
      </c>
      <c r="AS104" s="113">
        <f t="shared" si="258"/>
        <v>0</v>
      </c>
      <c r="AT104" s="113">
        <f t="shared" si="259"/>
        <v>0</v>
      </c>
      <c r="AU104" s="113">
        <f t="shared" si="260"/>
        <v>0</v>
      </c>
      <c r="AV104" s="113">
        <f t="shared" si="261"/>
        <v>0</v>
      </c>
      <c r="AW104" s="113">
        <f t="shared" si="262"/>
        <v>0</v>
      </c>
      <c r="AX104" s="113">
        <f t="shared" si="263"/>
        <v>0</v>
      </c>
      <c r="AY104" s="113">
        <f t="shared" si="264"/>
        <v>0</v>
      </c>
      <c r="AZ104" s="113">
        <f t="shared" si="265"/>
        <v>0</v>
      </c>
      <c r="BA104" s="113">
        <f t="shared" si="266"/>
        <v>0</v>
      </c>
      <c r="BB104" s="113">
        <f t="shared" si="267"/>
        <v>0</v>
      </c>
      <c r="BC104" s="113">
        <f t="shared" si="268"/>
        <v>0</v>
      </c>
      <c r="BD104" s="113">
        <f t="shared" si="269"/>
        <v>0</v>
      </c>
      <c r="BE104" s="113">
        <f t="shared" si="270"/>
        <v>0</v>
      </c>
      <c r="BF104" s="113">
        <f t="shared" si="271"/>
        <v>0</v>
      </c>
      <c r="BG104" s="113">
        <f t="shared" si="272"/>
        <v>0</v>
      </c>
      <c r="BH104" s="113">
        <f t="shared" si="273"/>
        <v>0</v>
      </c>
      <c r="BI104" s="113">
        <f t="shared" si="274"/>
        <v>0</v>
      </c>
      <c r="BJ104" s="113">
        <f t="shared" si="275"/>
        <v>0</v>
      </c>
      <c r="BK104" s="113">
        <f t="shared" si="276"/>
        <v>0</v>
      </c>
      <c r="BL104" s="113">
        <f t="shared" si="277"/>
        <v>0</v>
      </c>
      <c r="BM104" s="113">
        <f t="shared" si="278"/>
        <v>0</v>
      </c>
      <c r="BN104" s="113">
        <f t="shared" si="279"/>
        <v>0</v>
      </c>
      <c r="BO104" s="113">
        <f t="shared" si="280"/>
        <v>0</v>
      </c>
      <c r="BP104" s="113">
        <f t="shared" si="281"/>
        <v>0</v>
      </c>
      <c r="BQ104" s="113">
        <f t="shared" si="282"/>
        <v>0</v>
      </c>
      <c r="BR104" s="113">
        <f t="shared" si="283"/>
        <v>0</v>
      </c>
      <c r="BS104" s="113">
        <f t="shared" si="284"/>
        <v>0</v>
      </c>
      <c r="BT104" s="113">
        <f t="shared" si="285"/>
        <v>0</v>
      </c>
      <c r="BU104" s="113">
        <f t="shared" si="286"/>
        <v>0</v>
      </c>
      <c r="BV104" s="113">
        <f t="shared" si="287"/>
        <v>0</v>
      </c>
      <c r="BW104" s="113">
        <f t="shared" si="288"/>
        <v>0</v>
      </c>
      <c r="BX104" s="113">
        <f t="shared" si="289"/>
        <v>0</v>
      </c>
      <c r="BY104" s="113">
        <f t="shared" si="290"/>
        <v>0</v>
      </c>
      <c r="BZ104" s="113">
        <f t="shared" si="291"/>
        <v>0</v>
      </c>
      <c r="CA104" s="113">
        <f t="shared" si="292"/>
        <v>0</v>
      </c>
      <c r="CB104" s="113">
        <f t="shared" si="293"/>
        <v>0</v>
      </c>
      <c r="CC104" s="113">
        <f t="shared" si="294"/>
        <v>0</v>
      </c>
      <c r="CD104" s="113">
        <f t="shared" si="295"/>
        <v>0</v>
      </c>
      <c r="CE104" s="113">
        <f t="shared" si="296"/>
        <v>0</v>
      </c>
      <c r="CF104" s="113">
        <f t="shared" si="297"/>
        <v>0</v>
      </c>
      <c r="CG104" s="113">
        <f t="shared" si="298"/>
        <v>0</v>
      </c>
      <c r="CH104" s="113">
        <f t="shared" si="299"/>
        <v>0</v>
      </c>
      <c r="CI104" s="113">
        <f t="shared" si="300"/>
        <v>0</v>
      </c>
      <c r="CJ104" s="113">
        <f t="shared" si="301"/>
        <v>0</v>
      </c>
      <c r="CK104" s="113">
        <f t="shared" si="302"/>
        <v>0</v>
      </c>
      <c r="CL104" s="113">
        <f t="shared" si="303"/>
        <v>0</v>
      </c>
      <c r="CM104" s="113">
        <f t="shared" si="304"/>
        <v>0</v>
      </c>
      <c r="CN104" s="113">
        <f t="shared" si="305"/>
        <v>0</v>
      </c>
      <c r="CO104" s="113">
        <f t="shared" si="306"/>
        <v>0</v>
      </c>
      <c r="CP104" s="113">
        <f t="shared" si="307"/>
        <v>0</v>
      </c>
      <c r="CQ104" s="113">
        <f t="shared" si="308"/>
        <v>0</v>
      </c>
      <c r="CR104" s="113">
        <f t="shared" si="309"/>
        <v>0</v>
      </c>
      <c r="CS104" s="113">
        <f t="shared" si="310"/>
        <v>0</v>
      </c>
      <c r="CT104" s="113">
        <f t="shared" si="311"/>
        <v>0</v>
      </c>
    </row>
    <row r="105" spans="1:98" ht="15" x14ac:dyDescent="0.25">
      <c r="A105" s="110">
        <f>VLOOKUP(LARGE(BASIC_TAB!$B$11:$B$151,ROW(B105)-5),BASIC_TAB!$B$11:$C$151,2,0)</f>
        <v>122</v>
      </c>
      <c r="B105" t="str">
        <f t="shared" si="235"/>
        <v/>
      </c>
      <c r="C105" s="110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0" t="str">
        <f>IF(AND(VLOOKUP($A105,BASIC_TAB!$C$11:$AU$151,8,0)="",VLOOKUP($A105,BASIC_TAB!$C$11:$AU$151,9,0)=""),"",VLOOKUP($A105,BASIC_TAB!$C$11:$AU$151,8,0))</f>
        <v/>
      </c>
      <c r="K105" s="110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0" t="str">
        <f>IF(AND(VLOOKUP($A105,BASIC_TAB!$C$11:$AU$151,8,0)="",VLOOKUP($A105,BASIC_TAB!$C$11:$AU$151,9,0)=""),"",VLOOKUP($A105,BASIC_TAB!$C$11:$AU$151,11,0))</f>
        <v/>
      </c>
      <c r="O105" s="111" t="str">
        <f>IF(AND(VLOOKUP($A105,BASIC_TAB!$C$11:$AU$151,8,0)="",VLOOKUP($A105,BASIC_TAB!$C$11:$AU$151,9,0)=""),"",IF(VLOOKUP($A105,BASIC_TAB!$C$11:$AU$151,35,0)="*",0,VLOOKUP($A105,BASIC_TAB!$C$11:$AU$151,35,0)))</f>
        <v/>
      </c>
      <c r="P105" s="111" t="str">
        <f>IF(AND(VLOOKUP($A105,BASIC_TAB!$C$11:$AU$151,8,0)="",VLOOKUP($A105,BASIC_TAB!$C$11:$AU$151,9,0)=""),"",IF(VLOOKUP($A105,BASIC_TAB!$C$11:$AU$151,36,0)="*",0,VLOOKUP($A105,BASIC_TAB!$C$11:$AU$151,36,0)))</f>
        <v/>
      </c>
      <c r="Q105" s="111" t="str">
        <f>IF(AND(VLOOKUP($A105,BASIC_TAB!$C$11:$AU$151,8,0)="",VLOOKUP($A105,BASIC_TAB!$C$11:$AU$151,9,0)=""),"",IF(VLOOKUP($A105,BASIC_TAB!$C$11:$AU$151,37,0)="*",0,VLOOKUP($A105,BASIC_TAB!$C$11:$AU$151,37,0)))</f>
        <v/>
      </c>
      <c r="R105" s="111" t="str">
        <f>IF(AND(VLOOKUP($A105,BASIC_TAB!$C$11:$AU$151,8,0)="",VLOOKUP($A105,BASIC_TAB!$C$11:$AU$151,9,0)=""),"",IF(VLOOKUP($A105,BASIC_TAB!$C$11:$AU$151,38,0)="*",0,VLOOKUP($A105,BASIC_TAB!$C$11:$AU$151,38,0)))</f>
        <v/>
      </c>
      <c r="S105" s="114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4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4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4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0" t="e">
        <f t="shared" si="236"/>
        <v>#N/A</v>
      </c>
      <c r="X105" s="110" t="e">
        <f t="shared" si="237"/>
        <v>#N/A</v>
      </c>
      <c r="Y105" s="110" t="e">
        <f t="shared" si="238"/>
        <v>#N/A</v>
      </c>
      <c r="Z105" s="110" t="e">
        <f t="shared" si="239"/>
        <v>#N/A</v>
      </c>
      <c r="AA105" s="113">
        <f t="shared" si="240"/>
        <v>0</v>
      </c>
      <c r="AB105" s="113">
        <f t="shared" si="241"/>
        <v>0</v>
      </c>
      <c r="AC105" s="113">
        <f t="shared" si="242"/>
        <v>0</v>
      </c>
      <c r="AD105" s="113">
        <f t="shared" si="243"/>
        <v>0</v>
      </c>
      <c r="AE105" s="113">
        <f t="shared" si="244"/>
        <v>0</v>
      </c>
      <c r="AF105" s="113">
        <f t="shared" si="245"/>
        <v>0</v>
      </c>
      <c r="AG105" s="113">
        <f t="shared" si="246"/>
        <v>0</v>
      </c>
      <c r="AH105" s="113">
        <f t="shared" si="247"/>
        <v>0</v>
      </c>
      <c r="AI105" s="113">
        <f t="shared" si="248"/>
        <v>0</v>
      </c>
      <c r="AJ105" s="113">
        <f t="shared" si="249"/>
        <v>0</v>
      </c>
      <c r="AK105" s="113">
        <f t="shared" si="250"/>
        <v>0</v>
      </c>
      <c r="AL105" s="113">
        <f t="shared" si="251"/>
        <v>0</v>
      </c>
      <c r="AM105" s="113">
        <f t="shared" si="252"/>
        <v>0</v>
      </c>
      <c r="AN105" s="113">
        <f t="shared" si="253"/>
        <v>0</v>
      </c>
      <c r="AO105" s="113">
        <f t="shared" si="254"/>
        <v>0</v>
      </c>
      <c r="AP105" s="113">
        <f t="shared" si="255"/>
        <v>0</v>
      </c>
      <c r="AQ105" s="113">
        <f t="shared" si="256"/>
        <v>0</v>
      </c>
      <c r="AR105" s="113">
        <f t="shared" si="257"/>
        <v>0</v>
      </c>
      <c r="AS105" s="113">
        <f t="shared" si="258"/>
        <v>0</v>
      </c>
      <c r="AT105" s="113">
        <f t="shared" si="259"/>
        <v>0</v>
      </c>
      <c r="AU105" s="113">
        <f t="shared" si="260"/>
        <v>0</v>
      </c>
      <c r="AV105" s="113">
        <f t="shared" si="261"/>
        <v>0</v>
      </c>
      <c r="AW105" s="113">
        <f t="shared" si="262"/>
        <v>0</v>
      </c>
      <c r="AX105" s="113">
        <f t="shared" si="263"/>
        <v>0</v>
      </c>
      <c r="AY105" s="113">
        <f t="shared" si="264"/>
        <v>0</v>
      </c>
      <c r="AZ105" s="113">
        <f t="shared" si="265"/>
        <v>0</v>
      </c>
      <c r="BA105" s="113">
        <f t="shared" si="266"/>
        <v>0</v>
      </c>
      <c r="BB105" s="113">
        <f t="shared" si="267"/>
        <v>0</v>
      </c>
      <c r="BC105" s="113">
        <f t="shared" si="268"/>
        <v>0</v>
      </c>
      <c r="BD105" s="113">
        <f t="shared" si="269"/>
        <v>0</v>
      </c>
      <c r="BE105" s="113">
        <f t="shared" si="270"/>
        <v>0</v>
      </c>
      <c r="BF105" s="113">
        <f t="shared" si="271"/>
        <v>0</v>
      </c>
      <c r="BG105" s="113">
        <f t="shared" si="272"/>
        <v>0</v>
      </c>
      <c r="BH105" s="113">
        <f t="shared" si="273"/>
        <v>0</v>
      </c>
      <c r="BI105" s="113">
        <f t="shared" si="274"/>
        <v>0</v>
      </c>
      <c r="BJ105" s="113">
        <f t="shared" si="275"/>
        <v>0</v>
      </c>
      <c r="BK105" s="113">
        <f t="shared" si="276"/>
        <v>0</v>
      </c>
      <c r="BL105" s="113">
        <f t="shared" si="277"/>
        <v>0</v>
      </c>
      <c r="BM105" s="113">
        <f t="shared" si="278"/>
        <v>0</v>
      </c>
      <c r="BN105" s="113">
        <f t="shared" si="279"/>
        <v>0</v>
      </c>
      <c r="BO105" s="113">
        <f t="shared" si="280"/>
        <v>0</v>
      </c>
      <c r="BP105" s="113">
        <f t="shared" si="281"/>
        <v>0</v>
      </c>
      <c r="BQ105" s="113">
        <f t="shared" si="282"/>
        <v>0</v>
      </c>
      <c r="BR105" s="113">
        <f t="shared" si="283"/>
        <v>0</v>
      </c>
      <c r="BS105" s="113">
        <f t="shared" si="284"/>
        <v>0</v>
      </c>
      <c r="BT105" s="113">
        <f t="shared" si="285"/>
        <v>0</v>
      </c>
      <c r="BU105" s="113">
        <f t="shared" si="286"/>
        <v>0</v>
      </c>
      <c r="BV105" s="113">
        <f t="shared" si="287"/>
        <v>0</v>
      </c>
      <c r="BW105" s="113">
        <f t="shared" si="288"/>
        <v>0</v>
      </c>
      <c r="BX105" s="113">
        <f t="shared" si="289"/>
        <v>0</v>
      </c>
      <c r="BY105" s="113">
        <f t="shared" si="290"/>
        <v>0</v>
      </c>
      <c r="BZ105" s="113">
        <f t="shared" si="291"/>
        <v>0</v>
      </c>
      <c r="CA105" s="113">
        <f t="shared" si="292"/>
        <v>0</v>
      </c>
      <c r="CB105" s="113">
        <f t="shared" si="293"/>
        <v>0</v>
      </c>
      <c r="CC105" s="113">
        <f t="shared" si="294"/>
        <v>0</v>
      </c>
      <c r="CD105" s="113">
        <f t="shared" si="295"/>
        <v>0</v>
      </c>
      <c r="CE105" s="113">
        <f t="shared" si="296"/>
        <v>0</v>
      </c>
      <c r="CF105" s="113">
        <f t="shared" si="297"/>
        <v>0</v>
      </c>
      <c r="CG105" s="113">
        <f t="shared" si="298"/>
        <v>0</v>
      </c>
      <c r="CH105" s="113">
        <f t="shared" si="299"/>
        <v>0</v>
      </c>
      <c r="CI105" s="113">
        <f t="shared" si="300"/>
        <v>0</v>
      </c>
      <c r="CJ105" s="113">
        <f t="shared" si="301"/>
        <v>0</v>
      </c>
      <c r="CK105" s="113">
        <f t="shared" si="302"/>
        <v>0</v>
      </c>
      <c r="CL105" s="113">
        <f t="shared" si="303"/>
        <v>0</v>
      </c>
      <c r="CM105" s="113">
        <f t="shared" si="304"/>
        <v>0</v>
      </c>
      <c r="CN105" s="113">
        <f t="shared" si="305"/>
        <v>0</v>
      </c>
      <c r="CO105" s="113">
        <f t="shared" si="306"/>
        <v>0</v>
      </c>
      <c r="CP105" s="113">
        <f t="shared" si="307"/>
        <v>0</v>
      </c>
      <c r="CQ105" s="113">
        <f t="shared" si="308"/>
        <v>0</v>
      </c>
      <c r="CR105" s="113">
        <f t="shared" si="309"/>
        <v>0</v>
      </c>
      <c r="CS105" s="113">
        <f t="shared" si="310"/>
        <v>0</v>
      </c>
      <c r="CT105" s="113">
        <f t="shared" si="311"/>
        <v>0</v>
      </c>
    </row>
    <row r="106" spans="1:98" ht="15" x14ac:dyDescent="0.25">
      <c r="A106" s="110">
        <f>VLOOKUP(LARGE(BASIC_TAB!$B$11:$B$151,ROW(B106)-5),BASIC_TAB!$B$11:$C$151,2,0)</f>
        <v>123</v>
      </c>
      <c r="B106" t="str">
        <f t="shared" si="235"/>
        <v/>
      </c>
      <c r="C106" s="110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0" t="str">
        <f>IF(AND(VLOOKUP($A106,BASIC_TAB!$C$11:$AU$151,8,0)="",VLOOKUP($A106,BASIC_TAB!$C$11:$AU$151,9,0)=""),"",VLOOKUP($A106,BASIC_TAB!$C$11:$AU$151,8,0))</f>
        <v/>
      </c>
      <c r="K106" s="110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0" t="str">
        <f>IF(AND(VLOOKUP($A106,BASIC_TAB!$C$11:$AU$151,8,0)="",VLOOKUP($A106,BASIC_TAB!$C$11:$AU$151,9,0)=""),"",VLOOKUP($A106,BASIC_TAB!$C$11:$AU$151,11,0))</f>
        <v/>
      </c>
      <c r="O106" s="111" t="str">
        <f>IF(AND(VLOOKUP($A106,BASIC_TAB!$C$11:$AU$151,8,0)="",VLOOKUP($A106,BASIC_TAB!$C$11:$AU$151,9,0)=""),"",IF(VLOOKUP($A106,BASIC_TAB!$C$11:$AU$151,35,0)="*",0,VLOOKUP($A106,BASIC_TAB!$C$11:$AU$151,35,0)))</f>
        <v/>
      </c>
      <c r="P106" s="111" t="str">
        <f>IF(AND(VLOOKUP($A106,BASIC_TAB!$C$11:$AU$151,8,0)="",VLOOKUP($A106,BASIC_TAB!$C$11:$AU$151,9,0)=""),"",IF(VLOOKUP($A106,BASIC_TAB!$C$11:$AU$151,36,0)="*",0,VLOOKUP($A106,BASIC_TAB!$C$11:$AU$151,36,0)))</f>
        <v/>
      </c>
      <c r="Q106" s="111" t="str">
        <f>IF(AND(VLOOKUP($A106,BASIC_TAB!$C$11:$AU$151,8,0)="",VLOOKUP($A106,BASIC_TAB!$C$11:$AU$151,9,0)=""),"",IF(VLOOKUP($A106,BASIC_TAB!$C$11:$AU$151,37,0)="*",0,VLOOKUP($A106,BASIC_TAB!$C$11:$AU$151,37,0)))</f>
        <v/>
      </c>
      <c r="R106" s="111" t="str">
        <f>IF(AND(VLOOKUP($A106,BASIC_TAB!$C$11:$AU$151,8,0)="",VLOOKUP($A106,BASIC_TAB!$C$11:$AU$151,9,0)=""),"",IF(VLOOKUP($A106,BASIC_TAB!$C$11:$AU$151,38,0)="*",0,VLOOKUP($A106,BASIC_TAB!$C$11:$AU$151,38,0)))</f>
        <v/>
      </c>
      <c r="S106" s="114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4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4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4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0" t="e">
        <f t="shared" si="236"/>
        <v>#N/A</v>
      </c>
      <c r="X106" s="110" t="e">
        <f t="shared" si="237"/>
        <v>#N/A</v>
      </c>
      <c r="Y106" s="110" t="e">
        <f t="shared" si="238"/>
        <v>#N/A</v>
      </c>
      <c r="Z106" s="110" t="e">
        <f t="shared" si="239"/>
        <v>#N/A</v>
      </c>
      <c r="AA106" s="113">
        <f t="shared" si="240"/>
        <v>0</v>
      </c>
      <c r="AB106" s="113">
        <f t="shared" si="241"/>
        <v>0</v>
      </c>
      <c r="AC106" s="113">
        <f t="shared" si="242"/>
        <v>0</v>
      </c>
      <c r="AD106" s="113">
        <f t="shared" si="243"/>
        <v>0</v>
      </c>
      <c r="AE106" s="113">
        <f t="shared" si="244"/>
        <v>0</v>
      </c>
      <c r="AF106" s="113">
        <f t="shared" si="245"/>
        <v>0</v>
      </c>
      <c r="AG106" s="113">
        <f t="shared" si="246"/>
        <v>0</v>
      </c>
      <c r="AH106" s="113">
        <f t="shared" si="247"/>
        <v>0</v>
      </c>
      <c r="AI106" s="113">
        <f t="shared" si="248"/>
        <v>0</v>
      </c>
      <c r="AJ106" s="113">
        <f t="shared" si="249"/>
        <v>0</v>
      </c>
      <c r="AK106" s="113">
        <f t="shared" si="250"/>
        <v>0</v>
      </c>
      <c r="AL106" s="113">
        <f t="shared" si="251"/>
        <v>0</v>
      </c>
      <c r="AM106" s="113">
        <f t="shared" si="252"/>
        <v>0</v>
      </c>
      <c r="AN106" s="113">
        <f t="shared" si="253"/>
        <v>0</v>
      </c>
      <c r="AO106" s="113">
        <f t="shared" si="254"/>
        <v>0</v>
      </c>
      <c r="AP106" s="113">
        <f t="shared" si="255"/>
        <v>0</v>
      </c>
      <c r="AQ106" s="113">
        <f t="shared" si="256"/>
        <v>0</v>
      </c>
      <c r="AR106" s="113">
        <f t="shared" si="257"/>
        <v>0</v>
      </c>
      <c r="AS106" s="113">
        <f t="shared" si="258"/>
        <v>0</v>
      </c>
      <c r="AT106" s="113">
        <f t="shared" si="259"/>
        <v>0</v>
      </c>
      <c r="AU106" s="113">
        <f t="shared" si="260"/>
        <v>0</v>
      </c>
      <c r="AV106" s="113">
        <f t="shared" si="261"/>
        <v>0</v>
      </c>
      <c r="AW106" s="113">
        <f t="shared" si="262"/>
        <v>0</v>
      </c>
      <c r="AX106" s="113">
        <f t="shared" si="263"/>
        <v>0</v>
      </c>
      <c r="AY106" s="113">
        <f t="shared" si="264"/>
        <v>0</v>
      </c>
      <c r="AZ106" s="113">
        <f t="shared" si="265"/>
        <v>0</v>
      </c>
      <c r="BA106" s="113">
        <f t="shared" si="266"/>
        <v>0</v>
      </c>
      <c r="BB106" s="113">
        <f t="shared" si="267"/>
        <v>0</v>
      </c>
      <c r="BC106" s="113">
        <f t="shared" si="268"/>
        <v>0</v>
      </c>
      <c r="BD106" s="113">
        <f t="shared" si="269"/>
        <v>0</v>
      </c>
      <c r="BE106" s="113">
        <f t="shared" si="270"/>
        <v>0</v>
      </c>
      <c r="BF106" s="113">
        <f t="shared" si="271"/>
        <v>0</v>
      </c>
      <c r="BG106" s="113">
        <f t="shared" si="272"/>
        <v>0</v>
      </c>
      <c r="BH106" s="113">
        <f t="shared" si="273"/>
        <v>0</v>
      </c>
      <c r="BI106" s="113">
        <f t="shared" si="274"/>
        <v>0</v>
      </c>
      <c r="BJ106" s="113">
        <f t="shared" si="275"/>
        <v>0</v>
      </c>
      <c r="BK106" s="113">
        <f t="shared" si="276"/>
        <v>0</v>
      </c>
      <c r="BL106" s="113">
        <f t="shared" si="277"/>
        <v>0</v>
      </c>
      <c r="BM106" s="113">
        <f t="shared" si="278"/>
        <v>0</v>
      </c>
      <c r="BN106" s="113">
        <f t="shared" si="279"/>
        <v>0</v>
      </c>
      <c r="BO106" s="113">
        <f t="shared" si="280"/>
        <v>0</v>
      </c>
      <c r="BP106" s="113">
        <f t="shared" si="281"/>
        <v>0</v>
      </c>
      <c r="BQ106" s="113">
        <f t="shared" si="282"/>
        <v>0</v>
      </c>
      <c r="BR106" s="113">
        <f t="shared" si="283"/>
        <v>0</v>
      </c>
      <c r="BS106" s="113">
        <f t="shared" si="284"/>
        <v>0</v>
      </c>
      <c r="BT106" s="113">
        <f t="shared" si="285"/>
        <v>0</v>
      </c>
      <c r="BU106" s="113">
        <f t="shared" si="286"/>
        <v>0</v>
      </c>
      <c r="BV106" s="113">
        <f t="shared" si="287"/>
        <v>0</v>
      </c>
      <c r="BW106" s="113">
        <f t="shared" si="288"/>
        <v>0</v>
      </c>
      <c r="BX106" s="113">
        <f t="shared" si="289"/>
        <v>0</v>
      </c>
      <c r="BY106" s="113">
        <f t="shared" si="290"/>
        <v>0</v>
      </c>
      <c r="BZ106" s="113">
        <f t="shared" si="291"/>
        <v>0</v>
      </c>
      <c r="CA106" s="113">
        <f t="shared" si="292"/>
        <v>0</v>
      </c>
      <c r="CB106" s="113">
        <f t="shared" si="293"/>
        <v>0</v>
      </c>
      <c r="CC106" s="113">
        <f t="shared" si="294"/>
        <v>0</v>
      </c>
      <c r="CD106" s="113">
        <f t="shared" si="295"/>
        <v>0</v>
      </c>
      <c r="CE106" s="113">
        <f t="shared" si="296"/>
        <v>0</v>
      </c>
      <c r="CF106" s="113">
        <f t="shared" si="297"/>
        <v>0</v>
      </c>
      <c r="CG106" s="113">
        <f t="shared" si="298"/>
        <v>0</v>
      </c>
      <c r="CH106" s="113">
        <f t="shared" si="299"/>
        <v>0</v>
      </c>
      <c r="CI106" s="113">
        <f t="shared" si="300"/>
        <v>0</v>
      </c>
      <c r="CJ106" s="113">
        <f t="shared" si="301"/>
        <v>0</v>
      </c>
      <c r="CK106" s="113">
        <f t="shared" si="302"/>
        <v>0</v>
      </c>
      <c r="CL106" s="113">
        <f t="shared" si="303"/>
        <v>0</v>
      </c>
      <c r="CM106" s="113">
        <f t="shared" si="304"/>
        <v>0</v>
      </c>
      <c r="CN106" s="113">
        <f t="shared" si="305"/>
        <v>0</v>
      </c>
      <c r="CO106" s="113">
        <f t="shared" si="306"/>
        <v>0</v>
      </c>
      <c r="CP106" s="113">
        <f t="shared" si="307"/>
        <v>0</v>
      </c>
      <c r="CQ106" s="113">
        <f t="shared" si="308"/>
        <v>0</v>
      </c>
      <c r="CR106" s="113">
        <f t="shared" si="309"/>
        <v>0</v>
      </c>
      <c r="CS106" s="113">
        <f t="shared" si="310"/>
        <v>0</v>
      </c>
      <c r="CT106" s="113">
        <f t="shared" si="311"/>
        <v>0</v>
      </c>
    </row>
    <row r="107" spans="1:98" ht="15" x14ac:dyDescent="0.25">
      <c r="A107" s="110">
        <f>VLOOKUP(LARGE(BASIC_TAB!$B$11:$B$151,ROW(B107)-5),BASIC_TAB!$B$11:$C$151,2,0)</f>
        <v>124</v>
      </c>
      <c r="B107" t="str">
        <f t="shared" si="235"/>
        <v/>
      </c>
      <c r="C107" s="110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0" t="str">
        <f>IF(AND(VLOOKUP($A107,BASIC_TAB!$C$11:$AU$151,8,0)="",VLOOKUP($A107,BASIC_TAB!$C$11:$AU$151,9,0)=""),"",VLOOKUP($A107,BASIC_TAB!$C$11:$AU$151,8,0))</f>
        <v/>
      </c>
      <c r="K107" s="110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0" t="str">
        <f>IF(AND(VLOOKUP($A107,BASIC_TAB!$C$11:$AU$151,8,0)="",VLOOKUP($A107,BASIC_TAB!$C$11:$AU$151,9,0)=""),"",VLOOKUP($A107,BASIC_TAB!$C$11:$AU$151,11,0))</f>
        <v/>
      </c>
      <c r="O107" s="111" t="str">
        <f>IF(AND(VLOOKUP($A107,BASIC_TAB!$C$11:$AU$151,8,0)="",VLOOKUP($A107,BASIC_TAB!$C$11:$AU$151,9,0)=""),"",IF(VLOOKUP($A107,BASIC_TAB!$C$11:$AU$151,35,0)="*",0,VLOOKUP($A107,BASIC_TAB!$C$11:$AU$151,35,0)))</f>
        <v/>
      </c>
      <c r="P107" s="111" t="str">
        <f>IF(AND(VLOOKUP($A107,BASIC_TAB!$C$11:$AU$151,8,0)="",VLOOKUP($A107,BASIC_TAB!$C$11:$AU$151,9,0)=""),"",IF(VLOOKUP($A107,BASIC_TAB!$C$11:$AU$151,36,0)="*",0,VLOOKUP($A107,BASIC_TAB!$C$11:$AU$151,36,0)))</f>
        <v/>
      </c>
      <c r="Q107" s="111" t="str">
        <f>IF(AND(VLOOKUP($A107,BASIC_TAB!$C$11:$AU$151,8,0)="",VLOOKUP($A107,BASIC_TAB!$C$11:$AU$151,9,0)=""),"",IF(VLOOKUP($A107,BASIC_TAB!$C$11:$AU$151,37,0)="*",0,VLOOKUP($A107,BASIC_TAB!$C$11:$AU$151,37,0)))</f>
        <v/>
      </c>
      <c r="R107" s="111" t="str">
        <f>IF(AND(VLOOKUP($A107,BASIC_TAB!$C$11:$AU$151,8,0)="",VLOOKUP($A107,BASIC_TAB!$C$11:$AU$151,9,0)=""),"",IF(VLOOKUP($A107,BASIC_TAB!$C$11:$AU$151,38,0)="*",0,VLOOKUP($A107,BASIC_TAB!$C$11:$AU$151,38,0)))</f>
        <v/>
      </c>
      <c r="S107" s="114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4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4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4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0" t="e">
        <f t="shared" si="236"/>
        <v>#N/A</v>
      </c>
      <c r="X107" s="110" t="e">
        <f t="shared" si="237"/>
        <v>#N/A</v>
      </c>
      <c r="Y107" s="110" t="e">
        <f t="shared" si="238"/>
        <v>#N/A</v>
      </c>
      <c r="Z107" s="110" t="e">
        <f t="shared" si="239"/>
        <v>#N/A</v>
      </c>
      <c r="AA107" s="113">
        <f t="shared" si="240"/>
        <v>0</v>
      </c>
      <c r="AB107" s="113">
        <f t="shared" si="241"/>
        <v>0</v>
      </c>
      <c r="AC107" s="113">
        <f t="shared" si="242"/>
        <v>0</v>
      </c>
      <c r="AD107" s="113">
        <f t="shared" si="243"/>
        <v>0</v>
      </c>
      <c r="AE107" s="113">
        <f t="shared" si="244"/>
        <v>0</v>
      </c>
      <c r="AF107" s="113">
        <f t="shared" si="245"/>
        <v>0</v>
      </c>
      <c r="AG107" s="113">
        <f t="shared" si="246"/>
        <v>0</v>
      </c>
      <c r="AH107" s="113">
        <f t="shared" si="247"/>
        <v>0</v>
      </c>
      <c r="AI107" s="113">
        <f t="shared" si="248"/>
        <v>0</v>
      </c>
      <c r="AJ107" s="113">
        <f t="shared" si="249"/>
        <v>0</v>
      </c>
      <c r="AK107" s="113">
        <f t="shared" si="250"/>
        <v>0</v>
      </c>
      <c r="AL107" s="113">
        <f t="shared" si="251"/>
        <v>0</v>
      </c>
      <c r="AM107" s="113">
        <f t="shared" si="252"/>
        <v>0</v>
      </c>
      <c r="AN107" s="113">
        <f t="shared" si="253"/>
        <v>0</v>
      </c>
      <c r="AO107" s="113">
        <f t="shared" si="254"/>
        <v>0</v>
      </c>
      <c r="AP107" s="113">
        <f t="shared" si="255"/>
        <v>0</v>
      </c>
      <c r="AQ107" s="113">
        <f t="shared" si="256"/>
        <v>0</v>
      </c>
      <c r="AR107" s="113">
        <f t="shared" si="257"/>
        <v>0</v>
      </c>
      <c r="AS107" s="113">
        <f t="shared" si="258"/>
        <v>0</v>
      </c>
      <c r="AT107" s="113">
        <f t="shared" si="259"/>
        <v>0</v>
      </c>
      <c r="AU107" s="113">
        <f t="shared" si="260"/>
        <v>0</v>
      </c>
      <c r="AV107" s="113">
        <f t="shared" si="261"/>
        <v>0</v>
      </c>
      <c r="AW107" s="113">
        <f t="shared" si="262"/>
        <v>0</v>
      </c>
      <c r="AX107" s="113">
        <f t="shared" si="263"/>
        <v>0</v>
      </c>
      <c r="AY107" s="113">
        <f t="shared" si="264"/>
        <v>0</v>
      </c>
      <c r="AZ107" s="113">
        <f t="shared" si="265"/>
        <v>0</v>
      </c>
      <c r="BA107" s="113">
        <f t="shared" si="266"/>
        <v>0</v>
      </c>
      <c r="BB107" s="113">
        <f t="shared" si="267"/>
        <v>0</v>
      </c>
      <c r="BC107" s="113">
        <f t="shared" si="268"/>
        <v>0</v>
      </c>
      <c r="BD107" s="113">
        <f t="shared" si="269"/>
        <v>0</v>
      </c>
      <c r="BE107" s="113">
        <f t="shared" si="270"/>
        <v>0</v>
      </c>
      <c r="BF107" s="113">
        <f t="shared" si="271"/>
        <v>0</v>
      </c>
      <c r="BG107" s="113">
        <f t="shared" si="272"/>
        <v>0</v>
      </c>
      <c r="BH107" s="113">
        <f t="shared" si="273"/>
        <v>0</v>
      </c>
      <c r="BI107" s="113">
        <f t="shared" si="274"/>
        <v>0</v>
      </c>
      <c r="BJ107" s="113">
        <f t="shared" si="275"/>
        <v>0</v>
      </c>
      <c r="BK107" s="113">
        <f t="shared" si="276"/>
        <v>0</v>
      </c>
      <c r="BL107" s="113">
        <f t="shared" si="277"/>
        <v>0</v>
      </c>
      <c r="BM107" s="113">
        <f t="shared" si="278"/>
        <v>0</v>
      </c>
      <c r="BN107" s="113">
        <f t="shared" si="279"/>
        <v>0</v>
      </c>
      <c r="BO107" s="113">
        <f t="shared" si="280"/>
        <v>0</v>
      </c>
      <c r="BP107" s="113">
        <f t="shared" si="281"/>
        <v>0</v>
      </c>
      <c r="BQ107" s="113">
        <f t="shared" si="282"/>
        <v>0</v>
      </c>
      <c r="BR107" s="113">
        <f t="shared" si="283"/>
        <v>0</v>
      </c>
      <c r="BS107" s="113">
        <f t="shared" si="284"/>
        <v>0</v>
      </c>
      <c r="BT107" s="113">
        <f t="shared" si="285"/>
        <v>0</v>
      </c>
      <c r="BU107" s="113">
        <f t="shared" si="286"/>
        <v>0</v>
      </c>
      <c r="BV107" s="113">
        <f t="shared" si="287"/>
        <v>0</v>
      </c>
      <c r="BW107" s="113">
        <f t="shared" si="288"/>
        <v>0</v>
      </c>
      <c r="BX107" s="113">
        <f t="shared" si="289"/>
        <v>0</v>
      </c>
      <c r="BY107" s="113">
        <f t="shared" si="290"/>
        <v>0</v>
      </c>
      <c r="BZ107" s="113">
        <f t="shared" si="291"/>
        <v>0</v>
      </c>
      <c r="CA107" s="113">
        <f t="shared" si="292"/>
        <v>0</v>
      </c>
      <c r="CB107" s="113">
        <f t="shared" si="293"/>
        <v>0</v>
      </c>
      <c r="CC107" s="113">
        <f t="shared" si="294"/>
        <v>0</v>
      </c>
      <c r="CD107" s="113">
        <f t="shared" si="295"/>
        <v>0</v>
      </c>
      <c r="CE107" s="113">
        <f t="shared" si="296"/>
        <v>0</v>
      </c>
      <c r="CF107" s="113">
        <f t="shared" si="297"/>
        <v>0</v>
      </c>
      <c r="CG107" s="113">
        <f t="shared" si="298"/>
        <v>0</v>
      </c>
      <c r="CH107" s="113">
        <f t="shared" si="299"/>
        <v>0</v>
      </c>
      <c r="CI107" s="113">
        <f t="shared" si="300"/>
        <v>0</v>
      </c>
      <c r="CJ107" s="113">
        <f t="shared" si="301"/>
        <v>0</v>
      </c>
      <c r="CK107" s="113">
        <f t="shared" si="302"/>
        <v>0</v>
      </c>
      <c r="CL107" s="113">
        <f t="shared" si="303"/>
        <v>0</v>
      </c>
      <c r="CM107" s="113">
        <f t="shared" si="304"/>
        <v>0</v>
      </c>
      <c r="CN107" s="113">
        <f t="shared" si="305"/>
        <v>0</v>
      </c>
      <c r="CO107" s="113">
        <f t="shared" si="306"/>
        <v>0</v>
      </c>
      <c r="CP107" s="113">
        <f t="shared" si="307"/>
        <v>0</v>
      </c>
      <c r="CQ107" s="113">
        <f t="shared" si="308"/>
        <v>0</v>
      </c>
      <c r="CR107" s="113">
        <f t="shared" si="309"/>
        <v>0</v>
      </c>
      <c r="CS107" s="113">
        <f t="shared" si="310"/>
        <v>0</v>
      </c>
      <c r="CT107" s="113">
        <f t="shared" si="311"/>
        <v>0</v>
      </c>
    </row>
    <row r="108" spans="1:98" ht="15" x14ac:dyDescent="0.25">
      <c r="A108" s="110">
        <f>VLOOKUP(LARGE(BASIC_TAB!$B$11:$B$151,ROW(B108)-5),BASIC_TAB!$B$11:$C$151,2,0)</f>
        <v>125</v>
      </c>
      <c r="B108" t="str">
        <f t="shared" si="235"/>
        <v/>
      </c>
      <c r="C108" s="110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0" t="str">
        <f>IF(AND(VLOOKUP($A108,BASIC_TAB!$C$11:$AU$151,8,0)="",VLOOKUP($A108,BASIC_TAB!$C$11:$AU$151,9,0)=""),"",VLOOKUP($A108,BASIC_TAB!$C$11:$AU$151,8,0))</f>
        <v/>
      </c>
      <c r="K108" s="110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0" t="str">
        <f>IF(AND(VLOOKUP($A108,BASIC_TAB!$C$11:$AU$151,8,0)="",VLOOKUP($A108,BASIC_TAB!$C$11:$AU$151,9,0)=""),"",VLOOKUP($A108,BASIC_TAB!$C$11:$AU$151,11,0))</f>
        <v/>
      </c>
      <c r="O108" s="111" t="str">
        <f>IF(AND(VLOOKUP($A108,BASIC_TAB!$C$11:$AU$151,8,0)="",VLOOKUP($A108,BASIC_TAB!$C$11:$AU$151,9,0)=""),"",IF(VLOOKUP($A108,BASIC_TAB!$C$11:$AU$151,35,0)="*",0,VLOOKUP($A108,BASIC_TAB!$C$11:$AU$151,35,0)))</f>
        <v/>
      </c>
      <c r="P108" s="111" t="str">
        <f>IF(AND(VLOOKUP($A108,BASIC_TAB!$C$11:$AU$151,8,0)="",VLOOKUP($A108,BASIC_TAB!$C$11:$AU$151,9,0)=""),"",IF(VLOOKUP($A108,BASIC_TAB!$C$11:$AU$151,36,0)="*",0,VLOOKUP($A108,BASIC_TAB!$C$11:$AU$151,36,0)))</f>
        <v/>
      </c>
      <c r="Q108" s="111" t="str">
        <f>IF(AND(VLOOKUP($A108,BASIC_TAB!$C$11:$AU$151,8,0)="",VLOOKUP($A108,BASIC_TAB!$C$11:$AU$151,9,0)=""),"",IF(VLOOKUP($A108,BASIC_TAB!$C$11:$AU$151,37,0)="*",0,VLOOKUP($A108,BASIC_TAB!$C$11:$AU$151,37,0)))</f>
        <v/>
      </c>
      <c r="R108" s="111" t="str">
        <f>IF(AND(VLOOKUP($A108,BASIC_TAB!$C$11:$AU$151,8,0)="",VLOOKUP($A108,BASIC_TAB!$C$11:$AU$151,9,0)=""),"",IF(VLOOKUP($A108,BASIC_TAB!$C$11:$AU$151,38,0)="*",0,VLOOKUP($A108,BASIC_TAB!$C$11:$AU$151,38,0)))</f>
        <v/>
      </c>
      <c r="S108" s="114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4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4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4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0" t="e">
        <f t="shared" si="236"/>
        <v>#N/A</v>
      </c>
      <c r="X108" s="110" t="e">
        <f t="shared" si="237"/>
        <v>#N/A</v>
      </c>
      <c r="Y108" s="110" t="e">
        <f t="shared" si="238"/>
        <v>#N/A</v>
      </c>
      <c r="Z108" s="110" t="e">
        <f t="shared" si="239"/>
        <v>#N/A</v>
      </c>
      <c r="AA108" s="113">
        <f t="shared" si="240"/>
        <v>0</v>
      </c>
      <c r="AB108" s="113">
        <f t="shared" si="241"/>
        <v>0</v>
      </c>
      <c r="AC108" s="113">
        <f t="shared" si="242"/>
        <v>0</v>
      </c>
      <c r="AD108" s="113">
        <f t="shared" si="243"/>
        <v>0</v>
      </c>
      <c r="AE108" s="113">
        <f t="shared" si="244"/>
        <v>0</v>
      </c>
      <c r="AF108" s="113">
        <f t="shared" si="245"/>
        <v>0</v>
      </c>
      <c r="AG108" s="113">
        <f t="shared" si="246"/>
        <v>0</v>
      </c>
      <c r="AH108" s="113">
        <f t="shared" si="247"/>
        <v>0</v>
      </c>
      <c r="AI108" s="113">
        <f t="shared" si="248"/>
        <v>0</v>
      </c>
      <c r="AJ108" s="113">
        <f t="shared" si="249"/>
        <v>0</v>
      </c>
      <c r="AK108" s="113">
        <f t="shared" si="250"/>
        <v>0</v>
      </c>
      <c r="AL108" s="113">
        <f t="shared" si="251"/>
        <v>0</v>
      </c>
      <c r="AM108" s="113">
        <f t="shared" si="252"/>
        <v>0</v>
      </c>
      <c r="AN108" s="113">
        <f t="shared" si="253"/>
        <v>0</v>
      </c>
      <c r="AO108" s="113">
        <f t="shared" si="254"/>
        <v>0</v>
      </c>
      <c r="AP108" s="113">
        <f t="shared" si="255"/>
        <v>0</v>
      </c>
      <c r="AQ108" s="113">
        <f t="shared" si="256"/>
        <v>0</v>
      </c>
      <c r="AR108" s="113">
        <f t="shared" si="257"/>
        <v>0</v>
      </c>
      <c r="AS108" s="113">
        <f t="shared" si="258"/>
        <v>0</v>
      </c>
      <c r="AT108" s="113">
        <f t="shared" si="259"/>
        <v>0</v>
      </c>
      <c r="AU108" s="113">
        <f t="shared" si="260"/>
        <v>0</v>
      </c>
      <c r="AV108" s="113">
        <f t="shared" si="261"/>
        <v>0</v>
      </c>
      <c r="AW108" s="113">
        <f t="shared" si="262"/>
        <v>0</v>
      </c>
      <c r="AX108" s="113">
        <f t="shared" si="263"/>
        <v>0</v>
      </c>
      <c r="AY108" s="113">
        <f t="shared" si="264"/>
        <v>0</v>
      </c>
      <c r="AZ108" s="113">
        <f t="shared" si="265"/>
        <v>0</v>
      </c>
      <c r="BA108" s="113">
        <f t="shared" si="266"/>
        <v>0</v>
      </c>
      <c r="BB108" s="113">
        <f t="shared" si="267"/>
        <v>0</v>
      </c>
      <c r="BC108" s="113">
        <f t="shared" si="268"/>
        <v>0</v>
      </c>
      <c r="BD108" s="113">
        <f t="shared" si="269"/>
        <v>0</v>
      </c>
      <c r="BE108" s="113">
        <f t="shared" si="270"/>
        <v>0</v>
      </c>
      <c r="BF108" s="113">
        <f t="shared" si="271"/>
        <v>0</v>
      </c>
      <c r="BG108" s="113">
        <f t="shared" si="272"/>
        <v>0</v>
      </c>
      <c r="BH108" s="113">
        <f t="shared" si="273"/>
        <v>0</v>
      </c>
      <c r="BI108" s="113">
        <f t="shared" si="274"/>
        <v>0</v>
      </c>
      <c r="BJ108" s="113">
        <f t="shared" si="275"/>
        <v>0</v>
      </c>
      <c r="BK108" s="113">
        <f t="shared" si="276"/>
        <v>0</v>
      </c>
      <c r="BL108" s="113">
        <f t="shared" si="277"/>
        <v>0</v>
      </c>
      <c r="BM108" s="113">
        <f t="shared" si="278"/>
        <v>0</v>
      </c>
      <c r="BN108" s="113">
        <f t="shared" si="279"/>
        <v>0</v>
      </c>
      <c r="BO108" s="113">
        <f t="shared" si="280"/>
        <v>0</v>
      </c>
      <c r="BP108" s="113">
        <f t="shared" si="281"/>
        <v>0</v>
      </c>
      <c r="BQ108" s="113">
        <f t="shared" si="282"/>
        <v>0</v>
      </c>
      <c r="BR108" s="113">
        <f t="shared" si="283"/>
        <v>0</v>
      </c>
      <c r="BS108" s="113">
        <f t="shared" si="284"/>
        <v>0</v>
      </c>
      <c r="BT108" s="113">
        <f t="shared" si="285"/>
        <v>0</v>
      </c>
      <c r="BU108" s="113">
        <f t="shared" si="286"/>
        <v>0</v>
      </c>
      <c r="BV108" s="113">
        <f t="shared" si="287"/>
        <v>0</v>
      </c>
      <c r="BW108" s="113">
        <f t="shared" si="288"/>
        <v>0</v>
      </c>
      <c r="BX108" s="113">
        <f t="shared" si="289"/>
        <v>0</v>
      </c>
      <c r="BY108" s="113">
        <f t="shared" si="290"/>
        <v>0</v>
      </c>
      <c r="BZ108" s="113">
        <f t="shared" si="291"/>
        <v>0</v>
      </c>
      <c r="CA108" s="113">
        <f t="shared" si="292"/>
        <v>0</v>
      </c>
      <c r="CB108" s="113">
        <f t="shared" si="293"/>
        <v>0</v>
      </c>
      <c r="CC108" s="113">
        <f t="shared" si="294"/>
        <v>0</v>
      </c>
      <c r="CD108" s="113">
        <f t="shared" si="295"/>
        <v>0</v>
      </c>
      <c r="CE108" s="113">
        <f t="shared" si="296"/>
        <v>0</v>
      </c>
      <c r="CF108" s="113">
        <f t="shared" si="297"/>
        <v>0</v>
      </c>
      <c r="CG108" s="113">
        <f t="shared" si="298"/>
        <v>0</v>
      </c>
      <c r="CH108" s="113">
        <f t="shared" si="299"/>
        <v>0</v>
      </c>
      <c r="CI108" s="113">
        <f t="shared" si="300"/>
        <v>0</v>
      </c>
      <c r="CJ108" s="113">
        <f t="shared" si="301"/>
        <v>0</v>
      </c>
      <c r="CK108" s="113">
        <f t="shared" si="302"/>
        <v>0</v>
      </c>
      <c r="CL108" s="113">
        <f t="shared" si="303"/>
        <v>0</v>
      </c>
      <c r="CM108" s="113">
        <f t="shared" si="304"/>
        <v>0</v>
      </c>
      <c r="CN108" s="113">
        <f t="shared" si="305"/>
        <v>0</v>
      </c>
      <c r="CO108" s="113">
        <f t="shared" si="306"/>
        <v>0</v>
      </c>
      <c r="CP108" s="113">
        <f t="shared" si="307"/>
        <v>0</v>
      </c>
      <c r="CQ108" s="113">
        <f t="shared" si="308"/>
        <v>0</v>
      </c>
      <c r="CR108" s="113">
        <f t="shared" si="309"/>
        <v>0</v>
      </c>
      <c r="CS108" s="113">
        <f t="shared" si="310"/>
        <v>0</v>
      </c>
      <c r="CT108" s="113">
        <f t="shared" si="311"/>
        <v>0</v>
      </c>
    </row>
    <row r="109" spans="1:98" ht="15" x14ac:dyDescent="0.25">
      <c r="A109" s="110">
        <f>VLOOKUP(LARGE(BASIC_TAB!$B$11:$B$151,ROW(B109)-5),BASIC_TAB!$B$11:$C$151,2,0)</f>
        <v>126</v>
      </c>
      <c r="B109" t="str">
        <f t="shared" si="235"/>
        <v/>
      </c>
      <c r="C109" s="110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0" t="str">
        <f>IF(AND(VLOOKUP($A109,BASIC_TAB!$C$11:$AU$151,8,0)="",VLOOKUP($A109,BASIC_TAB!$C$11:$AU$151,9,0)=""),"",VLOOKUP($A109,BASIC_TAB!$C$11:$AU$151,8,0))</f>
        <v/>
      </c>
      <c r="K109" s="110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0" t="str">
        <f>IF(AND(VLOOKUP($A109,BASIC_TAB!$C$11:$AU$151,8,0)="",VLOOKUP($A109,BASIC_TAB!$C$11:$AU$151,9,0)=""),"",VLOOKUP($A109,BASIC_TAB!$C$11:$AU$151,11,0))</f>
        <v/>
      </c>
      <c r="O109" s="111" t="str">
        <f>IF(AND(VLOOKUP($A109,BASIC_TAB!$C$11:$AU$151,8,0)="",VLOOKUP($A109,BASIC_TAB!$C$11:$AU$151,9,0)=""),"",IF(VLOOKUP($A109,BASIC_TAB!$C$11:$AU$151,35,0)="*",0,VLOOKUP($A109,BASIC_TAB!$C$11:$AU$151,35,0)))</f>
        <v/>
      </c>
      <c r="P109" s="111" t="str">
        <f>IF(AND(VLOOKUP($A109,BASIC_TAB!$C$11:$AU$151,8,0)="",VLOOKUP($A109,BASIC_TAB!$C$11:$AU$151,9,0)=""),"",IF(VLOOKUP($A109,BASIC_TAB!$C$11:$AU$151,36,0)="*",0,VLOOKUP($A109,BASIC_TAB!$C$11:$AU$151,36,0)))</f>
        <v/>
      </c>
      <c r="Q109" s="111" t="str">
        <f>IF(AND(VLOOKUP($A109,BASIC_TAB!$C$11:$AU$151,8,0)="",VLOOKUP($A109,BASIC_TAB!$C$11:$AU$151,9,0)=""),"",IF(VLOOKUP($A109,BASIC_TAB!$C$11:$AU$151,37,0)="*",0,VLOOKUP($A109,BASIC_TAB!$C$11:$AU$151,37,0)))</f>
        <v/>
      </c>
      <c r="R109" s="111" t="str">
        <f>IF(AND(VLOOKUP($A109,BASIC_TAB!$C$11:$AU$151,8,0)="",VLOOKUP($A109,BASIC_TAB!$C$11:$AU$151,9,0)=""),"",IF(VLOOKUP($A109,BASIC_TAB!$C$11:$AU$151,38,0)="*",0,VLOOKUP($A109,BASIC_TAB!$C$11:$AU$151,38,0)))</f>
        <v/>
      </c>
      <c r="S109" s="114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4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4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4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0" t="e">
        <f t="shared" si="236"/>
        <v>#N/A</v>
      </c>
      <c r="X109" s="110" t="e">
        <f t="shared" si="237"/>
        <v>#N/A</v>
      </c>
      <c r="Y109" s="110" t="e">
        <f t="shared" si="238"/>
        <v>#N/A</v>
      </c>
      <c r="Z109" s="110" t="e">
        <f t="shared" si="239"/>
        <v>#N/A</v>
      </c>
      <c r="AA109" s="113">
        <f t="shared" si="240"/>
        <v>0</v>
      </c>
      <c r="AB109" s="113">
        <f t="shared" si="241"/>
        <v>0</v>
      </c>
      <c r="AC109" s="113">
        <f t="shared" si="242"/>
        <v>0</v>
      </c>
      <c r="AD109" s="113">
        <f t="shared" si="243"/>
        <v>0</v>
      </c>
      <c r="AE109" s="113">
        <f t="shared" si="244"/>
        <v>0</v>
      </c>
      <c r="AF109" s="113">
        <f t="shared" si="245"/>
        <v>0</v>
      </c>
      <c r="AG109" s="113">
        <f t="shared" si="246"/>
        <v>0</v>
      </c>
      <c r="AH109" s="113">
        <f t="shared" si="247"/>
        <v>0</v>
      </c>
      <c r="AI109" s="113">
        <f t="shared" si="248"/>
        <v>0</v>
      </c>
      <c r="AJ109" s="113">
        <f t="shared" si="249"/>
        <v>0</v>
      </c>
      <c r="AK109" s="113">
        <f t="shared" si="250"/>
        <v>0</v>
      </c>
      <c r="AL109" s="113">
        <f t="shared" si="251"/>
        <v>0</v>
      </c>
      <c r="AM109" s="113">
        <f t="shared" si="252"/>
        <v>0</v>
      </c>
      <c r="AN109" s="113">
        <f t="shared" si="253"/>
        <v>0</v>
      </c>
      <c r="AO109" s="113">
        <f t="shared" si="254"/>
        <v>0</v>
      </c>
      <c r="AP109" s="113">
        <f t="shared" si="255"/>
        <v>0</v>
      </c>
      <c r="AQ109" s="113">
        <f t="shared" si="256"/>
        <v>0</v>
      </c>
      <c r="AR109" s="113">
        <f t="shared" si="257"/>
        <v>0</v>
      </c>
      <c r="AS109" s="113">
        <f t="shared" si="258"/>
        <v>0</v>
      </c>
      <c r="AT109" s="113">
        <f t="shared" si="259"/>
        <v>0</v>
      </c>
      <c r="AU109" s="113">
        <f t="shared" si="260"/>
        <v>0</v>
      </c>
      <c r="AV109" s="113">
        <f t="shared" si="261"/>
        <v>0</v>
      </c>
      <c r="AW109" s="113">
        <f t="shared" si="262"/>
        <v>0</v>
      </c>
      <c r="AX109" s="113">
        <f t="shared" si="263"/>
        <v>0</v>
      </c>
      <c r="AY109" s="113">
        <f t="shared" si="264"/>
        <v>0</v>
      </c>
      <c r="AZ109" s="113">
        <f t="shared" si="265"/>
        <v>0</v>
      </c>
      <c r="BA109" s="113">
        <f t="shared" si="266"/>
        <v>0</v>
      </c>
      <c r="BB109" s="113">
        <f t="shared" si="267"/>
        <v>0</v>
      </c>
      <c r="BC109" s="113">
        <f t="shared" si="268"/>
        <v>0</v>
      </c>
      <c r="BD109" s="113">
        <f t="shared" si="269"/>
        <v>0</v>
      </c>
      <c r="BE109" s="113">
        <f t="shared" si="270"/>
        <v>0</v>
      </c>
      <c r="BF109" s="113">
        <f t="shared" si="271"/>
        <v>0</v>
      </c>
      <c r="BG109" s="113">
        <f t="shared" si="272"/>
        <v>0</v>
      </c>
      <c r="BH109" s="113">
        <f t="shared" si="273"/>
        <v>0</v>
      </c>
      <c r="BI109" s="113">
        <f t="shared" si="274"/>
        <v>0</v>
      </c>
      <c r="BJ109" s="113">
        <f t="shared" si="275"/>
        <v>0</v>
      </c>
      <c r="BK109" s="113">
        <f t="shared" si="276"/>
        <v>0</v>
      </c>
      <c r="BL109" s="113">
        <f t="shared" si="277"/>
        <v>0</v>
      </c>
      <c r="BM109" s="113">
        <f t="shared" si="278"/>
        <v>0</v>
      </c>
      <c r="BN109" s="113">
        <f t="shared" si="279"/>
        <v>0</v>
      </c>
      <c r="BO109" s="113">
        <f t="shared" si="280"/>
        <v>0</v>
      </c>
      <c r="BP109" s="113">
        <f t="shared" si="281"/>
        <v>0</v>
      </c>
      <c r="BQ109" s="113">
        <f t="shared" si="282"/>
        <v>0</v>
      </c>
      <c r="BR109" s="113">
        <f t="shared" si="283"/>
        <v>0</v>
      </c>
      <c r="BS109" s="113">
        <f t="shared" si="284"/>
        <v>0</v>
      </c>
      <c r="BT109" s="113">
        <f t="shared" si="285"/>
        <v>0</v>
      </c>
      <c r="BU109" s="113">
        <f t="shared" si="286"/>
        <v>0</v>
      </c>
      <c r="BV109" s="113">
        <f t="shared" si="287"/>
        <v>0</v>
      </c>
      <c r="BW109" s="113">
        <f t="shared" si="288"/>
        <v>0</v>
      </c>
      <c r="BX109" s="113">
        <f t="shared" si="289"/>
        <v>0</v>
      </c>
      <c r="BY109" s="113">
        <f t="shared" si="290"/>
        <v>0</v>
      </c>
      <c r="BZ109" s="113">
        <f t="shared" si="291"/>
        <v>0</v>
      </c>
      <c r="CA109" s="113">
        <f t="shared" si="292"/>
        <v>0</v>
      </c>
      <c r="CB109" s="113">
        <f t="shared" si="293"/>
        <v>0</v>
      </c>
      <c r="CC109" s="113">
        <f t="shared" si="294"/>
        <v>0</v>
      </c>
      <c r="CD109" s="113">
        <f t="shared" si="295"/>
        <v>0</v>
      </c>
      <c r="CE109" s="113">
        <f t="shared" si="296"/>
        <v>0</v>
      </c>
      <c r="CF109" s="113">
        <f t="shared" si="297"/>
        <v>0</v>
      </c>
      <c r="CG109" s="113">
        <f t="shared" si="298"/>
        <v>0</v>
      </c>
      <c r="CH109" s="113">
        <f t="shared" si="299"/>
        <v>0</v>
      </c>
      <c r="CI109" s="113">
        <f t="shared" si="300"/>
        <v>0</v>
      </c>
      <c r="CJ109" s="113">
        <f t="shared" si="301"/>
        <v>0</v>
      </c>
      <c r="CK109" s="113">
        <f t="shared" si="302"/>
        <v>0</v>
      </c>
      <c r="CL109" s="113">
        <f t="shared" si="303"/>
        <v>0</v>
      </c>
      <c r="CM109" s="113">
        <f t="shared" si="304"/>
        <v>0</v>
      </c>
      <c r="CN109" s="113">
        <f t="shared" si="305"/>
        <v>0</v>
      </c>
      <c r="CO109" s="113">
        <f t="shared" si="306"/>
        <v>0</v>
      </c>
      <c r="CP109" s="113">
        <f t="shared" si="307"/>
        <v>0</v>
      </c>
      <c r="CQ109" s="113">
        <f t="shared" si="308"/>
        <v>0</v>
      </c>
      <c r="CR109" s="113">
        <f t="shared" si="309"/>
        <v>0</v>
      </c>
      <c r="CS109" s="113">
        <f t="shared" si="310"/>
        <v>0</v>
      </c>
      <c r="CT109" s="113">
        <f t="shared" si="311"/>
        <v>0</v>
      </c>
    </row>
    <row r="110" spans="1:98" ht="15" x14ac:dyDescent="0.25">
      <c r="A110" s="110">
        <f>VLOOKUP(LARGE(BASIC_TAB!$B$11:$B$151,ROW(B110)-5),BASIC_TAB!$B$11:$C$151,2,0)</f>
        <v>127</v>
      </c>
      <c r="B110" t="str">
        <f t="shared" si="235"/>
        <v/>
      </c>
      <c r="C110" s="110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0" t="str">
        <f>IF(AND(VLOOKUP($A110,BASIC_TAB!$C$11:$AU$151,8,0)="",VLOOKUP($A110,BASIC_TAB!$C$11:$AU$151,9,0)=""),"",VLOOKUP($A110,BASIC_TAB!$C$11:$AU$151,8,0))</f>
        <v/>
      </c>
      <c r="K110" s="110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0" t="str">
        <f>IF(AND(VLOOKUP($A110,BASIC_TAB!$C$11:$AU$151,8,0)="",VLOOKUP($A110,BASIC_TAB!$C$11:$AU$151,9,0)=""),"",VLOOKUP($A110,BASIC_TAB!$C$11:$AU$151,11,0))</f>
        <v/>
      </c>
      <c r="O110" s="111" t="str">
        <f>IF(AND(VLOOKUP($A110,BASIC_TAB!$C$11:$AU$151,8,0)="",VLOOKUP($A110,BASIC_TAB!$C$11:$AU$151,9,0)=""),"",IF(VLOOKUP($A110,BASIC_TAB!$C$11:$AU$151,35,0)="*",0,VLOOKUP($A110,BASIC_TAB!$C$11:$AU$151,35,0)))</f>
        <v/>
      </c>
      <c r="P110" s="111" t="str">
        <f>IF(AND(VLOOKUP($A110,BASIC_TAB!$C$11:$AU$151,8,0)="",VLOOKUP($A110,BASIC_TAB!$C$11:$AU$151,9,0)=""),"",IF(VLOOKUP($A110,BASIC_TAB!$C$11:$AU$151,36,0)="*",0,VLOOKUP($A110,BASIC_TAB!$C$11:$AU$151,36,0)))</f>
        <v/>
      </c>
      <c r="Q110" s="111" t="str">
        <f>IF(AND(VLOOKUP($A110,BASIC_TAB!$C$11:$AU$151,8,0)="",VLOOKUP($A110,BASIC_TAB!$C$11:$AU$151,9,0)=""),"",IF(VLOOKUP($A110,BASIC_TAB!$C$11:$AU$151,37,0)="*",0,VLOOKUP($A110,BASIC_TAB!$C$11:$AU$151,37,0)))</f>
        <v/>
      </c>
      <c r="R110" s="111" t="str">
        <f>IF(AND(VLOOKUP($A110,BASIC_TAB!$C$11:$AU$151,8,0)="",VLOOKUP($A110,BASIC_TAB!$C$11:$AU$151,9,0)=""),"",IF(VLOOKUP($A110,BASIC_TAB!$C$11:$AU$151,38,0)="*",0,VLOOKUP($A110,BASIC_TAB!$C$11:$AU$151,38,0)))</f>
        <v/>
      </c>
      <c r="S110" s="114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4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4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4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0" t="e">
        <f t="shared" si="236"/>
        <v>#N/A</v>
      </c>
      <c r="X110" s="110" t="e">
        <f t="shared" si="237"/>
        <v>#N/A</v>
      </c>
      <c r="Y110" s="110" t="e">
        <f t="shared" si="238"/>
        <v>#N/A</v>
      </c>
      <c r="Z110" s="110" t="e">
        <f t="shared" si="239"/>
        <v>#N/A</v>
      </c>
      <c r="AA110" s="113">
        <f t="shared" si="240"/>
        <v>0</v>
      </c>
      <c r="AB110" s="113">
        <f t="shared" si="241"/>
        <v>0</v>
      </c>
      <c r="AC110" s="113">
        <f t="shared" si="242"/>
        <v>0</v>
      </c>
      <c r="AD110" s="113">
        <f t="shared" si="243"/>
        <v>0</v>
      </c>
      <c r="AE110" s="113">
        <f t="shared" si="244"/>
        <v>0</v>
      </c>
      <c r="AF110" s="113">
        <f t="shared" si="245"/>
        <v>0</v>
      </c>
      <c r="AG110" s="113">
        <f t="shared" si="246"/>
        <v>0</v>
      </c>
      <c r="AH110" s="113">
        <f t="shared" si="247"/>
        <v>0</v>
      </c>
      <c r="AI110" s="113">
        <f t="shared" si="248"/>
        <v>0</v>
      </c>
      <c r="AJ110" s="113">
        <f t="shared" si="249"/>
        <v>0</v>
      </c>
      <c r="AK110" s="113">
        <f t="shared" si="250"/>
        <v>0</v>
      </c>
      <c r="AL110" s="113">
        <f t="shared" si="251"/>
        <v>0</v>
      </c>
      <c r="AM110" s="113">
        <f t="shared" si="252"/>
        <v>0</v>
      </c>
      <c r="AN110" s="113">
        <f t="shared" si="253"/>
        <v>0</v>
      </c>
      <c r="AO110" s="113">
        <f t="shared" si="254"/>
        <v>0</v>
      </c>
      <c r="AP110" s="113">
        <f t="shared" si="255"/>
        <v>0</v>
      </c>
      <c r="AQ110" s="113">
        <f t="shared" si="256"/>
        <v>0</v>
      </c>
      <c r="AR110" s="113">
        <f t="shared" si="257"/>
        <v>0</v>
      </c>
      <c r="AS110" s="113">
        <f t="shared" si="258"/>
        <v>0</v>
      </c>
      <c r="AT110" s="113">
        <f t="shared" si="259"/>
        <v>0</v>
      </c>
      <c r="AU110" s="113">
        <f t="shared" si="260"/>
        <v>0</v>
      </c>
      <c r="AV110" s="113">
        <f t="shared" si="261"/>
        <v>0</v>
      </c>
      <c r="AW110" s="113">
        <f t="shared" si="262"/>
        <v>0</v>
      </c>
      <c r="AX110" s="113">
        <f t="shared" si="263"/>
        <v>0</v>
      </c>
      <c r="AY110" s="113">
        <f t="shared" si="264"/>
        <v>0</v>
      </c>
      <c r="AZ110" s="113">
        <f t="shared" si="265"/>
        <v>0</v>
      </c>
      <c r="BA110" s="113">
        <f t="shared" si="266"/>
        <v>0</v>
      </c>
      <c r="BB110" s="113">
        <f t="shared" si="267"/>
        <v>0</v>
      </c>
      <c r="BC110" s="113">
        <f t="shared" si="268"/>
        <v>0</v>
      </c>
      <c r="BD110" s="113">
        <f t="shared" si="269"/>
        <v>0</v>
      </c>
      <c r="BE110" s="113">
        <f t="shared" si="270"/>
        <v>0</v>
      </c>
      <c r="BF110" s="113">
        <f t="shared" si="271"/>
        <v>0</v>
      </c>
      <c r="BG110" s="113">
        <f t="shared" si="272"/>
        <v>0</v>
      </c>
      <c r="BH110" s="113">
        <f t="shared" si="273"/>
        <v>0</v>
      </c>
      <c r="BI110" s="113">
        <f t="shared" si="274"/>
        <v>0</v>
      </c>
      <c r="BJ110" s="113">
        <f t="shared" si="275"/>
        <v>0</v>
      </c>
      <c r="BK110" s="113">
        <f t="shared" si="276"/>
        <v>0</v>
      </c>
      <c r="BL110" s="113">
        <f t="shared" si="277"/>
        <v>0</v>
      </c>
      <c r="BM110" s="113">
        <f t="shared" si="278"/>
        <v>0</v>
      </c>
      <c r="BN110" s="113">
        <f t="shared" si="279"/>
        <v>0</v>
      </c>
      <c r="BO110" s="113">
        <f t="shared" si="280"/>
        <v>0</v>
      </c>
      <c r="BP110" s="113">
        <f t="shared" si="281"/>
        <v>0</v>
      </c>
      <c r="BQ110" s="113">
        <f t="shared" si="282"/>
        <v>0</v>
      </c>
      <c r="BR110" s="113">
        <f t="shared" si="283"/>
        <v>0</v>
      </c>
      <c r="BS110" s="113">
        <f t="shared" si="284"/>
        <v>0</v>
      </c>
      <c r="BT110" s="113">
        <f t="shared" si="285"/>
        <v>0</v>
      </c>
      <c r="BU110" s="113">
        <f t="shared" si="286"/>
        <v>0</v>
      </c>
      <c r="BV110" s="113">
        <f t="shared" si="287"/>
        <v>0</v>
      </c>
      <c r="BW110" s="113">
        <f t="shared" si="288"/>
        <v>0</v>
      </c>
      <c r="BX110" s="113">
        <f t="shared" si="289"/>
        <v>0</v>
      </c>
      <c r="BY110" s="113">
        <f t="shared" si="290"/>
        <v>0</v>
      </c>
      <c r="BZ110" s="113">
        <f t="shared" si="291"/>
        <v>0</v>
      </c>
      <c r="CA110" s="113">
        <f t="shared" si="292"/>
        <v>0</v>
      </c>
      <c r="CB110" s="113">
        <f t="shared" si="293"/>
        <v>0</v>
      </c>
      <c r="CC110" s="113">
        <f t="shared" si="294"/>
        <v>0</v>
      </c>
      <c r="CD110" s="113">
        <f t="shared" si="295"/>
        <v>0</v>
      </c>
      <c r="CE110" s="113">
        <f t="shared" si="296"/>
        <v>0</v>
      </c>
      <c r="CF110" s="113">
        <f t="shared" si="297"/>
        <v>0</v>
      </c>
      <c r="CG110" s="113">
        <f t="shared" si="298"/>
        <v>0</v>
      </c>
      <c r="CH110" s="113">
        <f t="shared" si="299"/>
        <v>0</v>
      </c>
      <c r="CI110" s="113">
        <f t="shared" si="300"/>
        <v>0</v>
      </c>
      <c r="CJ110" s="113">
        <f t="shared" si="301"/>
        <v>0</v>
      </c>
      <c r="CK110" s="113">
        <f t="shared" si="302"/>
        <v>0</v>
      </c>
      <c r="CL110" s="113">
        <f t="shared" si="303"/>
        <v>0</v>
      </c>
      <c r="CM110" s="113">
        <f t="shared" si="304"/>
        <v>0</v>
      </c>
      <c r="CN110" s="113">
        <f t="shared" si="305"/>
        <v>0</v>
      </c>
      <c r="CO110" s="113">
        <f t="shared" si="306"/>
        <v>0</v>
      </c>
      <c r="CP110" s="113">
        <f t="shared" si="307"/>
        <v>0</v>
      </c>
      <c r="CQ110" s="113">
        <f t="shared" si="308"/>
        <v>0</v>
      </c>
      <c r="CR110" s="113">
        <f t="shared" si="309"/>
        <v>0</v>
      </c>
      <c r="CS110" s="113">
        <f t="shared" si="310"/>
        <v>0</v>
      </c>
      <c r="CT110" s="113">
        <f t="shared" si="311"/>
        <v>0</v>
      </c>
    </row>
    <row r="111" spans="1:98" ht="15" x14ac:dyDescent="0.25">
      <c r="A111" s="110">
        <f>VLOOKUP(LARGE(BASIC_TAB!$B$11:$B$151,ROW(B111)-5),BASIC_TAB!$B$11:$C$151,2,0)</f>
        <v>128</v>
      </c>
      <c r="B111" t="str">
        <f t="shared" si="235"/>
        <v/>
      </c>
      <c r="C111" s="110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0" t="str">
        <f>IF(AND(VLOOKUP($A111,BASIC_TAB!$C$11:$AU$151,8,0)="",VLOOKUP($A111,BASIC_TAB!$C$11:$AU$151,9,0)=""),"",VLOOKUP($A111,BASIC_TAB!$C$11:$AU$151,8,0))</f>
        <v/>
      </c>
      <c r="K111" s="110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0" t="str">
        <f>IF(AND(VLOOKUP($A111,BASIC_TAB!$C$11:$AU$151,8,0)="",VLOOKUP($A111,BASIC_TAB!$C$11:$AU$151,9,0)=""),"",VLOOKUP($A111,BASIC_TAB!$C$11:$AU$151,11,0))</f>
        <v/>
      </c>
      <c r="O111" s="111" t="str">
        <f>IF(AND(VLOOKUP($A111,BASIC_TAB!$C$11:$AU$151,8,0)="",VLOOKUP($A111,BASIC_TAB!$C$11:$AU$151,9,0)=""),"",IF(VLOOKUP($A111,BASIC_TAB!$C$11:$AU$151,35,0)="*",0,VLOOKUP($A111,BASIC_TAB!$C$11:$AU$151,35,0)))</f>
        <v/>
      </c>
      <c r="P111" s="111" t="str">
        <f>IF(AND(VLOOKUP($A111,BASIC_TAB!$C$11:$AU$151,8,0)="",VLOOKUP($A111,BASIC_TAB!$C$11:$AU$151,9,0)=""),"",IF(VLOOKUP($A111,BASIC_TAB!$C$11:$AU$151,36,0)="*",0,VLOOKUP($A111,BASIC_TAB!$C$11:$AU$151,36,0)))</f>
        <v/>
      </c>
      <c r="Q111" s="111" t="str">
        <f>IF(AND(VLOOKUP($A111,BASIC_TAB!$C$11:$AU$151,8,0)="",VLOOKUP($A111,BASIC_TAB!$C$11:$AU$151,9,0)=""),"",IF(VLOOKUP($A111,BASIC_TAB!$C$11:$AU$151,37,0)="*",0,VLOOKUP($A111,BASIC_TAB!$C$11:$AU$151,37,0)))</f>
        <v/>
      </c>
      <c r="R111" s="111" t="str">
        <f>IF(AND(VLOOKUP($A111,BASIC_TAB!$C$11:$AU$151,8,0)="",VLOOKUP($A111,BASIC_TAB!$C$11:$AU$151,9,0)=""),"",IF(VLOOKUP($A111,BASIC_TAB!$C$11:$AU$151,38,0)="*",0,VLOOKUP($A111,BASIC_TAB!$C$11:$AU$151,38,0)))</f>
        <v/>
      </c>
      <c r="S111" s="114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4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4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4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0" t="e">
        <f t="shared" si="236"/>
        <v>#N/A</v>
      </c>
      <c r="X111" s="110" t="e">
        <f t="shared" si="237"/>
        <v>#N/A</v>
      </c>
      <c r="Y111" s="110" t="e">
        <f t="shared" si="238"/>
        <v>#N/A</v>
      </c>
      <c r="Z111" s="110" t="e">
        <f t="shared" si="239"/>
        <v>#N/A</v>
      </c>
      <c r="AA111" s="113">
        <f t="shared" si="240"/>
        <v>0</v>
      </c>
      <c r="AB111" s="113">
        <f t="shared" si="241"/>
        <v>0</v>
      </c>
      <c r="AC111" s="113">
        <f t="shared" si="242"/>
        <v>0</v>
      </c>
      <c r="AD111" s="113">
        <f t="shared" si="243"/>
        <v>0</v>
      </c>
      <c r="AE111" s="113">
        <f t="shared" si="244"/>
        <v>0</v>
      </c>
      <c r="AF111" s="113">
        <f t="shared" si="245"/>
        <v>0</v>
      </c>
      <c r="AG111" s="113">
        <f t="shared" si="246"/>
        <v>0</v>
      </c>
      <c r="AH111" s="113">
        <f t="shared" si="247"/>
        <v>0</v>
      </c>
      <c r="AI111" s="113">
        <f t="shared" si="248"/>
        <v>0</v>
      </c>
      <c r="AJ111" s="113">
        <f t="shared" si="249"/>
        <v>0</v>
      </c>
      <c r="AK111" s="113">
        <f t="shared" si="250"/>
        <v>0</v>
      </c>
      <c r="AL111" s="113">
        <f t="shared" si="251"/>
        <v>0</v>
      </c>
      <c r="AM111" s="113">
        <f t="shared" si="252"/>
        <v>0</v>
      </c>
      <c r="AN111" s="113">
        <f t="shared" si="253"/>
        <v>0</v>
      </c>
      <c r="AO111" s="113">
        <f t="shared" si="254"/>
        <v>0</v>
      </c>
      <c r="AP111" s="113">
        <f t="shared" si="255"/>
        <v>0</v>
      </c>
      <c r="AQ111" s="113">
        <f t="shared" si="256"/>
        <v>0</v>
      </c>
      <c r="AR111" s="113">
        <f t="shared" si="257"/>
        <v>0</v>
      </c>
      <c r="AS111" s="113">
        <f t="shared" si="258"/>
        <v>0</v>
      </c>
      <c r="AT111" s="113">
        <f t="shared" si="259"/>
        <v>0</v>
      </c>
      <c r="AU111" s="113">
        <f t="shared" si="260"/>
        <v>0</v>
      </c>
      <c r="AV111" s="113">
        <f t="shared" si="261"/>
        <v>0</v>
      </c>
      <c r="AW111" s="113">
        <f t="shared" si="262"/>
        <v>0</v>
      </c>
      <c r="AX111" s="113">
        <f t="shared" si="263"/>
        <v>0</v>
      </c>
      <c r="AY111" s="113">
        <f t="shared" si="264"/>
        <v>0</v>
      </c>
      <c r="AZ111" s="113">
        <f t="shared" si="265"/>
        <v>0</v>
      </c>
      <c r="BA111" s="113">
        <f t="shared" si="266"/>
        <v>0</v>
      </c>
      <c r="BB111" s="113">
        <f t="shared" si="267"/>
        <v>0</v>
      </c>
      <c r="BC111" s="113">
        <f t="shared" si="268"/>
        <v>0</v>
      </c>
      <c r="BD111" s="113">
        <f t="shared" si="269"/>
        <v>0</v>
      </c>
      <c r="BE111" s="113">
        <f t="shared" si="270"/>
        <v>0</v>
      </c>
      <c r="BF111" s="113">
        <f t="shared" si="271"/>
        <v>0</v>
      </c>
      <c r="BG111" s="113">
        <f t="shared" si="272"/>
        <v>0</v>
      </c>
      <c r="BH111" s="113">
        <f t="shared" si="273"/>
        <v>0</v>
      </c>
      <c r="BI111" s="113">
        <f t="shared" si="274"/>
        <v>0</v>
      </c>
      <c r="BJ111" s="113">
        <f t="shared" si="275"/>
        <v>0</v>
      </c>
      <c r="BK111" s="113">
        <f t="shared" si="276"/>
        <v>0</v>
      </c>
      <c r="BL111" s="113">
        <f t="shared" si="277"/>
        <v>0</v>
      </c>
      <c r="BM111" s="113">
        <f t="shared" si="278"/>
        <v>0</v>
      </c>
      <c r="BN111" s="113">
        <f t="shared" si="279"/>
        <v>0</v>
      </c>
      <c r="BO111" s="113">
        <f t="shared" si="280"/>
        <v>0</v>
      </c>
      <c r="BP111" s="113">
        <f t="shared" si="281"/>
        <v>0</v>
      </c>
      <c r="BQ111" s="113">
        <f t="shared" si="282"/>
        <v>0</v>
      </c>
      <c r="BR111" s="113">
        <f t="shared" si="283"/>
        <v>0</v>
      </c>
      <c r="BS111" s="113">
        <f t="shared" si="284"/>
        <v>0</v>
      </c>
      <c r="BT111" s="113">
        <f t="shared" si="285"/>
        <v>0</v>
      </c>
      <c r="BU111" s="113">
        <f t="shared" si="286"/>
        <v>0</v>
      </c>
      <c r="BV111" s="113">
        <f t="shared" si="287"/>
        <v>0</v>
      </c>
      <c r="BW111" s="113">
        <f t="shared" si="288"/>
        <v>0</v>
      </c>
      <c r="BX111" s="113">
        <f t="shared" si="289"/>
        <v>0</v>
      </c>
      <c r="BY111" s="113">
        <f t="shared" si="290"/>
        <v>0</v>
      </c>
      <c r="BZ111" s="113">
        <f t="shared" si="291"/>
        <v>0</v>
      </c>
      <c r="CA111" s="113">
        <f t="shared" si="292"/>
        <v>0</v>
      </c>
      <c r="CB111" s="113">
        <f t="shared" si="293"/>
        <v>0</v>
      </c>
      <c r="CC111" s="113">
        <f t="shared" si="294"/>
        <v>0</v>
      </c>
      <c r="CD111" s="113">
        <f t="shared" si="295"/>
        <v>0</v>
      </c>
      <c r="CE111" s="113">
        <f t="shared" si="296"/>
        <v>0</v>
      </c>
      <c r="CF111" s="113">
        <f t="shared" si="297"/>
        <v>0</v>
      </c>
      <c r="CG111" s="113">
        <f t="shared" si="298"/>
        <v>0</v>
      </c>
      <c r="CH111" s="113">
        <f t="shared" si="299"/>
        <v>0</v>
      </c>
      <c r="CI111" s="113">
        <f t="shared" si="300"/>
        <v>0</v>
      </c>
      <c r="CJ111" s="113">
        <f t="shared" si="301"/>
        <v>0</v>
      </c>
      <c r="CK111" s="113">
        <f t="shared" si="302"/>
        <v>0</v>
      </c>
      <c r="CL111" s="113">
        <f t="shared" si="303"/>
        <v>0</v>
      </c>
      <c r="CM111" s="113">
        <f t="shared" si="304"/>
        <v>0</v>
      </c>
      <c r="CN111" s="113">
        <f t="shared" si="305"/>
        <v>0</v>
      </c>
      <c r="CO111" s="113">
        <f t="shared" si="306"/>
        <v>0</v>
      </c>
      <c r="CP111" s="113">
        <f t="shared" si="307"/>
        <v>0</v>
      </c>
      <c r="CQ111" s="113">
        <f t="shared" si="308"/>
        <v>0</v>
      </c>
      <c r="CR111" s="113">
        <f t="shared" si="309"/>
        <v>0</v>
      </c>
      <c r="CS111" s="113">
        <f t="shared" si="310"/>
        <v>0</v>
      </c>
      <c r="CT111" s="113">
        <f t="shared" si="311"/>
        <v>0</v>
      </c>
    </row>
    <row r="112" spans="1:98" ht="15" x14ac:dyDescent="0.25">
      <c r="A112" s="110">
        <f>VLOOKUP(LARGE(BASIC_TAB!$B$11:$B$151,ROW(B112)-5),BASIC_TAB!$B$11:$C$151,2,0)</f>
        <v>129</v>
      </c>
      <c r="B112" t="str">
        <f t="shared" si="235"/>
        <v/>
      </c>
      <c r="C112" s="110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0" t="str">
        <f>IF(AND(VLOOKUP($A112,BASIC_TAB!$C$11:$AU$151,8,0)="",VLOOKUP($A112,BASIC_TAB!$C$11:$AU$151,9,0)=""),"",VLOOKUP($A112,BASIC_TAB!$C$11:$AU$151,8,0))</f>
        <v/>
      </c>
      <c r="K112" s="110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0" t="str">
        <f>IF(AND(VLOOKUP($A112,BASIC_TAB!$C$11:$AU$151,8,0)="",VLOOKUP($A112,BASIC_TAB!$C$11:$AU$151,9,0)=""),"",VLOOKUP($A112,BASIC_TAB!$C$11:$AU$151,11,0))</f>
        <v/>
      </c>
      <c r="O112" s="111" t="str">
        <f>IF(AND(VLOOKUP($A112,BASIC_TAB!$C$11:$AU$151,8,0)="",VLOOKUP($A112,BASIC_TAB!$C$11:$AU$151,9,0)=""),"",IF(VLOOKUP($A112,BASIC_TAB!$C$11:$AU$151,35,0)="*",0,VLOOKUP($A112,BASIC_TAB!$C$11:$AU$151,35,0)))</f>
        <v/>
      </c>
      <c r="P112" s="111" t="str">
        <f>IF(AND(VLOOKUP($A112,BASIC_TAB!$C$11:$AU$151,8,0)="",VLOOKUP($A112,BASIC_TAB!$C$11:$AU$151,9,0)=""),"",IF(VLOOKUP($A112,BASIC_TAB!$C$11:$AU$151,36,0)="*",0,VLOOKUP($A112,BASIC_TAB!$C$11:$AU$151,36,0)))</f>
        <v/>
      </c>
      <c r="Q112" s="111" t="str">
        <f>IF(AND(VLOOKUP($A112,BASIC_TAB!$C$11:$AU$151,8,0)="",VLOOKUP($A112,BASIC_TAB!$C$11:$AU$151,9,0)=""),"",IF(VLOOKUP($A112,BASIC_TAB!$C$11:$AU$151,37,0)="*",0,VLOOKUP($A112,BASIC_TAB!$C$11:$AU$151,37,0)))</f>
        <v/>
      </c>
      <c r="R112" s="111" t="str">
        <f>IF(AND(VLOOKUP($A112,BASIC_TAB!$C$11:$AU$151,8,0)="",VLOOKUP($A112,BASIC_TAB!$C$11:$AU$151,9,0)=""),"",IF(VLOOKUP($A112,BASIC_TAB!$C$11:$AU$151,38,0)="*",0,VLOOKUP($A112,BASIC_TAB!$C$11:$AU$151,38,0)))</f>
        <v/>
      </c>
      <c r="S112" s="114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4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4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4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0" t="e">
        <f t="shared" si="236"/>
        <v>#N/A</v>
      </c>
      <c r="X112" s="110" t="e">
        <f t="shared" si="237"/>
        <v>#N/A</v>
      </c>
      <c r="Y112" s="110" t="e">
        <f t="shared" si="238"/>
        <v>#N/A</v>
      </c>
      <c r="Z112" s="110" t="e">
        <f t="shared" si="239"/>
        <v>#N/A</v>
      </c>
      <c r="AA112" s="113">
        <f t="shared" si="240"/>
        <v>0</v>
      </c>
      <c r="AB112" s="113">
        <f t="shared" si="241"/>
        <v>0</v>
      </c>
      <c r="AC112" s="113">
        <f t="shared" si="242"/>
        <v>0</v>
      </c>
      <c r="AD112" s="113">
        <f t="shared" si="243"/>
        <v>0</v>
      </c>
      <c r="AE112" s="113">
        <f t="shared" si="244"/>
        <v>0</v>
      </c>
      <c r="AF112" s="113">
        <f t="shared" si="245"/>
        <v>0</v>
      </c>
      <c r="AG112" s="113">
        <f t="shared" si="246"/>
        <v>0</v>
      </c>
      <c r="AH112" s="113">
        <f t="shared" si="247"/>
        <v>0</v>
      </c>
      <c r="AI112" s="113">
        <f t="shared" si="248"/>
        <v>0</v>
      </c>
      <c r="AJ112" s="113">
        <f t="shared" si="249"/>
        <v>0</v>
      </c>
      <c r="AK112" s="113">
        <f t="shared" si="250"/>
        <v>0</v>
      </c>
      <c r="AL112" s="113">
        <f t="shared" si="251"/>
        <v>0</v>
      </c>
      <c r="AM112" s="113">
        <f t="shared" si="252"/>
        <v>0</v>
      </c>
      <c r="AN112" s="113">
        <f t="shared" si="253"/>
        <v>0</v>
      </c>
      <c r="AO112" s="113">
        <f t="shared" si="254"/>
        <v>0</v>
      </c>
      <c r="AP112" s="113">
        <f t="shared" si="255"/>
        <v>0</v>
      </c>
      <c r="AQ112" s="113">
        <f t="shared" si="256"/>
        <v>0</v>
      </c>
      <c r="AR112" s="113">
        <f t="shared" si="257"/>
        <v>0</v>
      </c>
      <c r="AS112" s="113">
        <f t="shared" si="258"/>
        <v>0</v>
      </c>
      <c r="AT112" s="113">
        <f t="shared" si="259"/>
        <v>0</v>
      </c>
      <c r="AU112" s="113">
        <f t="shared" si="260"/>
        <v>0</v>
      </c>
      <c r="AV112" s="113">
        <f t="shared" si="261"/>
        <v>0</v>
      </c>
      <c r="AW112" s="113">
        <f t="shared" si="262"/>
        <v>0</v>
      </c>
      <c r="AX112" s="113">
        <f t="shared" si="263"/>
        <v>0</v>
      </c>
      <c r="AY112" s="113">
        <f t="shared" si="264"/>
        <v>0</v>
      </c>
      <c r="AZ112" s="113">
        <f t="shared" si="265"/>
        <v>0</v>
      </c>
      <c r="BA112" s="113">
        <f t="shared" si="266"/>
        <v>0</v>
      </c>
      <c r="BB112" s="113">
        <f t="shared" si="267"/>
        <v>0</v>
      </c>
      <c r="BC112" s="113">
        <f t="shared" si="268"/>
        <v>0</v>
      </c>
      <c r="BD112" s="113">
        <f t="shared" si="269"/>
        <v>0</v>
      </c>
      <c r="BE112" s="113">
        <f t="shared" si="270"/>
        <v>0</v>
      </c>
      <c r="BF112" s="113">
        <f t="shared" si="271"/>
        <v>0</v>
      </c>
      <c r="BG112" s="113">
        <f t="shared" si="272"/>
        <v>0</v>
      </c>
      <c r="BH112" s="113">
        <f t="shared" si="273"/>
        <v>0</v>
      </c>
      <c r="BI112" s="113">
        <f t="shared" si="274"/>
        <v>0</v>
      </c>
      <c r="BJ112" s="113">
        <f t="shared" si="275"/>
        <v>0</v>
      </c>
      <c r="BK112" s="113">
        <f t="shared" si="276"/>
        <v>0</v>
      </c>
      <c r="BL112" s="113">
        <f t="shared" si="277"/>
        <v>0</v>
      </c>
      <c r="BM112" s="113">
        <f t="shared" si="278"/>
        <v>0</v>
      </c>
      <c r="BN112" s="113">
        <f t="shared" si="279"/>
        <v>0</v>
      </c>
      <c r="BO112" s="113">
        <f t="shared" si="280"/>
        <v>0</v>
      </c>
      <c r="BP112" s="113">
        <f t="shared" si="281"/>
        <v>0</v>
      </c>
      <c r="BQ112" s="113">
        <f t="shared" si="282"/>
        <v>0</v>
      </c>
      <c r="BR112" s="113">
        <f t="shared" si="283"/>
        <v>0</v>
      </c>
      <c r="BS112" s="113">
        <f t="shared" si="284"/>
        <v>0</v>
      </c>
      <c r="BT112" s="113">
        <f t="shared" si="285"/>
        <v>0</v>
      </c>
      <c r="BU112" s="113">
        <f t="shared" si="286"/>
        <v>0</v>
      </c>
      <c r="BV112" s="113">
        <f t="shared" si="287"/>
        <v>0</v>
      </c>
      <c r="BW112" s="113">
        <f t="shared" si="288"/>
        <v>0</v>
      </c>
      <c r="BX112" s="113">
        <f t="shared" si="289"/>
        <v>0</v>
      </c>
      <c r="BY112" s="113">
        <f t="shared" si="290"/>
        <v>0</v>
      </c>
      <c r="BZ112" s="113">
        <f t="shared" si="291"/>
        <v>0</v>
      </c>
      <c r="CA112" s="113">
        <f t="shared" si="292"/>
        <v>0</v>
      </c>
      <c r="CB112" s="113">
        <f t="shared" si="293"/>
        <v>0</v>
      </c>
      <c r="CC112" s="113">
        <f t="shared" si="294"/>
        <v>0</v>
      </c>
      <c r="CD112" s="113">
        <f t="shared" si="295"/>
        <v>0</v>
      </c>
      <c r="CE112" s="113">
        <f t="shared" si="296"/>
        <v>0</v>
      </c>
      <c r="CF112" s="113">
        <f t="shared" si="297"/>
        <v>0</v>
      </c>
      <c r="CG112" s="113">
        <f t="shared" si="298"/>
        <v>0</v>
      </c>
      <c r="CH112" s="113">
        <f t="shared" si="299"/>
        <v>0</v>
      </c>
      <c r="CI112" s="113">
        <f t="shared" si="300"/>
        <v>0</v>
      </c>
      <c r="CJ112" s="113">
        <f t="shared" si="301"/>
        <v>0</v>
      </c>
      <c r="CK112" s="113">
        <f t="shared" si="302"/>
        <v>0</v>
      </c>
      <c r="CL112" s="113">
        <f t="shared" si="303"/>
        <v>0</v>
      </c>
      <c r="CM112" s="113">
        <f t="shared" si="304"/>
        <v>0</v>
      </c>
      <c r="CN112" s="113">
        <f t="shared" si="305"/>
        <v>0</v>
      </c>
      <c r="CO112" s="113">
        <f t="shared" si="306"/>
        <v>0</v>
      </c>
      <c r="CP112" s="113">
        <f t="shared" si="307"/>
        <v>0</v>
      </c>
      <c r="CQ112" s="113">
        <f t="shared" si="308"/>
        <v>0</v>
      </c>
      <c r="CR112" s="113">
        <f t="shared" si="309"/>
        <v>0</v>
      </c>
      <c r="CS112" s="113">
        <f t="shared" si="310"/>
        <v>0</v>
      </c>
      <c r="CT112" s="113">
        <f t="shared" si="311"/>
        <v>0</v>
      </c>
    </row>
    <row r="113" spans="1:98" ht="15" x14ac:dyDescent="0.25">
      <c r="A113" s="110">
        <f>VLOOKUP(LARGE(BASIC_TAB!$B$11:$B$151,ROW(B113)-5),BASIC_TAB!$B$11:$C$151,2,0)</f>
        <v>130</v>
      </c>
      <c r="B113" t="str">
        <f t="shared" si="235"/>
        <v/>
      </c>
      <c r="C113" s="110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0" t="str">
        <f>IF(AND(VLOOKUP($A113,BASIC_TAB!$C$11:$AU$151,8,0)="",VLOOKUP($A113,BASIC_TAB!$C$11:$AU$151,9,0)=""),"",VLOOKUP($A113,BASIC_TAB!$C$11:$AU$151,8,0))</f>
        <v/>
      </c>
      <c r="K113" s="110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0" t="str">
        <f>IF(AND(VLOOKUP($A113,BASIC_TAB!$C$11:$AU$151,8,0)="",VLOOKUP($A113,BASIC_TAB!$C$11:$AU$151,9,0)=""),"",VLOOKUP($A113,BASIC_TAB!$C$11:$AU$151,11,0))</f>
        <v/>
      </c>
      <c r="O113" s="111" t="str">
        <f>IF(AND(VLOOKUP($A113,BASIC_TAB!$C$11:$AU$151,8,0)="",VLOOKUP($A113,BASIC_TAB!$C$11:$AU$151,9,0)=""),"",IF(VLOOKUP($A113,BASIC_TAB!$C$11:$AU$151,35,0)="*",0,VLOOKUP($A113,BASIC_TAB!$C$11:$AU$151,35,0)))</f>
        <v/>
      </c>
      <c r="P113" s="111" t="str">
        <f>IF(AND(VLOOKUP($A113,BASIC_TAB!$C$11:$AU$151,8,0)="",VLOOKUP($A113,BASIC_TAB!$C$11:$AU$151,9,0)=""),"",IF(VLOOKUP($A113,BASIC_TAB!$C$11:$AU$151,36,0)="*",0,VLOOKUP($A113,BASIC_TAB!$C$11:$AU$151,36,0)))</f>
        <v/>
      </c>
      <c r="Q113" s="111" t="str">
        <f>IF(AND(VLOOKUP($A113,BASIC_TAB!$C$11:$AU$151,8,0)="",VLOOKUP($A113,BASIC_TAB!$C$11:$AU$151,9,0)=""),"",IF(VLOOKUP($A113,BASIC_TAB!$C$11:$AU$151,37,0)="*",0,VLOOKUP($A113,BASIC_TAB!$C$11:$AU$151,37,0)))</f>
        <v/>
      </c>
      <c r="R113" s="111" t="str">
        <f>IF(AND(VLOOKUP($A113,BASIC_TAB!$C$11:$AU$151,8,0)="",VLOOKUP($A113,BASIC_TAB!$C$11:$AU$151,9,0)=""),"",IF(VLOOKUP($A113,BASIC_TAB!$C$11:$AU$151,38,0)="*",0,VLOOKUP($A113,BASIC_TAB!$C$11:$AU$151,38,0)))</f>
        <v/>
      </c>
      <c r="S113" s="114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4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4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4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0" t="e">
        <f t="shared" si="236"/>
        <v>#N/A</v>
      </c>
      <c r="X113" s="110" t="e">
        <f t="shared" si="237"/>
        <v>#N/A</v>
      </c>
      <c r="Y113" s="110" t="e">
        <f t="shared" si="238"/>
        <v>#N/A</v>
      </c>
      <c r="Z113" s="110" t="e">
        <f t="shared" si="239"/>
        <v>#N/A</v>
      </c>
      <c r="AA113" s="113">
        <f t="shared" si="240"/>
        <v>0</v>
      </c>
      <c r="AB113" s="113">
        <f t="shared" si="241"/>
        <v>0</v>
      </c>
      <c r="AC113" s="113">
        <f t="shared" si="242"/>
        <v>0</v>
      </c>
      <c r="AD113" s="113">
        <f t="shared" si="243"/>
        <v>0</v>
      </c>
      <c r="AE113" s="113">
        <f t="shared" si="244"/>
        <v>0</v>
      </c>
      <c r="AF113" s="113">
        <f t="shared" si="245"/>
        <v>0</v>
      </c>
      <c r="AG113" s="113">
        <f t="shared" si="246"/>
        <v>0</v>
      </c>
      <c r="AH113" s="113">
        <f t="shared" si="247"/>
        <v>0</v>
      </c>
      <c r="AI113" s="113">
        <f t="shared" si="248"/>
        <v>0</v>
      </c>
      <c r="AJ113" s="113">
        <f t="shared" si="249"/>
        <v>0</v>
      </c>
      <c r="AK113" s="113">
        <f t="shared" si="250"/>
        <v>0</v>
      </c>
      <c r="AL113" s="113">
        <f t="shared" si="251"/>
        <v>0</v>
      </c>
      <c r="AM113" s="113">
        <f t="shared" si="252"/>
        <v>0</v>
      </c>
      <c r="AN113" s="113">
        <f t="shared" si="253"/>
        <v>0</v>
      </c>
      <c r="AO113" s="113">
        <f t="shared" si="254"/>
        <v>0</v>
      </c>
      <c r="AP113" s="113">
        <f t="shared" si="255"/>
        <v>0</v>
      </c>
      <c r="AQ113" s="113">
        <f t="shared" si="256"/>
        <v>0</v>
      </c>
      <c r="AR113" s="113">
        <f t="shared" si="257"/>
        <v>0</v>
      </c>
      <c r="AS113" s="113">
        <f t="shared" si="258"/>
        <v>0</v>
      </c>
      <c r="AT113" s="113">
        <f t="shared" si="259"/>
        <v>0</v>
      </c>
      <c r="AU113" s="113">
        <f t="shared" si="260"/>
        <v>0</v>
      </c>
      <c r="AV113" s="113">
        <f t="shared" si="261"/>
        <v>0</v>
      </c>
      <c r="AW113" s="113">
        <f t="shared" si="262"/>
        <v>0</v>
      </c>
      <c r="AX113" s="113">
        <f t="shared" si="263"/>
        <v>0</v>
      </c>
      <c r="AY113" s="113">
        <f t="shared" si="264"/>
        <v>0</v>
      </c>
      <c r="AZ113" s="113">
        <f t="shared" si="265"/>
        <v>0</v>
      </c>
      <c r="BA113" s="113">
        <f t="shared" si="266"/>
        <v>0</v>
      </c>
      <c r="BB113" s="113">
        <f t="shared" si="267"/>
        <v>0</v>
      </c>
      <c r="BC113" s="113">
        <f t="shared" si="268"/>
        <v>0</v>
      </c>
      <c r="BD113" s="113">
        <f t="shared" si="269"/>
        <v>0</v>
      </c>
      <c r="BE113" s="113">
        <f t="shared" si="270"/>
        <v>0</v>
      </c>
      <c r="BF113" s="113">
        <f t="shared" si="271"/>
        <v>0</v>
      </c>
      <c r="BG113" s="113">
        <f t="shared" si="272"/>
        <v>0</v>
      </c>
      <c r="BH113" s="113">
        <f t="shared" si="273"/>
        <v>0</v>
      </c>
      <c r="BI113" s="113">
        <f t="shared" si="274"/>
        <v>0</v>
      </c>
      <c r="BJ113" s="113">
        <f t="shared" si="275"/>
        <v>0</v>
      </c>
      <c r="BK113" s="113">
        <f t="shared" si="276"/>
        <v>0</v>
      </c>
      <c r="BL113" s="113">
        <f t="shared" si="277"/>
        <v>0</v>
      </c>
      <c r="BM113" s="113">
        <f t="shared" si="278"/>
        <v>0</v>
      </c>
      <c r="BN113" s="113">
        <f t="shared" si="279"/>
        <v>0</v>
      </c>
      <c r="BO113" s="113">
        <f t="shared" si="280"/>
        <v>0</v>
      </c>
      <c r="BP113" s="113">
        <f t="shared" si="281"/>
        <v>0</v>
      </c>
      <c r="BQ113" s="113">
        <f t="shared" si="282"/>
        <v>0</v>
      </c>
      <c r="BR113" s="113">
        <f t="shared" si="283"/>
        <v>0</v>
      </c>
      <c r="BS113" s="113">
        <f t="shared" si="284"/>
        <v>0</v>
      </c>
      <c r="BT113" s="113">
        <f t="shared" si="285"/>
        <v>0</v>
      </c>
      <c r="BU113" s="113">
        <f t="shared" si="286"/>
        <v>0</v>
      </c>
      <c r="BV113" s="113">
        <f t="shared" si="287"/>
        <v>0</v>
      </c>
      <c r="BW113" s="113">
        <f t="shared" si="288"/>
        <v>0</v>
      </c>
      <c r="BX113" s="113">
        <f t="shared" si="289"/>
        <v>0</v>
      </c>
      <c r="BY113" s="113">
        <f t="shared" si="290"/>
        <v>0</v>
      </c>
      <c r="BZ113" s="113">
        <f t="shared" si="291"/>
        <v>0</v>
      </c>
      <c r="CA113" s="113">
        <f t="shared" si="292"/>
        <v>0</v>
      </c>
      <c r="CB113" s="113">
        <f t="shared" si="293"/>
        <v>0</v>
      </c>
      <c r="CC113" s="113">
        <f t="shared" si="294"/>
        <v>0</v>
      </c>
      <c r="CD113" s="113">
        <f t="shared" si="295"/>
        <v>0</v>
      </c>
      <c r="CE113" s="113">
        <f t="shared" si="296"/>
        <v>0</v>
      </c>
      <c r="CF113" s="113">
        <f t="shared" si="297"/>
        <v>0</v>
      </c>
      <c r="CG113" s="113">
        <f t="shared" si="298"/>
        <v>0</v>
      </c>
      <c r="CH113" s="113">
        <f t="shared" si="299"/>
        <v>0</v>
      </c>
      <c r="CI113" s="113">
        <f t="shared" si="300"/>
        <v>0</v>
      </c>
      <c r="CJ113" s="113">
        <f t="shared" si="301"/>
        <v>0</v>
      </c>
      <c r="CK113" s="113">
        <f t="shared" si="302"/>
        <v>0</v>
      </c>
      <c r="CL113" s="113">
        <f t="shared" si="303"/>
        <v>0</v>
      </c>
      <c r="CM113" s="113">
        <f t="shared" si="304"/>
        <v>0</v>
      </c>
      <c r="CN113" s="113">
        <f t="shared" si="305"/>
        <v>0</v>
      </c>
      <c r="CO113" s="113">
        <f t="shared" si="306"/>
        <v>0</v>
      </c>
      <c r="CP113" s="113">
        <f t="shared" si="307"/>
        <v>0</v>
      </c>
      <c r="CQ113" s="113">
        <f t="shared" si="308"/>
        <v>0</v>
      </c>
      <c r="CR113" s="113">
        <f t="shared" si="309"/>
        <v>0</v>
      </c>
      <c r="CS113" s="113">
        <f t="shared" si="310"/>
        <v>0</v>
      </c>
      <c r="CT113" s="113">
        <f t="shared" si="311"/>
        <v>0</v>
      </c>
    </row>
    <row r="114" spans="1:98" ht="15" x14ac:dyDescent="0.25">
      <c r="A114" s="110">
        <f>VLOOKUP(LARGE(BASIC_TAB!$B$11:$B$151,ROW(B114)-5),BASIC_TAB!$B$11:$C$151,2,0)</f>
        <v>131</v>
      </c>
      <c r="B114" t="str">
        <f t="shared" si="235"/>
        <v/>
      </c>
      <c r="C114" s="110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0" t="str">
        <f>IF(AND(VLOOKUP($A114,BASIC_TAB!$C$11:$AU$151,8,0)="",VLOOKUP($A114,BASIC_TAB!$C$11:$AU$151,9,0)=""),"",VLOOKUP($A114,BASIC_TAB!$C$11:$AU$151,8,0))</f>
        <v/>
      </c>
      <c r="K114" s="110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0" t="str">
        <f>IF(AND(VLOOKUP($A114,BASIC_TAB!$C$11:$AU$151,8,0)="",VLOOKUP($A114,BASIC_TAB!$C$11:$AU$151,9,0)=""),"",VLOOKUP($A114,BASIC_TAB!$C$11:$AU$151,11,0))</f>
        <v/>
      </c>
      <c r="O114" s="111" t="str">
        <f>IF(AND(VLOOKUP($A114,BASIC_TAB!$C$11:$AU$151,8,0)="",VLOOKUP($A114,BASIC_TAB!$C$11:$AU$151,9,0)=""),"",IF(VLOOKUP($A114,BASIC_TAB!$C$11:$AU$151,35,0)="*",0,VLOOKUP($A114,BASIC_TAB!$C$11:$AU$151,35,0)))</f>
        <v/>
      </c>
      <c r="P114" s="111" t="str">
        <f>IF(AND(VLOOKUP($A114,BASIC_TAB!$C$11:$AU$151,8,0)="",VLOOKUP($A114,BASIC_TAB!$C$11:$AU$151,9,0)=""),"",IF(VLOOKUP($A114,BASIC_TAB!$C$11:$AU$151,36,0)="*",0,VLOOKUP($A114,BASIC_TAB!$C$11:$AU$151,36,0)))</f>
        <v/>
      </c>
      <c r="Q114" s="111" t="str">
        <f>IF(AND(VLOOKUP($A114,BASIC_TAB!$C$11:$AU$151,8,0)="",VLOOKUP($A114,BASIC_TAB!$C$11:$AU$151,9,0)=""),"",IF(VLOOKUP($A114,BASIC_TAB!$C$11:$AU$151,37,0)="*",0,VLOOKUP($A114,BASIC_TAB!$C$11:$AU$151,37,0)))</f>
        <v/>
      </c>
      <c r="R114" s="111" t="str">
        <f>IF(AND(VLOOKUP($A114,BASIC_TAB!$C$11:$AU$151,8,0)="",VLOOKUP($A114,BASIC_TAB!$C$11:$AU$151,9,0)=""),"",IF(VLOOKUP($A114,BASIC_TAB!$C$11:$AU$151,38,0)="*",0,VLOOKUP($A114,BASIC_TAB!$C$11:$AU$151,38,0)))</f>
        <v/>
      </c>
      <c r="S114" s="114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4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4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4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0" t="e">
        <f t="shared" si="236"/>
        <v>#N/A</v>
      </c>
      <c r="X114" s="110" t="e">
        <f t="shared" si="237"/>
        <v>#N/A</v>
      </c>
      <c r="Y114" s="110" t="e">
        <f t="shared" si="238"/>
        <v>#N/A</v>
      </c>
      <c r="Z114" s="110" t="e">
        <f t="shared" si="239"/>
        <v>#N/A</v>
      </c>
      <c r="AA114" s="113">
        <f t="shared" si="240"/>
        <v>0</v>
      </c>
      <c r="AB114" s="113">
        <f t="shared" si="241"/>
        <v>0</v>
      </c>
      <c r="AC114" s="113">
        <f t="shared" si="242"/>
        <v>0</v>
      </c>
      <c r="AD114" s="113">
        <f t="shared" si="243"/>
        <v>0</v>
      </c>
      <c r="AE114" s="113">
        <f t="shared" si="244"/>
        <v>0</v>
      </c>
      <c r="AF114" s="113">
        <f t="shared" si="245"/>
        <v>0</v>
      </c>
      <c r="AG114" s="113">
        <f t="shared" si="246"/>
        <v>0</v>
      </c>
      <c r="AH114" s="113">
        <f t="shared" si="247"/>
        <v>0</v>
      </c>
      <c r="AI114" s="113">
        <f t="shared" si="248"/>
        <v>0</v>
      </c>
      <c r="AJ114" s="113">
        <f t="shared" si="249"/>
        <v>0</v>
      </c>
      <c r="AK114" s="113">
        <f t="shared" si="250"/>
        <v>0</v>
      </c>
      <c r="AL114" s="113">
        <f t="shared" si="251"/>
        <v>0</v>
      </c>
      <c r="AM114" s="113">
        <f t="shared" si="252"/>
        <v>0</v>
      </c>
      <c r="AN114" s="113">
        <f t="shared" si="253"/>
        <v>0</v>
      </c>
      <c r="AO114" s="113">
        <f t="shared" si="254"/>
        <v>0</v>
      </c>
      <c r="AP114" s="113">
        <f t="shared" si="255"/>
        <v>0</v>
      </c>
      <c r="AQ114" s="113">
        <f t="shared" si="256"/>
        <v>0</v>
      </c>
      <c r="AR114" s="113">
        <f t="shared" si="257"/>
        <v>0</v>
      </c>
      <c r="AS114" s="113">
        <f t="shared" si="258"/>
        <v>0</v>
      </c>
      <c r="AT114" s="113">
        <f t="shared" si="259"/>
        <v>0</v>
      </c>
      <c r="AU114" s="113">
        <f t="shared" si="260"/>
        <v>0</v>
      </c>
      <c r="AV114" s="113">
        <f t="shared" si="261"/>
        <v>0</v>
      </c>
      <c r="AW114" s="113">
        <f t="shared" si="262"/>
        <v>0</v>
      </c>
      <c r="AX114" s="113">
        <f t="shared" si="263"/>
        <v>0</v>
      </c>
      <c r="AY114" s="113">
        <f t="shared" si="264"/>
        <v>0</v>
      </c>
      <c r="AZ114" s="113">
        <f t="shared" si="265"/>
        <v>0</v>
      </c>
      <c r="BA114" s="113">
        <f t="shared" si="266"/>
        <v>0</v>
      </c>
      <c r="BB114" s="113">
        <f t="shared" si="267"/>
        <v>0</v>
      </c>
      <c r="BC114" s="113">
        <f t="shared" si="268"/>
        <v>0</v>
      </c>
      <c r="BD114" s="113">
        <f t="shared" si="269"/>
        <v>0</v>
      </c>
      <c r="BE114" s="113">
        <f t="shared" si="270"/>
        <v>0</v>
      </c>
      <c r="BF114" s="113">
        <f t="shared" si="271"/>
        <v>0</v>
      </c>
      <c r="BG114" s="113">
        <f t="shared" si="272"/>
        <v>0</v>
      </c>
      <c r="BH114" s="113">
        <f t="shared" si="273"/>
        <v>0</v>
      </c>
      <c r="BI114" s="113">
        <f t="shared" si="274"/>
        <v>0</v>
      </c>
      <c r="BJ114" s="113">
        <f t="shared" si="275"/>
        <v>0</v>
      </c>
      <c r="BK114" s="113">
        <f t="shared" si="276"/>
        <v>0</v>
      </c>
      <c r="BL114" s="113">
        <f t="shared" si="277"/>
        <v>0</v>
      </c>
      <c r="BM114" s="113">
        <f t="shared" si="278"/>
        <v>0</v>
      </c>
      <c r="BN114" s="113">
        <f t="shared" si="279"/>
        <v>0</v>
      </c>
      <c r="BO114" s="113">
        <f t="shared" si="280"/>
        <v>0</v>
      </c>
      <c r="BP114" s="113">
        <f t="shared" si="281"/>
        <v>0</v>
      </c>
      <c r="BQ114" s="113">
        <f t="shared" si="282"/>
        <v>0</v>
      </c>
      <c r="BR114" s="113">
        <f t="shared" si="283"/>
        <v>0</v>
      </c>
      <c r="BS114" s="113">
        <f t="shared" si="284"/>
        <v>0</v>
      </c>
      <c r="BT114" s="113">
        <f t="shared" si="285"/>
        <v>0</v>
      </c>
      <c r="BU114" s="113">
        <f t="shared" si="286"/>
        <v>0</v>
      </c>
      <c r="BV114" s="113">
        <f t="shared" si="287"/>
        <v>0</v>
      </c>
      <c r="BW114" s="113">
        <f t="shared" si="288"/>
        <v>0</v>
      </c>
      <c r="BX114" s="113">
        <f t="shared" si="289"/>
        <v>0</v>
      </c>
      <c r="BY114" s="113">
        <f t="shared" si="290"/>
        <v>0</v>
      </c>
      <c r="BZ114" s="113">
        <f t="shared" si="291"/>
        <v>0</v>
      </c>
      <c r="CA114" s="113">
        <f t="shared" si="292"/>
        <v>0</v>
      </c>
      <c r="CB114" s="113">
        <f t="shared" si="293"/>
        <v>0</v>
      </c>
      <c r="CC114" s="113">
        <f t="shared" si="294"/>
        <v>0</v>
      </c>
      <c r="CD114" s="113">
        <f t="shared" si="295"/>
        <v>0</v>
      </c>
      <c r="CE114" s="113">
        <f t="shared" si="296"/>
        <v>0</v>
      </c>
      <c r="CF114" s="113">
        <f t="shared" si="297"/>
        <v>0</v>
      </c>
      <c r="CG114" s="113">
        <f t="shared" si="298"/>
        <v>0</v>
      </c>
      <c r="CH114" s="113">
        <f t="shared" si="299"/>
        <v>0</v>
      </c>
      <c r="CI114" s="113">
        <f t="shared" si="300"/>
        <v>0</v>
      </c>
      <c r="CJ114" s="113">
        <f t="shared" si="301"/>
        <v>0</v>
      </c>
      <c r="CK114" s="113">
        <f t="shared" si="302"/>
        <v>0</v>
      </c>
      <c r="CL114" s="113">
        <f t="shared" si="303"/>
        <v>0</v>
      </c>
      <c r="CM114" s="113">
        <f t="shared" si="304"/>
        <v>0</v>
      </c>
      <c r="CN114" s="113">
        <f t="shared" si="305"/>
        <v>0</v>
      </c>
      <c r="CO114" s="113">
        <f t="shared" si="306"/>
        <v>0</v>
      </c>
      <c r="CP114" s="113">
        <f t="shared" si="307"/>
        <v>0</v>
      </c>
      <c r="CQ114" s="113">
        <f t="shared" si="308"/>
        <v>0</v>
      </c>
      <c r="CR114" s="113">
        <f t="shared" si="309"/>
        <v>0</v>
      </c>
      <c r="CS114" s="113">
        <f t="shared" si="310"/>
        <v>0</v>
      </c>
      <c r="CT114" s="113">
        <f t="shared" si="311"/>
        <v>0</v>
      </c>
    </row>
    <row r="115" spans="1:98" ht="15" x14ac:dyDescent="0.25">
      <c r="A115" s="110">
        <f>VLOOKUP(LARGE(BASIC_TAB!$B$11:$B$151,ROW(B115)-5),BASIC_TAB!$B$11:$C$151,2,0)</f>
        <v>132</v>
      </c>
      <c r="B115" t="str">
        <f t="shared" si="235"/>
        <v/>
      </c>
      <c r="C115" s="110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0" t="str">
        <f>IF(AND(VLOOKUP($A115,BASIC_TAB!$C$11:$AU$151,8,0)="",VLOOKUP($A115,BASIC_TAB!$C$11:$AU$151,9,0)=""),"",VLOOKUP($A115,BASIC_TAB!$C$11:$AU$151,8,0))</f>
        <v/>
      </c>
      <c r="K115" s="110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0" t="str">
        <f>IF(AND(VLOOKUP($A115,BASIC_TAB!$C$11:$AU$151,8,0)="",VLOOKUP($A115,BASIC_TAB!$C$11:$AU$151,9,0)=""),"",VLOOKUP($A115,BASIC_TAB!$C$11:$AU$151,11,0))</f>
        <v/>
      </c>
      <c r="O115" s="111" t="str">
        <f>IF(AND(VLOOKUP($A115,BASIC_TAB!$C$11:$AU$151,8,0)="",VLOOKUP($A115,BASIC_TAB!$C$11:$AU$151,9,0)=""),"",IF(VLOOKUP($A115,BASIC_TAB!$C$11:$AU$151,35,0)="*",0,VLOOKUP($A115,BASIC_TAB!$C$11:$AU$151,35,0)))</f>
        <v/>
      </c>
      <c r="P115" s="111" t="str">
        <f>IF(AND(VLOOKUP($A115,BASIC_TAB!$C$11:$AU$151,8,0)="",VLOOKUP($A115,BASIC_TAB!$C$11:$AU$151,9,0)=""),"",IF(VLOOKUP($A115,BASIC_TAB!$C$11:$AU$151,36,0)="*",0,VLOOKUP($A115,BASIC_TAB!$C$11:$AU$151,36,0)))</f>
        <v/>
      </c>
      <c r="Q115" s="111" t="str">
        <f>IF(AND(VLOOKUP($A115,BASIC_TAB!$C$11:$AU$151,8,0)="",VLOOKUP($A115,BASIC_TAB!$C$11:$AU$151,9,0)=""),"",IF(VLOOKUP($A115,BASIC_TAB!$C$11:$AU$151,37,0)="*",0,VLOOKUP($A115,BASIC_TAB!$C$11:$AU$151,37,0)))</f>
        <v/>
      </c>
      <c r="R115" s="111" t="str">
        <f>IF(AND(VLOOKUP($A115,BASIC_TAB!$C$11:$AU$151,8,0)="",VLOOKUP($A115,BASIC_TAB!$C$11:$AU$151,9,0)=""),"",IF(VLOOKUP($A115,BASIC_TAB!$C$11:$AU$151,38,0)="*",0,VLOOKUP($A115,BASIC_TAB!$C$11:$AU$151,38,0)))</f>
        <v/>
      </c>
      <c r="S115" s="114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4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4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4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0" t="e">
        <f t="shared" si="236"/>
        <v>#N/A</v>
      </c>
      <c r="X115" s="110" t="e">
        <f t="shared" si="237"/>
        <v>#N/A</v>
      </c>
      <c r="Y115" s="110" t="e">
        <f t="shared" si="238"/>
        <v>#N/A</v>
      </c>
      <c r="Z115" s="110" t="e">
        <f t="shared" si="239"/>
        <v>#N/A</v>
      </c>
      <c r="AA115" s="113">
        <f t="shared" si="240"/>
        <v>0</v>
      </c>
      <c r="AB115" s="113">
        <f t="shared" si="241"/>
        <v>0</v>
      </c>
      <c r="AC115" s="113">
        <f t="shared" si="242"/>
        <v>0</v>
      </c>
      <c r="AD115" s="113">
        <f t="shared" si="243"/>
        <v>0</v>
      </c>
      <c r="AE115" s="113">
        <f t="shared" si="244"/>
        <v>0</v>
      </c>
      <c r="AF115" s="113">
        <f t="shared" si="245"/>
        <v>0</v>
      </c>
      <c r="AG115" s="113">
        <f t="shared" si="246"/>
        <v>0</v>
      </c>
      <c r="AH115" s="113">
        <f t="shared" si="247"/>
        <v>0</v>
      </c>
      <c r="AI115" s="113">
        <f t="shared" si="248"/>
        <v>0</v>
      </c>
      <c r="AJ115" s="113">
        <f t="shared" si="249"/>
        <v>0</v>
      </c>
      <c r="AK115" s="113">
        <f t="shared" si="250"/>
        <v>0</v>
      </c>
      <c r="AL115" s="113">
        <f t="shared" si="251"/>
        <v>0</v>
      </c>
      <c r="AM115" s="113">
        <f t="shared" si="252"/>
        <v>0</v>
      </c>
      <c r="AN115" s="113">
        <f t="shared" si="253"/>
        <v>0</v>
      </c>
      <c r="AO115" s="113">
        <f t="shared" si="254"/>
        <v>0</v>
      </c>
      <c r="AP115" s="113">
        <f t="shared" si="255"/>
        <v>0</v>
      </c>
      <c r="AQ115" s="113">
        <f t="shared" si="256"/>
        <v>0</v>
      </c>
      <c r="AR115" s="113">
        <f t="shared" si="257"/>
        <v>0</v>
      </c>
      <c r="AS115" s="113">
        <f t="shared" si="258"/>
        <v>0</v>
      </c>
      <c r="AT115" s="113">
        <f t="shared" si="259"/>
        <v>0</v>
      </c>
      <c r="AU115" s="113">
        <f t="shared" si="260"/>
        <v>0</v>
      </c>
      <c r="AV115" s="113">
        <f t="shared" si="261"/>
        <v>0</v>
      </c>
      <c r="AW115" s="113">
        <f t="shared" si="262"/>
        <v>0</v>
      </c>
      <c r="AX115" s="113">
        <f t="shared" si="263"/>
        <v>0</v>
      </c>
      <c r="AY115" s="113">
        <f t="shared" si="264"/>
        <v>0</v>
      </c>
      <c r="AZ115" s="113">
        <f t="shared" si="265"/>
        <v>0</v>
      </c>
      <c r="BA115" s="113">
        <f t="shared" si="266"/>
        <v>0</v>
      </c>
      <c r="BB115" s="113">
        <f t="shared" si="267"/>
        <v>0</v>
      </c>
      <c r="BC115" s="113">
        <f t="shared" si="268"/>
        <v>0</v>
      </c>
      <c r="BD115" s="113">
        <f t="shared" si="269"/>
        <v>0</v>
      </c>
      <c r="BE115" s="113">
        <f t="shared" si="270"/>
        <v>0</v>
      </c>
      <c r="BF115" s="113">
        <f t="shared" si="271"/>
        <v>0</v>
      </c>
      <c r="BG115" s="113">
        <f t="shared" si="272"/>
        <v>0</v>
      </c>
      <c r="BH115" s="113">
        <f t="shared" si="273"/>
        <v>0</v>
      </c>
      <c r="BI115" s="113">
        <f t="shared" si="274"/>
        <v>0</v>
      </c>
      <c r="BJ115" s="113">
        <f t="shared" si="275"/>
        <v>0</v>
      </c>
      <c r="BK115" s="113">
        <f t="shared" si="276"/>
        <v>0</v>
      </c>
      <c r="BL115" s="113">
        <f t="shared" si="277"/>
        <v>0</v>
      </c>
      <c r="BM115" s="113">
        <f t="shared" si="278"/>
        <v>0</v>
      </c>
      <c r="BN115" s="113">
        <f t="shared" si="279"/>
        <v>0</v>
      </c>
      <c r="BO115" s="113">
        <f t="shared" si="280"/>
        <v>0</v>
      </c>
      <c r="BP115" s="113">
        <f t="shared" si="281"/>
        <v>0</v>
      </c>
      <c r="BQ115" s="113">
        <f t="shared" si="282"/>
        <v>0</v>
      </c>
      <c r="BR115" s="113">
        <f t="shared" si="283"/>
        <v>0</v>
      </c>
      <c r="BS115" s="113">
        <f t="shared" si="284"/>
        <v>0</v>
      </c>
      <c r="BT115" s="113">
        <f t="shared" si="285"/>
        <v>0</v>
      </c>
      <c r="BU115" s="113">
        <f t="shared" si="286"/>
        <v>0</v>
      </c>
      <c r="BV115" s="113">
        <f t="shared" si="287"/>
        <v>0</v>
      </c>
      <c r="BW115" s="113">
        <f t="shared" si="288"/>
        <v>0</v>
      </c>
      <c r="BX115" s="113">
        <f t="shared" si="289"/>
        <v>0</v>
      </c>
      <c r="BY115" s="113">
        <f t="shared" si="290"/>
        <v>0</v>
      </c>
      <c r="BZ115" s="113">
        <f t="shared" si="291"/>
        <v>0</v>
      </c>
      <c r="CA115" s="113">
        <f t="shared" si="292"/>
        <v>0</v>
      </c>
      <c r="CB115" s="113">
        <f t="shared" si="293"/>
        <v>0</v>
      </c>
      <c r="CC115" s="113">
        <f t="shared" si="294"/>
        <v>0</v>
      </c>
      <c r="CD115" s="113">
        <f t="shared" si="295"/>
        <v>0</v>
      </c>
      <c r="CE115" s="113">
        <f t="shared" si="296"/>
        <v>0</v>
      </c>
      <c r="CF115" s="113">
        <f t="shared" si="297"/>
        <v>0</v>
      </c>
      <c r="CG115" s="113">
        <f t="shared" si="298"/>
        <v>0</v>
      </c>
      <c r="CH115" s="113">
        <f t="shared" si="299"/>
        <v>0</v>
      </c>
      <c r="CI115" s="113">
        <f t="shared" si="300"/>
        <v>0</v>
      </c>
      <c r="CJ115" s="113">
        <f t="shared" si="301"/>
        <v>0</v>
      </c>
      <c r="CK115" s="113">
        <f t="shared" si="302"/>
        <v>0</v>
      </c>
      <c r="CL115" s="113">
        <f t="shared" si="303"/>
        <v>0</v>
      </c>
      <c r="CM115" s="113">
        <f t="shared" si="304"/>
        <v>0</v>
      </c>
      <c r="CN115" s="113">
        <f t="shared" si="305"/>
        <v>0</v>
      </c>
      <c r="CO115" s="113">
        <f t="shared" si="306"/>
        <v>0</v>
      </c>
      <c r="CP115" s="113">
        <f t="shared" si="307"/>
        <v>0</v>
      </c>
      <c r="CQ115" s="113">
        <f t="shared" si="308"/>
        <v>0</v>
      </c>
      <c r="CR115" s="113">
        <f t="shared" si="309"/>
        <v>0</v>
      </c>
      <c r="CS115" s="113">
        <f t="shared" si="310"/>
        <v>0</v>
      </c>
      <c r="CT115" s="113">
        <f t="shared" si="311"/>
        <v>0</v>
      </c>
    </row>
    <row r="116" spans="1:98" ht="15" x14ac:dyDescent="0.25">
      <c r="A116" s="110">
        <f>VLOOKUP(LARGE(BASIC_TAB!$B$11:$B$151,ROW(B116)-5),BASIC_TAB!$B$11:$C$151,2,0)</f>
        <v>138</v>
      </c>
      <c r="B116" t="str">
        <f t="shared" si="235"/>
        <v/>
      </c>
      <c r="C116" s="110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0" t="str">
        <f>IF(AND(VLOOKUP($A116,BASIC_TAB!$C$11:$AU$151,8,0)="",VLOOKUP($A116,BASIC_TAB!$C$11:$AU$151,9,0)=""),"",VLOOKUP($A116,BASIC_TAB!$C$11:$AU$151,8,0))</f>
        <v/>
      </c>
      <c r="K116" s="110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0" t="str">
        <f>IF(AND(VLOOKUP($A116,BASIC_TAB!$C$11:$AU$151,8,0)="",VLOOKUP($A116,BASIC_TAB!$C$11:$AU$151,9,0)=""),"",VLOOKUP($A116,BASIC_TAB!$C$11:$AU$151,11,0))</f>
        <v/>
      </c>
      <c r="O116" s="111" t="str">
        <f>IF(AND(VLOOKUP($A116,BASIC_TAB!$C$11:$AU$151,8,0)="",VLOOKUP($A116,BASIC_TAB!$C$11:$AU$151,9,0)=""),"",IF(VLOOKUP($A116,BASIC_TAB!$C$11:$AU$151,35,0)="*",0,VLOOKUP($A116,BASIC_TAB!$C$11:$AU$151,35,0)))</f>
        <v/>
      </c>
      <c r="P116" s="111" t="str">
        <f>IF(AND(VLOOKUP($A116,BASIC_TAB!$C$11:$AU$151,8,0)="",VLOOKUP($A116,BASIC_TAB!$C$11:$AU$151,9,0)=""),"",IF(VLOOKUP($A116,BASIC_TAB!$C$11:$AU$151,36,0)="*",0,VLOOKUP($A116,BASIC_TAB!$C$11:$AU$151,36,0)))</f>
        <v/>
      </c>
      <c r="Q116" s="111" t="str">
        <f>IF(AND(VLOOKUP($A116,BASIC_TAB!$C$11:$AU$151,8,0)="",VLOOKUP($A116,BASIC_TAB!$C$11:$AU$151,9,0)=""),"",IF(VLOOKUP($A116,BASIC_TAB!$C$11:$AU$151,37,0)="*",0,VLOOKUP($A116,BASIC_TAB!$C$11:$AU$151,37,0)))</f>
        <v/>
      </c>
      <c r="R116" s="111" t="str">
        <f>IF(AND(VLOOKUP($A116,BASIC_TAB!$C$11:$AU$151,8,0)="",VLOOKUP($A116,BASIC_TAB!$C$11:$AU$151,9,0)=""),"",IF(VLOOKUP($A116,BASIC_TAB!$C$11:$AU$151,38,0)="*",0,VLOOKUP($A116,BASIC_TAB!$C$11:$AU$151,38,0)))</f>
        <v/>
      </c>
      <c r="S116" s="114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4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4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4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0" t="e">
        <f t="shared" si="236"/>
        <v>#N/A</v>
      </c>
      <c r="X116" s="110" t="e">
        <f t="shared" si="237"/>
        <v>#N/A</v>
      </c>
      <c r="Y116" s="110" t="e">
        <f t="shared" si="238"/>
        <v>#N/A</v>
      </c>
      <c r="Z116" s="110" t="e">
        <f t="shared" si="239"/>
        <v>#N/A</v>
      </c>
      <c r="AA116" s="113">
        <f t="shared" si="240"/>
        <v>0</v>
      </c>
      <c r="AB116" s="113">
        <f t="shared" si="241"/>
        <v>0</v>
      </c>
      <c r="AC116" s="113">
        <f t="shared" si="242"/>
        <v>0</v>
      </c>
      <c r="AD116" s="113">
        <f t="shared" si="243"/>
        <v>0</v>
      </c>
      <c r="AE116" s="113">
        <f t="shared" si="244"/>
        <v>0</v>
      </c>
      <c r="AF116" s="113">
        <f t="shared" si="245"/>
        <v>0</v>
      </c>
      <c r="AG116" s="113">
        <f t="shared" si="246"/>
        <v>0</v>
      </c>
      <c r="AH116" s="113">
        <f t="shared" si="247"/>
        <v>0</v>
      </c>
      <c r="AI116" s="113">
        <f t="shared" si="248"/>
        <v>0</v>
      </c>
      <c r="AJ116" s="113">
        <f t="shared" si="249"/>
        <v>0</v>
      </c>
      <c r="AK116" s="113">
        <f t="shared" si="250"/>
        <v>0</v>
      </c>
      <c r="AL116" s="113">
        <f t="shared" si="251"/>
        <v>0</v>
      </c>
      <c r="AM116" s="113">
        <f t="shared" si="252"/>
        <v>0</v>
      </c>
      <c r="AN116" s="113">
        <f t="shared" si="253"/>
        <v>0</v>
      </c>
      <c r="AO116" s="113">
        <f t="shared" si="254"/>
        <v>0</v>
      </c>
      <c r="AP116" s="113">
        <f t="shared" si="255"/>
        <v>0</v>
      </c>
      <c r="AQ116" s="113">
        <f t="shared" si="256"/>
        <v>0</v>
      </c>
      <c r="AR116" s="113">
        <f t="shared" si="257"/>
        <v>0</v>
      </c>
      <c r="AS116" s="113">
        <f t="shared" si="258"/>
        <v>0</v>
      </c>
      <c r="AT116" s="113">
        <f t="shared" si="259"/>
        <v>0</v>
      </c>
      <c r="AU116" s="113">
        <f t="shared" si="260"/>
        <v>0</v>
      </c>
      <c r="AV116" s="113">
        <f t="shared" si="261"/>
        <v>0</v>
      </c>
      <c r="AW116" s="113">
        <f t="shared" si="262"/>
        <v>0</v>
      </c>
      <c r="AX116" s="113">
        <f t="shared" si="263"/>
        <v>0</v>
      </c>
      <c r="AY116" s="113">
        <f t="shared" si="264"/>
        <v>0</v>
      </c>
      <c r="AZ116" s="113">
        <f t="shared" si="265"/>
        <v>0</v>
      </c>
      <c r="BA116" s="113">
        <f t="shared" si="266"/>
        <v>0</v>
      </c>
      <c r="BB116" s="113">
        <f t="shared" si="267"/>
        <v>0</v>
      </c>
      <c r="BC116" s="113">
        <f t="shared" si="268"/>
        <v>0</v>
      </c>
      <c r="BD116" s="113">
        <f t="shared" si="269"/>
        <v>0</v>
      </c>
      <c r="BE116" s="113">
        <f t="shared" si="270"/>
        <v>0</v>
      </c>
      <c r="BF116" s="113">
        <f t="shared" si="271"/>
        <v>0</v>
      </c>
      <c r="BG116" s="113">
        <f t="shared" si="272"/>
        <v>0</v>
      </c>
      <c r="BH116" s="113">
        <f t="shared" si="273"/>
        <v>0</v>
      </c>
      <c r="BI116" s="113">
        <f t="shared" si="274"/>
        <v>0</v>
      </c>
      <c r="BJ116" s="113">
        <f t="shared" si="275"/>
        <v>0</v>
      </c>
      <c r="BK116" s="113">
        <f t="shared" si="276"/>
        <v>0</v>
      </c>
      <c r="BL116" s="113">
        <f t="shared" si="277"/>
        <v>0</v>
      </c>
      <c r="BM116" s="113">
        <f t="shared" si="278"/>
        <v>0</v>
      </c>
      <c r="BN116" s="113">
        <f t="shared" si="279"/>
        <v>0</v>
      </c>
      <c r="BO116" s="113">
        <f t="shared" si="280"/>
        <v>0</v>
      </c>
      <c r="BP116" s="113">
        <f t="shared" si="281"/>
        <v>0</v>
      </c>
      <c r="BQ116" s="113">
        <f t="shared" si="282"/>
        <v>0</v>
      </c>
      <c r="BR116" s="113">
        <f t="shared" si="283"/>
        <v>0</v>
      </c>
      <c r="BS116" s="113">
        <f t="shared" si="284"/>
        <v>0</v>
      </c>
      <c r="BT116" s="113">
        <f t="shared" si="285"/>
        <v>0</v>
      </c>
      <c r="BU116" s="113">
        <f t="shared" si="286"/>
        <v>0</v>
      </c>
      <c r="BV116" s="113">
        <f t="shared" si="287"/>
        <v>0</v>
      </c>
      <c r="BW116" s="113">
        <f t="shared" si="288"/>
        <v>0</v>
      </c>
      <c r="BX116" s="113">
        <f t="shared" si="289"/>
        <v>0</v>
      </c>
      <c r="BY116" s="113">
        <f t="shared" si="290"/>
        <v>0</v>
      </c>
      <c r="BZ116" s="113">
        <f t="shared" si="291"/>
        <v>0</v>
      </c>
      <c r="CA116" s="113">
        <f t="shared" si="292"/>
        <v>0</v>
      </c>
      <c r="CB116" s="113">
        <f t="shared" si="293"/>
        <v>0</v>
      </c>
      <c r="CC116" s="113">
        <f t="shared" si="294"/>
        <v>0</v>
      </c>
      <c r="CD116" s="113">
        <f t="shared" si="295"/>
        <v>0</v>
      </c>
      <c r="CE116" s="113">
        <f t="shared" si="296"/>
        <v>0</v>
      </c>
      <c r="CF116" s="113">
        <f t="shared" si="297"/>
        <v>0</v>
      </c>
      <c r="CG116" s="113">
        <f t="shared" si="298"/>
        <v>0</v>
      </c>
      <c r="CH116" s="113">
        <f t="shared" si="299"/>
        <v>0</v>
      </c>
      <c r="CI116" s="113">
        <f t="shared" si="300"/>
        <v>0</v>
      </c>
      <c r="CJ116" s="113">
        <f t="shared" si="301"/>
        <v>0</v>
      </c>
      <c r="CK116" s="113">
        <f t="shared" si="302"/>
        <v>0</v>
      </c>
      <c r="CL116" s="113">
        <f t="shared" si="303"/>
        <v>0</v>
      </c>
      <c r="CM116" s="113">
        <f t="shared" si="304"/>
        <v>0</v>
      </c>
      <c r="CN116" s="113">
        <f t="shared" si="305"/>
        <v>0</v>
      </c>
      <c r="CO116" s="113">
        <f t="shared" si="306"/>
        <v>0</v>
      </c>
      <c r="CP116" s="113">
        <f t="shared" si="307"/>
        <v>0</v>
      </c>
      <c r="CQ116" s="113">
        <f t="shared" si="308"/>
        <v>0</v>
      </c>
      <c r="CR116" s="113">
        <f t="shared" si="309"/>
        <v>0</v>
      </c>
      <c r="CS116" s="113">
        <f t="shared" si="310"/>
        <v>0</v>
      </c>
      <c r="CT116" s="113">
        <f t="shared" si="311"/>
        <v>0</v>
      </c>
    </row>
    <row r="117" spans="1:98" ht="15" x14ac:dyDescent="0.25">
      <c r="A117" s="110">
        <f>VLOOKUP(LARGE(BASIC_TAB!$B$11:$B$151,ROW(B117)-5),BASIC_TAB!$B$11:$C$151,2,0)</f>
        <v>139</v>
      </c>
      <c r="B117" t="str">
        <f t="shared" si="235"/>
        <v/>
      </c>
      <c r="C117" s="110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0" t="str">
        <f>IF(AND(VLOOKUP($A117,BASIC_TAB!$C$11:$AU$151,8,0)="",VLOOKUP($A117,BASIC_TAB!$C$11:$AU$151,9,0)=""),"",VLOOKUP($A117,BASIC_TAB!$C$11:$AU$151,8,0))</f>
        <v/>
      </c>
      <c r="K117" s="110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0" t="str">
        <f>IF(AND(VLOOKUP($A117,BASIC_TAB!$C$11:$AU$151,8,0)="",VLOOKUP($A117,BASIC_TAB!$C$11:$AU$151,9,0)=""),"",VLOOKUP($A117,BASIC_TAB!$C$11:$AU$151,11,0))</f>
        <v/>
      </c>
      <c r="O117" s="111" t="str">
        <f>IF(AND(VLOOKUP($A117,BASIC_TAB!$C$11:$AU$151,8,0)="",VLOOKUP($A117,BASIC_TAB!$C$11:$AU$151,9,0)=""),"",IF(VLOOKUP($A117,BASIC_TAB!$C$11:$AU$151,35,0)="*",0,VLOOKUP($A117,BASIC_TAB!$C$11:$AU$151,35,0)))</f>
        <v/>
      </c>
      <c r="P117" s="111" t="str">
        <f>IF(AND(VLOOKUP($A117,BASIC_TAB!$C$11:$AU$151,8,0)="",VLOOKUP($A117,BASIC_TAB!$C$11:$AU$151,9,0)=""),"",IF(VLOOKUP($A117,BASIC_TAB!$C$11:$AU$151,36,0)="*",0,VLOOKUP($A117,BASIC_TAB!$C$11:$AU$151,36,0)))</f>
        <v/>
      </c>
      <c r="Q117" s="111" t="str">
        <f>IF(AND(VLOOKUP($A117,BASIC_TAB!$C$11:$AU$151,8,0)="",VLOOKUP($A117,BASIC_TAB!$C$11:$AU$151,9,0)=""),"",IF(VLOOKUP($A117,BASIC_TAB!$C$11:$AU$151,37,0)="*",0,VLOOKUP($A117,BASIC_TAB!$C$11:$AU$151,37,0)))</f>
        <v/>
      </c>
      <c r="R117" s="111" t="str">
        <f>IF(AND(VLOOKUP($A117,BASIC_TAB!$C$11:$AU$151,8,0)="",VLOOKUP($A117,BASIC_TAB!$C$11:$AU$151,9,0)=""),"",IF(VLOOKUP($A117,BASIC_TAB!$C$11:$AU$151,38,0)="*",0,VLOOKUP($A117,BASIC_TAB!$C$11:$AU$151,38,0)))</f>
        <v/>
      </c>
      <c r="S117" s="114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4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4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4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0" t="e">
        <f t="shared" si="236"/>
        <v>#N/A</v>
      </c>
      <c r="X117" s="110" t="e">
        <f t="shared" si="237"/>
        <v>#N/A</v>
      </c>
      <c r="Y117" s="110" t="e">
        <f t="shared" si="238"/>
        <v>#N/A</v>
      </c>
      <c r="Z117" s="110" t="e">
        <f t="shared" si="239"/>
        <v>#N/A</v>
      </c>
      <c r="AA117" s="113">
        <f t="shared" si="240"/>
        <v>0</v>
      </c>
      <c r="AB117" s="113">
        <f t="shared" si="241"/>
        <v>0</v>
      </c>
      <c r="AC117" s="113">
        <f t="shared" si="242"/>
        <v>0</v>
      </c>
      <c r="AD117" s="113">
        <f t="shared" si="243"/>
        <v>0</v>
      </c>
      <c r="AE117" s="113">
        <f t="shared" si="244"/>
        <v>0</v>
      </c>
      <c r="AF117" s="113">
        <f t="shared" si="245"/>
        <v>0</v>
      </c>
      <c r="AG117" s="113">
        <f t="shared" si="246"/>
        <v>0</v>
      </c>
      <c r="AH117" s="113">
        <f t="shared" si="247"/>
        <v>0</v>
      </c>
      <c r="AI117" s="113">
        <f t="shared" si="248"/>
        <v>0</v>
      </c>
      <c r="AJ117" s="113">
        <f t="shared" si="249"/>
        <v>0</v>
      </c>
      <c r="AK117" s="113">
        <f t="shared" si="250"/>
        <v>0</v>
      </c>
      <c r="AL117" s="113">
        <f t="shared" si="251"/>
        <v>0</v>
      </c>
      <c r="AM117" s="113">
        <f t="shared" si="252"/>
        <v>0</v>
      </c>
      <c r="AN117" s="113">
        <f t="shared" si="253"/>
        <v>0</v>
      </c>
      <c r="AO117" s="113">
        <f t="shared" si="254"/>
        <v>0</v>
      </c>
      <c r="AP117" s="113">
        <f t="shared" si="255"/>
        <v>0</v>
      </c>
      <c r="AQ117" s="113">
        <f t="shared" si="256"/>
        <v>0</v>
      </c>
      <c r="AR117" s="113">
        <f t="shared" si="257"/>
        <v>0</v>
      </c>
      <c r="AS117" s="113">
        <f t="shared" si="258"/>
        <v>0</v>
      </c>
      <c r="AT117" s="113">
        <f t="shared" si="259"/>
        <v>0</v>
      </c>
      <c r="AU117" s="113">
        <f t="shared" si="260"/>
        <v>0</v>
      </c>
      <c r="AV117" s="113">
        <f t="shared" si="261"/>
        <v>0</v>
      </c>
      <c r="AW117" s="113">
        <f t="shared" si="262"/>
        <v>0</v>
      </c>
      <c r="AX117" s="113">
        <f t="shared" si="263"/>
        <v>0</v>
      </c>
      <c r="AY117" s="113">
        <f t="shared" si="264"/>
        <v>0</v>
      </c>
      <c r="AZ117" s="113">
        <f t="shared" si="265"/>
        <v>0</v>
      </c>
      <c r="BA117" s="113">
        <f t="shared" si="266"/>
        <v>0</v>
      </c>
      <c r="BB117" s="113">
        <f t="shared" si="267"/>
        <v>0</v>
      </c>
      <c r="BC117" s="113">
        <f t="shared" si="268"/>
        <v>0</v>
      </c>
      <c r="BD117" s="113">
        <f t="shared" si="269"/>
        <v>0</v>
      </c>
      <c r="BE117" s="113">
        <f t="shared" si="270"/>
        <v>0</v>
      </c>
      <c r="BF117" s="113">
        <f t="shared" si="271"/>
        <v>0</v>
      </c>
      <c r="BG117" s="113">
        <f t="shared" si="272"/>
        <v>0</v>
      </c>
      <c r="BH117" s="113">
        <f t="shared" si="273"/>
        <v>0</v>
      </c>
      <c r="BI117" s="113">
        <f t="shared" si="274"/>
        <v>0</v>
      </c>
      <c r="BJ117" s="113">
        <f t="shared" si="275"/>
        <v>0</v>
      </c>
      <c r="BK117" s="113">
        <f t="shared" si="276"/>
        <v>0</v>
      </c>
      <c r="BL117" s="113">
        <f t="shared" si="277"/>
        <v>0</v>
      </c>
      <c r="BM117" s="113">
        <f t="shared" si="278"/>
        <v>0</v>
      </c>
      <c r="BN117" s="113">
        <f t="shared" si="279"/>
        <v>0</v>
      </c>
      <c r="BO117" s="113">
        <f t="shared" si="280"/>
        <v>0</v>
      </c>
      <c r="BP117" s="113">
        <f t="shared" si="281"/>
        <v>0</v>
      </c>
      <c r="BQ117" s="113">
        <f t="shared" si="282"/>
        <v>0</v>
      </c>
      <c r="BR117" s="113">
        <f t="shared" si="283"/>
        <v>0</v>
      </c>
      <c r="BS117" s="113">
        <f t="shared" si="284"/>
        <v>0</v>
      </c>
      <c r="BT117" s="113">
        <f t="shared" si="285"/>
        <v>0</v>
      </c>
      <c r="BU117" s="113">
        <f t="shared" si="286"/>
        <v>0</v>
      </c>
      <c r="BV117" s="113">
        <f t="shared" si="287"/>
        <v>0</v>
      </c>
      <c r="BW117" s="113">
        <f t="shared" si="288"/>
        <v>0</v>
      </c>
      <c r="BX117" s="113">
        <f t="shared" si="289"/>
        <v>0</v>
      </c>
      <c r="BY117" s="113">
        <f t="shared" si="290"/>
        <v>0</v>
      </c>
      <c r="BZ117" s="113">
        <f t="shared" si="291"/>
        <v>0</v>
      </c>
      <c r="CA117" s="113">
        <f t="shared" si="292"/>
        <v>0</v>
      </c>
      <c r="CB117" s="113">
        <f t="shared" si="293"/>
        <v>0</v>
      </c>
      <c r="CC117" s="113">
        <f t="shared" si="294"/>
        <v>0</v>
      </c>
      <c r="CD117" s="113">
        <f t="shared" si="295"/>
        <v>0</v>
      </c>
      <c r="CE117" s="113">
        <f t="shared" si="296"/>
        <v>0</v>
      </c>
      <c r="CF117" s="113">
        <f t="shared" si="297"/>
        <v>0</v>
      </c>
      <c r="CG117" s="113">
        <f t="shared" si="298"/>
        <v>0</v>
      </c>
      <c r="CH117" s="113">
        <f t="shared" si="299"/>
        <v>0</v>
      </c>
      <c r="CI117" s="113">
        <f t="shared" si="300"/>
        <v>0</v>
      </c>
      <c r="CJ117" s="113">
        <f t="shared" si="301"/>
        <v>0</v>
      </c>
      <c r="CK117" s="113">
        <f t="shared" si="302"/>
        <v>0</v>
      </c>
      <c r="CL117" s="113">
        <f t="shared" si="303"/>
        <v>0</v>
      </c>
      <c r="CM117" s="113">
        <f t="shared" si="304"/>
        <v>0</v>
      </c>
      <c r="CN117" s="113">
        <f t="shared" si="305"/>
        <v>0</v>
      </c>
      <c r="CO117" s="113">
        <f t="shared" si="306"/>
        <v>0</v>
      </c>
      <c r="CP117" s="113">
        <f t="shared" si="307"/>
        <v>0</v>
      </c>
      <c r="CQ117" s="113">
        <f t="shared" si="308"/>
        <v>0</v>
      </c>
      <c r="CR117" s="113">
        <f t="shared" si="309"/>
        <v>0</v>
      </c>
      <c r="CS117" s="113">
        <f t="shared" si="310"/>
        <v>0</v>
      </c>
      <c r="CT117" s="113">
        <f t="shared" si="311"/>
        <v>0</v>
      </c>
    </row>
    <row r="118" spans="1:98" ht="15" x14ac:dyDescent="0.25">
      <c r="A118" s="110">
        <f>VLOOKUP(LARGE(BASIC_TAB!$B$11:$B$151,ROW(B118)-5),BASIC_TAB!$B$11:$C$151,2,0)</f>
        <v>140</v>
      </c>
      <c r="B118" t="str">
        <f t="shared" si="235"/>
        <v/>
      </c>
      <c r="C118" s="110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0" t="str">
        <f>IF(AND(VLOOKUP($A118,BASIC_TAB!$C$11:$AU$151,8,0)="",VLOOKUP($A118,BASIC_TAB!$C$11:$AU$151,9,0)=""),"",VLOOKUP($A118,BASIC_TAB!$C$11:$AU$151,8,0))</f>
        <v/>
      </c>
      <c r="K118" s="110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0" t="str">
        <f>IF(AND(VLOOKUP($A118,BASIC_TAB!$C$11:$AU$151,8,0)="",VLOOKUP($A118,BASIC_TAB!$C$11:$AU$151,9,0)=""),"",VLOOKUP($A118,BASIC_TAB!$C$11:$AU$151,11,0))</f>
        <v/>
      </c>
      <c r="O118" s="111" t="str">
        <f>IF(AND(VLOOKUP($A118,BASIC_TAB!$C$11:$AU$151,8,0)="",VLOOKUP($A118,BASIC_TAB!$C$11:$AU$151,9,0)=""),"",IF(VLOOKUP($A118,BASIC_TAB!$C$11:$AU$151,35,0)="*",0,VLOOKUP($A118,BASIC_TAB!$C$11:$AU$151,35,0)))</f>
        <v/>
      </c>
      <c r="P118" s="111" t="str">
        <f>IF(AND(VLOOKUP($A118,BASIC_TAB!$C$11:$AU$151,8,0)="",VLOOKUP($A118,BASIC_TAB!$C$11:$AU$151,9,0)=""),"",IF(VLOOKUP($A118,BASIC_TAB!$C$11:$AU$151,36,0)="*",0,VLOOKUP($A118,BASIC_TAB!$C$11:$AU$151,36,0)))</f>
        <v/>
      </c>
      <c r="Q118" s="111" t="str">
        <f>IF(AND(VLOOKUP($A118,BASIC_TAB!$C$11:$AU$151,8,0)="",VLOOKUP($A118,BASIC_TAB!$C$11:$AU$151,9,0)=""),"",IF(VLOOKUP($A118,BASIC_TAB!$C$11:$AU$151,37,0)="*",0,VLOOKUP($A118,BASIC_TAB!$C$11:$AU$151,37,0)))</f>
        <v/>
      </c>
      <c r="R118" s="111" t="str">
        <f>IF(AND(VLOOKUP($A118,BASIC_TAB!$C$11:$AU$151,8,0)="",VLOOKUP($A118,BASIC_TAB!$C$11:$AU$151,9,0)=""),"",IF(VLOOKUP($A118,BASIC_TAB!$C$11:$AU$151,38,0)="*",0,VLOOKUP($A118,BASIC_TAB!$C$11:$AU$151,38,0)))</f>
        <v/>
      </c>
      <c r="S118" s="114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4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4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4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0" t="e">
        <f t="shared" si="236"/>
        <v>#N/A</v>
      </c>
      <c r="X118" s="110" t="e">
        <f t="shared" si="237"/>
        <v>#N/A</v>
      </c>
      <c r="Y118" s="110" t="e">
        <f t="shared" si="238"/>
        <v>#N/A</v>
      </c>
      <c r="Z118" s="110" t="e">
        <f t="shared" si="239"/>
        <v>#N/A</v>
      </c>
      <c r="AA118" s="113">
        <f t="shared" si="240"/>
        <v>0</v>
      </c>
      <c r="AB118" s="113">
        <f t="shared" si="241"/>
        <v>0</v>
      </c>
      <c r="AC118" s="113">
        <f t="shared" si="242"/>
        <v>0</v>
      </c>
      <c r="AD118" s="113">
        <f t="shared" si="243"/>
        <v>0</v>
      </c>
      <c r="AE118" s="113">
        <f t="shared" si="244"/>
        <v>0</v>
      </c>
      <c r="AF118" s="113">
        <f t="shared" si="245"/>
        <v>0</v>
      </c>
      <c r="AG118" s="113">
        <f t="shared" si="246"/>
        <v>0</v>
      </c>
      <c r="AH118" s="113">
        <f t="shared" si="247"/>
        <v>0</v>
      </c>
      <c r="AI118" s="113">
        <f t="shared" si="248"/>
        <v>0</v>
      </c>
      <c r="AJ118" s="113">
        <f t="shared" si="249"/>
        <v>0</v>
      </c>
      <c r="AK118" s="113">
        <f t="shared" si="250"/>
        <v>0</v>
      </c>
      <c r="AL118" s="113">
        <f t="shared" si="251"/>
        <v>0</v>
      </c>
      <c r="AM118" s="113">
        <f t="shared" si="252"/>
        <v>0</v>
      </c>
      <c r="AN118" s="113">
        <f t="shared" si="253"/>
        <v>0</v>
      </c>
      <c r="AO118" s="113">
        <f t="shared" si="254"/>
        <v>0</v>
      </c>
      <c r="AP118" s="113">
        <f t="shared" si="255"/>
        <v>0</v>
      </c>
      <c r="AQ118" s="113">
        <f t="shared" si="256"/>
        <v>0</v>
      </c>
      <c r="AR118" s="113">
        <f t="shared" si="257"/>
        <v>0</v>
      </c>
      <c r="AS118" s="113">
        <f t="shared" si="258"/>
        <v>0</v>
      </c>
      <c r="AT118" s="113">
        <f t="shared" si="259"/>
        <v>0</v>
      </c>
      <c r="AU118" s="113">
        <f t="shared" si="260"/>
        <v>0</v>
      </c>
      <c r="AV118" s="113">
        <f t="shared" si="261"/>
        <v>0</v>
      </c>
      <c r="AW118" s="113">
        <f t="shared" si="262"/>
        <v>0</v>
      </c>
      <c r="AX118" s="113">
        <f t="shared" si="263"/>
        <v>0</v>
      </c>
      <c r="AY118" s="113">
        <f t="shared" si="264"/>
        <v>0</v>
      </c>
      <c r="AZ118" s="113">
        <f t="shared" si="265"/>
        <v>0</v>
      </c>
      <c r="BA118" s="113">
        <f t="shared" si="266"/>
        <v>0</v>
      </c>
      <c r="BB118" s="113">
        <f t="shared" si="267"/>
        <v>0</v>
      </c>
      <c r="BC118" s="113">
        <f t="shared" si="268"/>
        <v>0</v>
      </c>
      <c r="BD118" s="113">
        <f t="shared" si="269"/>
        <v>0</v>
      </c>
      <c r="BE118" s="113">
        <f t="shared" si="270"/>
        <v>0</v>
      </c>
      <c r="BF118" s="113">
        <f t="shared" si="271"/>
        <v>0</v>
      </c>
      <c r="BG118" s="113">
        <f t="shared" si="272"/>
        <v>0</v>
      </c>
      <c r="BH118" s="113">
        <f t="shared" si="273"/>
        <v>0</v>
      </c>
      <c r="BI118" s="113">
        <f t="shared" si="274"/>
        <v>0</v>
      </c>
      <c r="BJ118" s="113">
        <f t="shared" si="275"/>
        <v>0</v>
      </c>
      <c r="BK118" s="113">
        <f t="shared" si="276"/>
        <v>0</v>
      </c>
      <c r="BL118" s="113">
        <f t="shared" si="277"/>
        <v>0</v>
      </c>
      <c r="BM118" s="113">
        <f t="shared" si="278"/>
        <v>0</v>
      </c>
      <c r="BN118" s="113">
        <f t="shared" si="279"/>
        <v>0</v>
      </c>
      <c r="BO118" s="113">
        <f t="shared" si="280"/>
        <v>0</v>
      </c>
      <c r="BP118" s="113">
        <f t="shared" si="281"/>
        <v>0</v>
      </c>
      <c r="BQ118" s="113">
        <f t="shared" si="282"/>
        <v>0</v>
      </c>
      <c r="BR118" s="113">
        <f t="shared" si="283"/>
        <v>0</v>
      </c>
      <c r="BS118" s="113">
        <f t="shared" si="284"/>
        <v>0</v>
      </c>
      <c r="BT118" s="113">
        <f t="shared" si="285"/>
        <v>0</v>
      </c>
      <c r="BU118" s="113">
        <f t="shared" si="286"/>
        <v>0</v>
      </c>
      <c r="BV118" s="113">
        <f t="shared" si="287"/>
        <v>0</v>
      </c>
      <c r="BW118" s="113">
        <f t="shared" si="288"/>
        <v>0</v>
      </c>
      <c r="BX118" s="113">
        <f t="shared" si="289"/>
        <v>0</v>
      </c>
      <c r="BY118" s="113">
        <f t="shared" si="290"/>
        <v>0</v>
      </c>
      <c r="BZ118" s="113">
        <f t="shared" si="291"/>
        <v>0</v>
      </c>
      <c r="CA118" s="113">
        <f t="shared" si="292"/>
        <v>0</v>
      </c>
      <c r="CB118" s="113">
        <f t="shared" si="293"/>
        <v>0</v>
      </c>
      <c r="CC118" s="113">
        <f t="shared" si="294"/>
        <v>0</v>
      </c>
      <c r="CD118" s="113">
        <f t="shared" si="295"/>
        <v>0</v>
      </c>
      <c r="CE118" s="113">
        <f t="shared" si="296"/>
        <v>0</v>
      </c>
      <c r="CF118" s="113">
        <f t="shared" si="297"/>
        <v>0</v>
      </c>
      <c r="CG118" s="113">
        <f t="shared" si="298"/>
        <v>0</v>
      </c>
      <c r="CH118" s="113">
        <f t="shared" si="299"/>
        <v>0</v>
      </c>
      <c r="CI118" s="113">
        <f t="shared" si="300"/>
        <v>0</v>
      </c>
      <c r="CJ118" s="113">
        <f t="shared" si="301"/>
        <v>0</v>
      </c>
      <c r="CK118" s="113">
        <f t="shared" si="302"/>
        <v>0</v>
      </c>
      <c r="CL118" s="113">
        <f t="shared" si="303"/>
        <v>0</v>
      </c>
      <c r="CM118" s="113">
        <f t="shared" si="304"/>
        <v>0</v>
      </c>
      <c r="CN118" s="113">
        <f t="shared" si="305"/>
        <v>0</v>
      </c>
      <c r="CO118" s="113">
        <f t="shared" si="306"/>
        <v>0</v>
      </c>
      <c r="CP118" s="113">
        <f t="shared" si="307"/>
        <v>0</v>
      </c>
      <c r="CQ118" s="113">
        <f t="shared" si="308"/>
        <v>0</v>
      </c>
      <c r="CR118" s="113">
        <f t="shared" si="309"/>
        <v>0</v>
      </c>
      <c r="CS118" s="113">
        <f t="shared" si="310"/>
        <v>0</v>
      </c>
      <c r="CT118" s="113">
        <f t="shared" si="311"/>
        <v>0</v>
      </c>
    </row>
    <row r="119" spans="1:98" ht="15" x14ac:dyDescent="0.25">
      <c r="A119" s="110">
        <f>VLOOKUP(LARGE(BASIC_TAB!$B$11:$B$151,ROW(B119)-5),BASIC_TAB!$B$11:$C$151,2,0)</f>
        <v>141</v>
      </c>
      <c r="B119" t="str">
        <f t="shared" si="235"/>
        <v/>
      </c>
      <c r="C119" s="110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0" t="str">
        <f>IF(AND(VLOOKUP($A119,BASIC_TAB!$C$11:$AU$151,8,0)="",VLOOKUP($A119,BASIC_TAB!$C$11:$AU$151,9,0)=""),"",VLOOKUP($A119,BASIC_TAB!$C$11:$AU$151,8,0))</f>
        <v/>
      </c>
      <c r="K119" s="110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0" t="str">
        <f>IF(AND(VLOOKUP($A119,BASIC_TAB!$C$11:$AU$151,8,0)="",VLOOKUP($A119,BASIC_TAB!$C$11:$AU$151,9,0)=""),"",VLOOKUP($A119,BASIC_TAB!$C$11:$AU$151,11,0))</f>
        <v/>
      </c>
      <c r="O119" s="111" t="str">
        <f>IF(AND(VLOOKUP($A119,BASIC_TAB!$C$11:$AU$151,8,0)="",VLOOKUP($A119,BASIC_TAB!$C$11:$AU$151,9,0)=""),"",IF(VLOOKUP($A119,BASIC_TAB!$C$11:$AU$151,35,0)="*",0,VLOOKUP($A119,BASIC_TAB!$C$11:$AU$151,35,0)))</f>
        <v/>
      </c>
      <c r="P119" s="111" t="str">
        <f>IF(AND(VLOOKUP($A119,BASIC_TAB!$C$11:$AU$151,8,0)="",VLOOKUP($A119,BASIC_TAB!$C$11:$AU$151,9,0)=""),"",IF(VLOOKUP($A119,BASIC_TAB!$C$11:$AU$151,36,0)="*",0,VLOOKUP($A119,BASIC_TAB!$C$11:$AU$151,36,0)))</f>
        <v/>
      </c>
      <c r="Q119" s="111" t="str">
        <f>IF(AND(VLOOKUP($A119,BASIC_TAB!$C$11:$AU$151,8,0)="",VLOOKUP($A119,BASIC_TAB!$C$11:$AU$151,9,0)=""),"",IF(VLOOKUP($A119,BASIC_TAB!$C$11:$AU$151,37,0)="*",0,VLOOKUP($A119,BASIC_TAB!$C$11:$AU$151,37,0)))</f>
        <v/>
      </c>
      <c r="R119" s="111" t="str">
        <f>IF(AND(VLOOKUP($A119,BASIC_TAB!$C$11:$AU$151,8,0)="",VLOOKUP($A119,BASIC_TAB!$C$11:$AU$151,9,0)=""),"",IF(VLOOKUP($A119,BASIC_TAB!$C$11:$AU$151,38,0)="*",0,VLOOKUP($A119,BASIC_TAB!$C$11:$AU$151,38,0)))</f>
        <v/>
      </c>
      <c r="S119" s="114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4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4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4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0" t="e">
        <f t="shared" si="236"/>
        <v>#N/A</v>
      </c>
      <c r="X119" s="110" t="e">
        <f t="shared" si="237"/>
        <v>#N/A</v>
      </c>
      <c r="Y119" s="110" t="e">
        <f t="shared" si="238"/>
        <v>#N/A</v>
      </c>
      <c r="Z119" s="110" t="e">
        <f t="shared" si="239"/>
        <v>#N/A</v>
      </c>
      <c r="AA119" s="113">
        <f t="shared" si="240"/>
        <v>0</v>
      </c>
      <c r="AB119" s="113">
        <f t="shared" si="241"/>
        <v>0</v>
      </c>
      <c r="AC119" s="113">
        <f t="shared" si="242"/>
        <v>0</v>
      </c>
      <c r="AD119" s="113">
        <f t="shared" si="243"/>
        <v>0</v>
      </c>
      <c r="AE119" s="113">
        <f t="shared" si="244"/>
        <v>0</v>
      </c>
      <c r="AF119" s="113">
        <f t="shared" si="245"/>
        <v>0</v>
      </c>
      <c r="AG119" s="113">
        <f t="shared" si="246"/>
        <v>0</v>
      </c>
      <c r="AH119" s="113">
        <f t="shared" si="247"/>
        <v>0</v>
      </c>
      <c r="AI119" s="113">
        <f t="shared" si="248"/>
        <v>0</v>
      </c>
      <c r="AJ119" s="113">
        <f t="shared" si="249"/>
        <v>0</v>
      </c>
      <c r="AK119" s="113">
        <f t="shared" si="250"/>
        <v>0</v>
      </c>
      <c r="AL119" s="113">
        <f t="shared" si="251"/>
        <v>0</v>
      </c>
      <c r="AM119" s="113">
        <f t="shared" si="252"/>
        <v>0</v>
      </c>
      <c r="AN119" s="113">
        <f t="shared" si="253"/>
        <v>0</v>
      </c>
      <c r="AO119" s="113">
        <f t="shared" si="254"/>
        <v>0</v>
      </c>
      <c r="AP119" s="113">
        <f t="shared" si="255"/>
        <v>0</v>
      </c>
      <c r="AQ119" s="113">
        <f t="shared" si="256"/>
        <v>0</v>
      </c>
      <c r="AR119" s="113">
        <f t="shared" si="257"/>
        <v>0</v>
      </c>
      <c r="AS119" s="113">
        <f t="shared" si="258"/>
        <v>0</v>
      </c>
      <c r="AT119" s="113">
        <f t="shared" si="259"/>
        <v>0</v>
      </c>
      <c r="AU119" s="113">
        <f t="shared" si="260"/>
        <v>0</v>
      </c>
      <c r="AV119" s="113">
        <f t="shared" si="261"/>
        <v>0</v>
      </c>
      <c r="AW119" s="113">
        <f t="shared" si="262"/>
        <v>0</v>
      </c>
      <c r="AX119" s="113">
        <f t="shared" si="263"/>
        <v>0</v>
      </c>
      <c r="AY119" s="113">
        <f t="shared" si="264"/>
        <v>0</v>
      </c>
      <c r="AZ119" s="113">
        <f t="shared" si="265"/>
        <v>0</v>
      </c>
      <c r="BA119" s="113">
        <f t="shared" si="266"/>
        <v>0</v>
      </c>
      <c r="BB119" s="113">
        <f t="shared" si="267"/>
        <v>0</v>
      </c>
      <c r="BC119" s="113">
        <f t="shared" si="268"/>
        <v>0</v>
      </c>
      <c r="BD119" s="113">
        <f t="shared" si="269"/>
        <v>0</v>
      </c>
      <c r="BE119" s="113">
        <f t="shared" si="270"/>
        <v>0</v>
      </c>
      <c r="BF119" s="113">
        <f t="shared" si="271"/>
        <v>0</v>
      </c>
      <c r="BG119" s="113">
        <f t="shared" si="272"/>
        <v>0</v>
      </c>
      <c r="BH119" s="113">
        <f t="shared" si="273"/>
        <v>0</v>
      </c>
      <c r="BI119" s="113">
        <f t="shared" si="274"/>
        <v>0</v>
      </c>
      <c r="BJ119" s="113">
        <f t="shared" si="275"/>
        <v>0</v>
      </c>
      <c r="BK119" s="113">
        <f t="shared" si="276"/>
        <v>0</v>
      </c>
      <c r="BL119" s="113">
        <f t="shared" si="277"/>
        <v>0</v>
      </c>
      <c r="BM119" s="113">
        <f t="shared" si="278"/>
        <v>0</v>
      </c>
      <c r="BN119" s="113">
        <f t="shared" si="279"/>
        <v>0</v>
      </c>
      <c r="BO119" s="113">
        <f t="shared" si="280"/>
        <v>0</v>
      </c>
      <c r="BP119" s="113">
        <f t="shared" si="281"/>
        <v>0</v>
      </c>
      <c r="BQ119" s="113">
        <f t="shared" si="282"/>
        <v>0</v>
      </c>
      <c r="BR119" s="113">
        <f t="shared" si="283"/>
        <v>0</v>
      </c>
      <c r="BS119" s="113">
        <f t="shared" si="284"/>
        <v>0</v>
      </c>
      <c r="BT119" s="113">
        <f t="shared" si="285"/>
        <v>0</v>
      </c>
      <c r="BU119" s="113">
        <f t="shared" si="286"/>
        <v>0</v>
      </c>
      <c r="BV119" s="113">
        <f t="shared" si="287"/>
        <v>0</v>
      </c>
      <c r="BW119" s="113">
        <f t="shared" si="288"/>
        <v>0</v>
      </c>
      <c r="BX119" s="113">
        <f t="shared" si="289"/>
        <v>0</v>
      </c>
      <c r="BY119" s="113">
        <f t="shared" si="290"/>
        <v>0</v>
      </c>
      <c r="BZ119" s="113">
        <f t="shared" si="291"/>
        <v>0</v>
      </c>
      <c r="CA119" s="113">
        <f t="shared" si="292"/>
        <v>0</v>
      </c>
      <c r="CB119" s="113">
        <f t="shared" si="293"/>
        <v>0</v>
      </c>
      <c r="CC119" s="113">
        <f t="shared" si="294"/>
        <v>0</v>
      </c>
      <c r="CD119" s="113">
        <f t="shared" si="295"/>
        <v>0</v>
      </c>
      <c r="CE119" s="113">
        <f t="shared" si="296"/>
        <v>0</v>
      </c>
      <c r="CF119" s="113">
        <f t="shared" si="297"/>
        <v>0</v>
      </c>
      <c r="CG119" s="113">
        <f t="shared" si="298"/>
        <v>0</v>
      </c>
      <c r="CH119" s="113">
        <f t="shared" si="299"/>
        <v>0</v>
      </c>
      <c r="CI119" s="113">
        <f t="shared" si="300"/>
        <v>0</v>
      </c>
      <c r="CJ119" s="113">
        <f t="shared" si="301"/>
        <v>0</v>
      </c>
      <c r="CK119" s="113">
        <f t="shared" si="302"/>
        <v>0</v>
      </c>
      <c r="CL119" s="113">
        <f t="shared" si="303"/>
        <v>0</v>
      </c>
      <c r="CM119" s="113">
        <f t="shared" si="304"/>
        <v>0</v>
      </c>
      <c r="CN119" s="113">
        <f t="shared" si="305"/>
        <v>0</v>
      </c>
      <c r="CO119" s="113">
        <f t="shared" si="306"/>
        <v>0</v>
      </c>
      <c r="CP119" s="113">
        <f t="shared" si="307"/>
        <v>0</v>
      </c>
      <c r="CQ119" s="113">
        <f t="shared" si="308"/>
        <v>0</v>
      </c>
      <c r="CR119" s="113">
        <f t="shared" si="309"/>
        <v>0</v>
      </c>
      <c r="CS119" s="113">
        <f t="shared" si="310"/>
        <v>0</v>
      </c>
      <c r="CT119" s="113">
        <f t="shared" si="311"/>
        <v>0</v>
      </c>
    </row>
    <row r="120" spans="1:98" ht="15" x14ac:dyDescent="0.25">
      <c r="A120" s="110">
        <f>VLOOKUP(LARGE(BASIC_TAB!$B$11:$B$151,ROW(B120)-5),BASIC_TAB!$B$11:$C$151,2,0)</f>
        <v>142</v>
      </c>
      <c r="B120" t="str">
        <f t="shared" si="235"/>
        <v/>
      </c>
      <c r="C120" s="110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0" t="str">
        <f>IF(AND(VLOOKUP($A120,BASIC_TAB!$C$11:$AU$151,8,0)="",VLOOKUP($A120,BASIC_TAB!$C$11:$AU$151,9,0)=""),"",VLOOKUP($A120,BASIC_TAB!$C$11:$AU$151,8,0))</f>
        <v/>
      </c>
      <c r="K120" s="110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0" t="str">
        <f>IF(AND(VLOOKUP($A120,BASIC_TAB!$C$11:$AU$151,8,0)="",VLOOKUP($A120,BASIC_TAB!$C$11:$AU$151,9,0)=""),"",VLOOKUP($A120,BASIC_TAB!$C$11:$AU$151,11,0))</f>
        <v/>
      </c>
      <c r="O120" s="111" t="str">
        <f>IF(AND(VLOOKUP($A120,BASIC_TAB!$C$11:$AU$151,8,0)="",VLOOKUP($A120,BASIC_TAB!$C$11:$AU$151,9,0)=""),"",IF(VLOOKUP($A120,BASIC_TAB!$C$11:$AU$151,35,0)="*",0,VLOOKUP($A120,BASIC_TAB!$C$11:$AU$151,35,0)))</f>
        <v/>
      </c>
      <c r="P120" s="111" t="str">
        <f>IF(AND(VLOOKUP($A120,BASIC_TAB!$C$11:$AU$151,8,0)="",VLOOKUP($A120,BASIC_TAB!$C$11:$AU$151,9,0)=""),"",IF(VLOOKUP($A120,BASIC_TAB!$C$11:$AU$151,36,0)="*",0,VLOOKUP($A120,BASIC_TAB!$C$11:$AU$151,36,0)))</f>
        <v/>
      </c>
      <c r="Q120" s="111" t="str">
        <f>IF(AND(VLOOKUP($A120,BASIC_TAB!$C$11:$AU$151,8,0)="",VLOOKUP($A120,BASIC_TAB!$C$11:$AU$151,9,0)=""),"",IF(VLOOKUP($A120,BASIC_TAB!$C$11:$AU$151,37,0)="*",0,VLOOKUP($A120,BASIC_TAB!$C$11:$AU$151,37,0)))</f>
        <v/>
      </c>
      <c r="R120" s="111" t="str">
        <f>IF(AND(VLOOKUP($A120,BASIC_TAB!$C$11:$AU$151,8,0)="",VLOOKUP($A120,BASIC_TAB!$C$11:$AU$151,9,0)=""),"",IF(VLOOKUP($A120,BASIC_TAB!$C$11:$AU$151,38,0)="*",0,VLOOKUP($A120,BASIC_TAB!$C$11:$AU$151,38,0)))</f>
        <v/>
      </c>
      <c r="S120" s="114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4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4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4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0" t="e">
        <f t="shared" si="236"/>
        <v>#N/A</v>
      </c>
      <c r="X120" s="110" t="e">
        <f t="shared" si="237"/>
        <v>#N/A</v>
      </c>
      <c r="Y120" s="110" t="e">
        <f t="shared" si="238"/>
        <v>#N/A</v>
      </c>
      <c r="Z120" s="110" t="e">
        <f t="shared" si="239"/>
        <v>#N/A</v>
      </c>
      <c r="AA120" s="113">
        <f t="shared" si="240"/>
        <v>0</v>
      </c>
      <c r="AB120" s="113">
        <f t="shared" si="241"/>
        <v>0</v>
      </c>
      <c r="AC120" s="113">
        <f t="shared" si="242"/>
        <v>0</v>
      </c>
      <c r="AD120" s="113">
        <f t="shared" si="243"/>
        <v>0</v>
      </c>
      <c r="AE120" s="113">
        <f t="shared" si="244"/>
        <v>0</v>
      </c>
      <c r="AF120" s="113">
        <f t="shared" si="245"/>
        <v>0</v>
      </c>
      <c r="AG120" s="113">
        <f t="shared" si="246"/>
        <v>0</v>
      </c>
      <c r="AH120" s="113">
        <f t="shared" si="247"/>
        <v>0</v>
      </c>
      <c r="AI120" s="113">
        <f t="shared" si="248"/>
        <v>0</v>
      </c>
      <c r="AJ120" s="113">
        <f t="shared" si="249"/>
        <v>0</v>
      </c>
      <c r="AK120" s="113">
        <f t="shared" si="250"/>
        <v>0</v>
      </c>
      <c r="AL120" s="113">
        <f t="shared" si="251"/>
        <v>0</v>
      </c>
      <c r="AM120" s="113">
        <f t="shared" si="252"/>
        <v>0</v>
      </c>
      <c r="AN120" s="113">
        <f t="shared" si="253"/>
        <v>0</v>
      </c>
      <c r="AO120" s="113">
        <f t="shared" si="254"/>
        <v>0</v>
      </c>
      <c r="AP120" s="113">
        <f t="shared" si="255"/>
        <v>0</v>
      </c>
      <c r="AQ120" s="113">
        <f t="shared" si="256"/>
        <v>0</v>
      </c>
      <c r="AR120" s="113">
        <f t="shared" si="257"/>
        <v>0</v>
      </c>
      <c r="AS120" s="113">
        <f t="shared" si="258"/>
        <v>0</v>
      </c>
      <c r="AT120" s="113">
        <f t="shared" si="259"/>
        <v>0</v>
      </c>
      <c r="AU120" s="113">
        <f t="shared" si="260"/>
        <v>0</v>
      </c>
      <c r="AV120" s="113">
        <f t="shared" si="261"/>
        <v>0</v>
      </c>
      <c r="AW120" s="113">
        <f t="shared" si="262"/>
        <v>0</v>
      </c>
      <c r="AX120" s="113">
        <f t="shared" si="263"/>
        <v>0</v>
      </c>
      <c r="AY120" s="113">
        <f t="shared" si="264"/>
        <v>0</v>
      </c>
      <c r="AZ120" s="113">
        <f t="shared" si="265"/>
        <v>0</v>
      </c>
      <c r="BA120" s="113">
        <f t="shared" si="266"/>
        <v>0</v>
      </c>
      <c r="BB120" s="113">
        <f t="shared" si="267"/>
        <v>0</v>
      </c>
      <c r="BC120" s="113">
        <f t="shared" si="268"/>
        <v>0</v>
      </c>
      <c r="BD120" s="113">
        <f t="shared" si="269"/>
        <v>0</v>
      </c>
      <c r="BE120" s="113">
        <f t="shared" si="270"/>
        <v>0</v>
      </c>
      <c r="BF120" s="113">
        <f t="shared" si="271"/>
        <v>0</v>
      </c>
      <c r="BG120" s="113">
        <f t="shared" si="272"/>
        <v>0</v>
      </c>
      <c r="BH120" s="113">
        <f t="shared" si="273"/>
        <v>0</v>
      </c>
      <c r="BI120" s="113">
        <f t="shared" si="274"/>
        <v>0</v>
      </c>
      <c r="BJ120" s="113">
        <f t="shared" si="275"/>
        <v>0</v>
      </c>
      <c r="BK120" s="113">
        <f t="shared" si="276"/>
        <v>0</v>
      </c>
      <c r="BL120" s="113">
        <f t="shared" si="277"/>
        <v>0</v>
      </c>
      <c r="BM120" s="113">
        <f t="shared" si="278"/>
        <v>0</v>
      </c>
      <c r="BN120" s="113">
        <f t="shared" si="279"/>
        <v>0</v>
      </c>
      <c r="BO120" s="113">
        <f t="shared" si="280"/>
        <v>0</v>
      </c>
      <c r="BP120" s="113">
        <f t="shared" si="281"/>
        <v>0</v>
      </c>
      <c r="BQ120" s="113">
        <f t="shared" si="282"/>
        <v>0</v>
      </c>
      <c r="BR120" s="113">
        <f t="shared" si="283"/>
        <v>0</v>
      </c>
      <c r="BS120" s="113">
        <f t="shared" si="284"/>
        <v>0</v>
      </c>
      <c r="BT120" s="113">
        <f t="shared" si="285"/>
        <v>0</v>
      </c>
      <c r="BU120" s="113">
        <f t="shared" si="286"/>
        <v>0</v>
      </c>
      <c r="BV120" s="113">
        <f t="shared" si="287"/>
        <v>0</v>
      </c>
      <c r="BW120" s="113">
        <f t="shared" si="288"/>
        <v>0</v>
      </c>
      <c r="BX120" s="113">
        <f t="shared" si="289"/>
        <v>0</v>
      </c>
      <c r="BY120" s="113">
        <f t="shared" si="290"/>
        <v>0</v>
      </c>
      <c r="BZ120" s="113">
        <f t="shared" si="291"/>
        <v>0</v>
      </c>
      <c r="CA120" s="113">
        <f t="shared" si="292"/>
        <v>0</v>
      </c>
      <c r="CB120" s="113">
        <f t="shared" si="293"/>
        <v>0</v>
      </c>
      <c r="CC120" s="113">
        <f t="shared" si="294"/>
        <v>0</v>
      </c>
      <c r="CD120" s="113">
        <f t="shared" si="295"/>
        <v>0</v>
      </c>
      <c r="CE120" s="113">
        <f t="shared" si="296"/>
        <v>0</v>
      </c>
      <c r="CF120" s="113">
        <f t="shared" si="297"/>
        <v>0</v>
      </c>
      <c r="CG120" s="113">
        <f t="shared" si="298"/>
        <v>0</v>
      </c>
      <c r="CH120" s="113">
        <f t="shared" si="299"/>
        <v>0</v>
      </c>
      <c r="CI120" s="113">
        <f t="shared" si="300"/>
        <v>0</v>
      </c>
      <c r="CJ120" s="113">
        <f t="shared" si="301"/>
        <v>0</v>
      </c>
      <c r="CK120" s="113">
        <f t="shared" si="302"/>
        <v>0</v>
      </c>
      <c r="CL120" s="113">
        <f t="shared" si="303"/>
        <v>0</v>
      </c>
      <c r="CM120" s="113">
        <f t="shared" si="304"/>
        <v>0</v>
      </c>
      <c r="CN120" s="113">
        <f t="shared" si="305"/>
        <v>0</v>
      </c>
      <c r="CO120" s="113">
        <f t="shared" si="306"/>
        <v>0</v>
      </c>
      <c r="CP120" s="113">
        <f t="shared" si="307"/>
        <v>0</v>
      </c>
      <c r="CQ120" s="113">
        <f t="shared" si="308"/>
        <v>0</v>
      </c>
      <c r="CR120" s="113">
        <f t="shared" si="309"/>
        <v>0</v>
      </c>
      <c r="CS120" s="113">
        <f t="shared" si="310"/>
        <v>0</v>
      </c>
      <c r="CT120" s="113">
        <f t="shared" si="311"/>
        <v>0</v>
      </c>
    </row>
    <row r="121" spans="1:98" ht="15" x14ac:dyDescent="0.25">
      <c r="A121" s="110">
        <f>VLOOKUP(LARGE(BASIC_TAB!$B$11:$B$151,ROW(B121)-5),BASIC_TAB!$B$11:$C$151,2,0)</f>
        <v>143</v>
      </c>
      <c r="B121" t="str">
        <f t="shared" si="235"/>
        <v/>
      </c>
      <c r="C121" s="110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0" t="str">
        <f>IF(AND(VLOOKUP($A121,BASIC_TAB!$C$11:$AU$151,8,0)="",VLOOKUP($A121,BASIC_TAB!$C$11:$AU$151,9,0)=""),"",VLOOKUP($A121,BASIC_TAB!$C$11:$AU$151,8,0))</f>
        <v/>
      </c>
      <c r="K121" s="110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0" t="str">
        <f>IF(AND(VLOOKUP($A121,BASIC_TAB!$C$11:$AU$151,8,0)="",VLOOKUP($A121,BASIC_TAB!$C$11:$AU$151,9,0)=""),"",VLOOKUP($A121,BASIC_TAB!$C$11:$AU$151,11,0))</f>
        <v/>
      </c>
      <c r="O121" s="111" t="str">
        <f>IF(AND(VLOOKUP($A121,BASIC_TAB!$C$11:$AU$151,8,0)="",VLOOKUP($A121,BASIC_TAB!$C$11:$AU$151,9,0)=""),"",IF(VLOOKUP($A121,BASIC_TAB!$C$11:$AU$151,35,0)="*",0,VLOOKUP($A121,BASIC_TAB!$C$11:$AU$151,35,0)))</f>
        <v/>
      </c>
      <c r="P121" s="111" t="str">
        <f>IF(AND(VLOOKUP($A121,BASIC_TAB!$C$11:$AU$151,8,0)="",VLOOKUP($A121,BASIC_TAB!$C$11:$AU$151,9,0)=""),"",IF(VLOOKUP($A121,BASIC_TAB!$C$11:$AU$151,36,0)="*",0,VLOOKUP($A121,BASIC_TAB!$C$11:$AU$151,36,0)))</f>
        <v/>
      </c>
      <c r="Q121" s="111" t="str">
        <f>IF(AND(VLOOKUP($A121,BASIC_TAB!$C$11:$AU$151,8,0)="",VLOOKUP($A121,BASIC_TAB!$C$11:$AU$151,9,0)=""),"",IF(VLOOKUP($A121,BASIC_TAB!$C$11:$AU$151,37,0)="*",0,VLOOKUP($A121,BASIC_TAB!$C$11:$AU$151,37,0)))</f>
        <v/>
      </c>
      <c r="R121" s="111" t="str">
        <f>IF(AND(VLOOKUP($A121,BASIC_TAB!$C$11:$AU$151,8,0)="",VLOOKUP($A121,BASIC_TAB!$C$11:$AU$151,9,0)=""),"",IF(VLOOKUP($A121,BASIC_TAB!$C$11:$AU$151,38,0)="*",0,VLOOKUP($A121,BASIC_TAB!$C$11:$AU$151,38,0)))</f>
        <v/>
      </c>
      <c r="S121" s="114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4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4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4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0" t="e">
        <f t="shared" si="236"/>
        <v>#N/A</v>
      </c>
      <c r="X121" s="110" t="e">
        <f t="shared" si="237"/>
        <v>#N/A</v>
      </c>
      <c r="Y121" s="110" t="e">
        <f t="shared" si="238"/>
        <v>#N/A</v>
      </c>
      <c r="Z121" s="110" t="e">
        <f t="shared" si="239"/>
        <v>#N/A</v>
      </c>
      <c r="AA121" s="113">
        <f t="shared" si="240"/>
        <v>0</v>
      </c>
      <c r="AB121" s="113">
        <f t="shared" si="241"/>
        <v>0</v>
      </c>
      <c r="AC121" s="113">
        <f t="shared" si="242"/>
        <v>0</v>
      </c>
      <c r="AD121" s="113">
        <f t="shared" si="243"/>
        <v>0</v>
      </c>
      <c r="AE121" s="113">
        <f t="shared" si="244"/>
        <v>0</v>
      </c>
      <c r="AF121" s="113">
        <f t="shared" si="245"/>
        <v>0</v>
      </c>
      <c r="AG121" s="113">
        <f t="shared" si="246"/>
        <v>0</v>
      </c>
      <c r="AH121" s="113">
        <f t="shared" si="247"/>
        <v>0</v>
      </c>
      <c r="AI121" s="113">
        <f t="shared" si="248"/>
        <v>0</v>
      </c>
      <c r="AJ121" s="113">
        <f t="shared" si="249"/>
        <v>0</v>
      </c>
      <c r="AK121" s="113">
        <f t="shared" si="250"/>
        <v>0</v>
      </c>
      <c r="AL121" s="113">
        <f t="shared" si="251"/>
        <v>0</v>
      </c>
      <c r="AM121" s="113">
        <f t="shared" si="252"/>
        <v>0</v>
      </c>
      <c r="AN121" s="113">
        <f t="shared" si="253"/>
        <v>0</v>
      </c>
      <c r="AO121" s="113">
        <f t="shared" si="254"/>
        <v>0</v>
      </c>
      <c r="AP121" s="113">
        <f t="shared" si="255"/>
        <v>0</v>
      </c>
      <c r="AQ121" s="113">
        <f t="shared" si="256"/>
        <v>0</v>
      </c>
      <c r="AR121" s="113">
        <f t="shared" si="257"/>
        <v>0</v>
      </c>
      <c r="AS121" s="113">
        <f t="shared" si="258"/>
        <v>0</v>
      </c>
      <c r="AT121" s="113">
        <f t="shared" si="259"/>
        <v>0</v>
      </c>
      <c r="AU121" s="113">
        <f t="shared" si="260"/>
        <v>0</v>
      </c>
      <c r="AV121" s="113">
        <f t="shared" si="261"/>
        <v>0</v>
      </c>
      <c r="AW121" s="113">
        <f t="shared" si="262"/>
        <v>0</v>
      </c>
      <c r="AX121" s="113">
        <f t="shared" si="263"/>
        <v>0</v>
      </c>
      <c r="AY121" s="113">
        <f t="shared" si="264"/>
        <v>0</v>
      </c>
      <c r="AZ121" s="113">
        <f t="shared" si="265"/>
        <v>0</v>
      </c>
      <c r="BA121" s="113">
        <f t="shared" si="266"/>
        <v>0</v>
      </c>
      <c r="BB121" s="113">
        <f t="shared" si="267"/>
        <v>0</v>
      </c>
      <c r="BC121" s="113">
        <f t="shared" si="268"/>
        <v>0</v>
      </c>
      <c r="BD121" s="113">
        <f t="shared" si="269"/>
        <v>0</v>
      </c>
      <c r="BE121" s="113">
        <f t="shared" si="270"/>
        <v>0</v>
      </c>
      <c r="BF121" s="113">
        <f t="shared" si="271"/>
        <v>0</v>
      </c>
      <c r="BG121" s="113">
        <f t="shared" si="272"/>
        <v>0</v>
      </c>
      <c r="BH121" s="113">
        <f t="shared" si="273"/>
        <v>0</v>
      </c>
      <c r="BI121" s="113">
        <f t="shared" si="274"/>
        <v>0</v>
      </c>
      <c r="BJ121" s="113">
        <f t="shared" si="275"/>
        <v>0</v>
      </c>
      <c r="BK121" s="113">
        <f t="shared" si="276"/>
        <v>0</v>
      </c>
      <c r="BL121" s="113">
        <f t="shared" si="277"/>
        <v>0</v>
      </c>
      <c r="BM121" s="113">
        <f t="shared" si="278"/>
        <v>0</v>
      </c>
      <c r="BN121" s="113">
        <f t="shared" si="279"/>
        <v>0</v>
      </c>
      <c r="BO121" s="113">
        <f t="shared" si="280"/>
        <v>0</v>
      </c>
      <c r="BP121" s="113">
        <f t="shared" si="281"/>
        <v>0</v>
      </c>
      <c r="BQ121" s="113">
        <f t="shared" si="282"/>
        <v>0</v>
      </c>
      <c r="BR121" s="113">
        <f t="shared" si="283"/>
        <v>0</v>
      </c>
      <c r="BS121" s="113">
        <f t="shared" si="284"/>
        <v>0</v>
      </c>
      <c r="BT121" s="113">
        <f t="shared" si="285"/>
        <v>0</v>
      </c>
      <c r="BU121" s="113">
        <f t="shared" si="286"/>
        <v>0</v>
      </c>
      <c r="BV121" s="113">
        <f t="shared" si="287"/>
        <v>0</v>
      </c>
      <c r="BW121" s="113">
        <f t="shared" si="288"/>
        <v>0</v>
      </c>
      <c r="BX121" s="113">
        <f t="shared" si="289"/>
        <v>0</v>
      </c>
      <c r="BY121" s="113">
        <f t="shared" si="290"/>
        <v>0</v>
      </c>
      <c r="BZ121" s="113">
        <f t="shared" si="291"/>
        <v>0</v>
      </c>
      <c r="CA121" s="113">
        <f t="shared" si="292"/>
        <v>0</v>
      </c>
      <c r="CB121" s="113">
        <f t="shared" si="293"/>
        <v>0</v>
      </c>
      <c r="CC121" s="113">
        <f t="shared" si="294"/>
        <v>0</v>
      </c>
      <c r="CD121" s="113">
        <f t="shared" si="295"/>
        <v>0</v>
      </c>
      <c r="CE121" s="113">
        <f t="shared" si="296"/>
        <v>0</v>
      </c>
      <c r="CF121" s="113">
        <f t="shared" si="297"/>
        <v>0</v>
      </c>
      <c r="CG121" s="113">
        <f t="shared" si="298"/>
        <v>0</v>
      </c>
      <c r="CH121" s="113">
        <f t="shared" si="299"/>
        <v>0</v>
      </c>
      <c r="CI121" s="113">
        <f t="shared" si="300"/>
        <v>0</v>
      </c>
      <c r="CJ121" s="113">
        <f t="shared" si="301"/>
        <v>0</v>
      </c>
      <c r="CK121" s="113">
        <f t="shared" si="302"/>
        <v>0</v>
      </c>
      <c r="CL121" s="113">
        <f t="shared" si="303"/>
        <v>0</v>
      </c>
      <c r="CM121" s="113">
        <f t="shared" si="304"/>
        <v>0</v>
      </c>
      <c r="CN121" s="113">
        <f t="shared" si="305"/>
        <v>0</v>
      </c>
      <c r="CO121" s="113">
        <f t="shared" si="306"/>
        <v>0</v>
      </c>
      <c r="CP121" s="113">
        <f t="shared" si="307"/>
        <v>0</v>
      </c>
      <c r="CQ121" s="113">
        <f t="shared" si="308"/>
        <v>0</v>
      </c>
      <c r="CR121" s="113">
        <f t="shared" si="309"/>
        <v>0</v>
      </c>
      <c r="CS121" s="113">
        <f t="shared" si="310"/>
        <v>0</v>
      </c>
      <c r="CT121" s="113">
        <f t="shared" si="311"/>
        <v>0</v>
      </c>
    </row>
    <row r="122" spans="1:98" ht="15" x14ac:dyDescent="0.25">
      <c r="A122" s="110">
        <f>VLOOKUP(LARGE(BASIC_TAB!$B$11:$B$151,ROW(B122)-5),BASIC_TAB!$B$11:$C$151,2,0)</f>
        <v>144</v>
      </c>
      <c r="B122" t="str">
        <f t="shared" si="235"/>
        <v/>
      </c>
      <c r="C122" s="110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0" t="str">
        <f>IF(AND(VLOOKUP($A122,BASIC_TAB!$C$11:$AU$151,8,0)="",VLOOKUP($A122,BASIC_TAB!$C$11:$AU$151,9,0)=""),"",VLOOKUP($A122,BASIC_TAB!$C$11:$AU$151,8,0))</f>
        <v/>
      </c>
      <c r="K122" s="110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0" t="str">
        <f>IF(AND(VLOOKUP($A122,BASIC_TAB!$C$11:$AU$151,8,0)="",VLOOKUP($A122,BASIC_TAB!$C$11:$AU$151,9,0)=""),"",VLOOKUP($A122,BASIC_TAB!$C$11:$AU$151,11,0))</f>
        <v/>
      </c>
      <c r="O122" s="111" t="str">
        <f>IF(AND(VLOOKUP($A122,BASIC_TAB!$C$11:$AU$151,8,0)="",VLOOKUP($A122,BASIC_TAB!$C$11:$AU$151,9,0)=""),"",IF(VLOOKUP($A122,BASIC_TAB!$C$11:$AU$151,35,0)="*",0,VLOOKUP($A122,BASIC_TAB!$C$11:$AU$151,35,0)))</f>
        <v/>
      </c>
      <c r="P122" s="111" t="str">
        <f>IF(AND(VLOOKUP($A122,BASIC_TAB!$C$11:$AU$151,8,0)="",VLOOKUP($A122,BASIC_TAB!$C$11:$AU$151,9,0)=""),"",IF(VLOOKUP($A122,BASIC_TAB!$C$11:$AU$151,36,0)="*",0,VLOOKUP($A122,BASIC_TAB!$C$11:$AU$151,36,0)))</f>
        <v/>
      </c>
      <c r="Q122" s="111" t="str">
        <f>IF(AND(VLOOKUP($A122,BASIC_TAB!$C$11:$AU$151,8,0)="",VLOOKUP($A122,BASIC_TAB!$C$11:$AU$151,9,0)=""),"",IF(VLOOKUP($A122,BASIC_TAB!$C$11:$AU$151,37,0)="*",0,VLOOKUP($A122,BASIC_TAB!$C$11:$AU$151,37,0)))</f>
        <v/>
      </c>
      <c r="R122" s="111" t="str">
        <f>IF(AND(VLOOKUP($A122,BASIC_TAB!$C$11:$AU$151,8,0)="",VLOOKUP($A122,BASIC_TAB!$C$11:$AU$151,9,0)=""),"",IF(VLOOKUP($A122,BASIC_TAB!$C$11:$AU$151,38,0)="*",0,VLOOKUP($A122,BASIC_TAB!$C$11:$AU$151,38,0)))</f>
        <v/>
      </c>
      <c r="S122" s="114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4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4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4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0" t="e">
        <f t="shared" si="236"/>
        <v>#N/A</v>
      </c>
      <c r="X122" s="110" t="e">
        <f t="shared" si="237"/>
        <v>#N/A</v>
      </c>
      <c r="Y122" s="110" t="e">
        <f t="shared" si="238"/>
        <v>#N/A</v>
      </c>
      <c r="Z122" s="110" t="e">
        <f t="shared" si="239"/>
        <v>#N/A</v>
      </c>
      <c r="AA122" s="113">
        <f t="shared" si="240"/>
        <v>0</v>
      </c>
      <c r="AB122" s="113">
        <f t="shared" si="241"/>
        <v>0</v>
      </c>
      <c r="AC122" s="113">
        <f t="shared" si="242"/>
        <v>0</v>
      </c>
      <c r="AD122" s="113">
        <f t="shared" si="243"/>
        <v>0</v>
      </c>
      <c r="AE122" s="113">
        <f t="shared" si="244"/>
        <v>0</v>
      </c>
      <c r="AF122" s="113">
        <f t="shared" si="245"/>
        <v>0</v>
      </c>
      <c r="AG122" s="113">
        <f t="shared" si="246"/>
        <v>0</v>
      </c>
      <c r="AH122" s="113">
        <f t="shared" si="247"/>
        <v>0</v>
      </c>
      <c r="AI122" s="113">
        <f t="shared" si="248"/>
        <v>0</v>
      </c>
      <c r="AJ122" s="113">
        <f t="shared" si="249"/>
        <v>0</v>
      </c>
      <c r="AK122" s="113">
        <f t="shared" si="250"/>
        <v>0</v>
      </c>
      <c r="AL122" s="113">
        <f t="shared" si="251"/>
        <v>0</v>
      </c>
      <c r="AM122" s="113">
        <f t="shared" si="252"/>
        <v>0</v>
      </c>
      <c r="AN122" s="113">
        <f t="shared" si="253"/>
        <v>0</v>
      </c>
      <c r="AO122" s="113">
        <f t="shared" si="254"/>
        <v>0</v>
      </c>
      <c r="AP122" s="113">
        <f t="shared" si="255"/>
        <v>0</v>
      </c>
      <c r="AQ122" s="113">
        <f t="shared" si="256"/>
        <v>0</v>
      </c>
      <c r="AR122" s="113">
        <f t="shared" si="257"/>
        <v>0</v>
      </c>
      <c r="AS122" s="113">
        <f t="shared" si="258"/>
        <v>0</v>
      </c>
      <c r="AT122" s="113">
        <f t="shared" si="259"/>
        <v>0</v>
      </c>
      <c r="AU122" s="113">
        <f t="shared" si="260"/>
        <v>0</v>
      </c>
      <c r="AV122" s="113">
        <f t="shared" si="261"/>
        <v>0</v>
      </c>
      <c r="AW122" s="113">
        <f t="shared" si="262"/>
        <v>0</v>
      </c>
      <c r="AX122" s="113">
        <f t="shared" si="263"/>
        <v>0</v>
      </c>
      <c r="AY122" s="113">
        <f t="shared" si="264"/>
        <v>0</v>
      </c>
      <c r="AZ122" s="113">
        <f t="shared" si="265"/>
        <v>0</v>
      </c>
      <c r="BA122" s="113">
        <f t="shared" si="266"/>
        <v>0</v>
      </c>
      <c r="BB122" s="113">
        <f t="shared" si="267"/>
        <v>0</v>
      </c>
      <c r="BC122" s="113">
        <f t="shared" si="268"/>
        <v>0</v>
      </c>
      <c r="BD122" s="113">
        <f t="shared" si="269"/>
        <v>0</v>
      </c>
      <c r="BE122" s="113">
        <f t="shared" si="270"/>
        <v>0</v>
      </c>
      <c r="BF122" s="113">
        <f t="shared" si="271"/>
        <v>0</v>
      </c>
      <c r="BG122" s="113">
        <f t="shared" si="272"/>
        <v>0</v>
      </c>
      <c r="BH122" s="113">
        <f t="shared" si="273"/>
        <v>0</v>
      </c>
      <c r="BI122" s="113">
        <f t="shared" si="274"/>
        <v>0</v>
      </c>
      <c r="BJ122" s="113">
        <f t="shared" si="275"/>
        <v>0</v>
      </c>
      <c r="BK122" s="113">
        <f t="shared" si="276"/>
        <v>0</v>
      </c>
      <c r="BL122" s="113">
        <f t="shared" si="277"/>
        <v>0</v>
      </c>
      <c r="BM122" s="113">
        <f t="shared" si="278"/>
        <v>0</v>
      </c>
      <c r="BN122" s="113">
        <f t="shared" si="279"/>
        <v>0</v>
      </c>
      <c r="BO122" s="113">
        <f t="shared" si="280"/>
        <v>0</v>
      </c>
      <c r="BP122" s="113">
        <f t="shared" si="281"/>
        <v>0</v>
      </c>
      <c r="BQ122" s="113">
        <f t="shared" si="282"/>
        <v>0</v>
      </c>
      <c r="BR122" s="113">
        <f t="shared" si="283"/>
        <v>0</v>
      </c>
      <c r="BS122" s="113">
        <f t="shared" si="284"/>
        <v>0</v>
      </c>
      <c r="BT122" s="113">
        <f t="shared" si="285"/>
        <v>0</v>
      </c>
      <c r="BU122" s="113">
        <f t="shared" si="286"/>
        <v>0</v>
      </c>
      <c r="BV122" s="113">
        <f t="shared" si="287"/>
        <v>0</v>
      </c>
      <c r="BW122" s="113">
        <f t="shared" si="288"/>
        <v>0</v>
      </c>
      <c r="BX122" s="113">
        <f t="shared" si="289"/>
        <v>0</v>
      </c>
      <c r="BY122" s="113">
        <f t="shared" si="290"/>
        <v>0</v>
      </c>
      <c r="BZ122" s="113">
        <f t="shared" si="291"/>
        <v>0</v>
      </c>
      <c r="CA122" s="113">
        <f t="shared" si="292"/>
        <v>0</v>
      </c>
      <c r="CB122" s="113">
        <f t="shared" si="293"/>
        <v>0</v>
      </c>
      <c r="CC122" s="113">
        <f t="shared" si="294"/>
        <v>0</v>
      </c>
      <c r="CD122" s="113">
        <f t="shared" si="295"/>
        <v>0</v>
      </c>
      <c r="CE122" s="113">
        <f t="shared" si="296"/>
        <v>0</v>
      </c>
      <c r="CF122" s="113">
        <f t="shared" si="297"/>
        <v>0</v>
      </c>
      <c r="CG122" s="113">
        <f t="shared" si="298"/>
        <v>0</v>
      </c>
      <c r="CH122" s="113">
        <f t="shared" si="299"/>
        <v>0</v>
      </c>
      <c r="CI122" s="113">
        <f t="shared" si="300"/>
        <v>0</v>
      </c>
      <c r="CJ122" s="113">
        <f t="shared" si="301"/>
        <v>0</v>
      </c>
      <c r="CK122" s="113">
        <f t="shared" si="302"/>
        <v>0</v>
      </c>
      <c r="CL122" s="113">
        <f t="shared" si="303"/>
        <v>0</v>
      </c>
      <c r="CM122" s="113">
        <f t="shared" si="304"/>
        <v>0</v>
      </c>
      <c r="CN122" s="113">
        <f t="shared" si="305"/>
        <v>0</v>
      </c>
      <c r="CO122" s="113">
        <f t="shared" si="306"/>
        <v>0</v>
      </c>
      <c r="CP122" s="113">
        <f t="shared" si="307"/>
        <v>0</v>
      </c>
      <c r="CQ122" s="113">
        <f t="shared" si="308"/>
        <v>0</v>
      </c>
      <c r="CR122" s="113">
        <f t="shared" si="309"/>
        <v>0</v>
      </c>
      <c r="CS122" s="113">
        <f t="shared" si="310"/>
        <v>0</v>
      </c>
      <c r="CT122" s="113">
        <f t="shared" si="311"/>
        <v>0</v>
      </c>
    </row>
    <row r="123" spans="1:98" ht="15" x14ac:dyDescent="0.25">
      <c r="A123" s="110">
        <f>VLOOKUP(LARGE(BASIC_TAB!$B$11:$B$151,ROW(B123)-5),BASIC_TAB!$B$11:$C$151,2,0)</f>
        <v>145</v>
      </c>
      <c r="B123" t="str">
        <f t="shared" si="235"/>
        <v/>
      </c>
      <c r="C123" s="110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1" t="str">
        <f>IF(AND(VLOOKUP($A123,BASIC_TAB!$C$11:$AU$151,8,0)="",VLOOKUP($A123,BASIC_TAB!$C$11:$AU$151,9,0)=""),"",IF(VLOOKUP($A123,BASIC_TAB!$C$11:$AU$151,35,0)="*",0,VLOOKUP($A123,BASIC_TAB!$C$11:$AU$151,35,0)))</f>
        <v/>
      </c>
      <c r="P123" s="111" t="str">
        <f>IF(AND(VLOOKUP($A123,BASIC_TAB!$C$11:$AU$151,8,0)="",VLOOKUP($A123,BASIC_TAB!$C$11:$AU$151,9,0)=""),"",IF(VLOOKUP($A123,BASIC_TAB!$C$11:$AU$151,36,0)="*",0,VLOOKUP($A123,BASIC_TAB!$C$11:$AU$151,36,0)))</f>
        <v/>
      </c>
      <c r="Q123" s="111" t="str">
        <f>IF(AND(VLOOKUP($A123,BASIC_TAB!$C$11:$AU$151,8,0)="",VLOOKUP($A123,BASIC_TAB!$C$11:$AU$151,9,0)=""),"",IF(VLOOKUP($A123,BASIC_TAB!$C$11:$AU$151,37,0)="*",0,VLOOKUP($A123,BASIC_TAB!$C$11:$AU$151,37,0)))</f>
        <v/>
      </c>
      <c r="R123" s="111" t="str">
        <f>IF(AND(VLOOKUP($A123,BASIC_TAB!$C$11:$AU$151,8,0)="",VLOOKUP($A123,BASIC_TAB!$C$11:$AU$151,9,0)=""),"",IF(VLOOKUP($A123,BASIC_TAB!$C$11:$AU$151,38,0)="*",0,VLOOKUP($A123,BASIC_TAB!$C$11:$AU$151,38,0)))</f>
        <v/>
      </c>
      <c r="S123" s="114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4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4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4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0" t="e">
        <f t="shared" si="236"/>
        <v>#N/A</v>
      </c>
      <c r="X123" s="110" t="e">
        <f t="shared" si="237"/>
        <v>#N/A</v>
      </c>
      <c r="Y123" s="110" t="e">
        <f t="shared" si="238"/>
        <v>#N/A</v>
      </c>
      <c r="Z123" s="110" t="e">
        <f t="shared" si="239"/>
        <v>#N/A</v>
      </c>
      <c r="AA123" s="113">
        <f t="shared" si="240"/>
        <v>0</v>
      </c>
      <c r="AB123" s="113">
        <f t="shared" si="241"/>
        <v>0</v>
      </c>
      <c r="AC123" s="113">
        <f t="shared" si="242"/>
        <v>0</v>
      </c>
      <c r="AD123" s="113">
        <f t="shared" si="243"/>
        <v>0</v>
      </c>
      <c r="AE123" s="113">
        <f t="shared" si="244"/>
        <v>0</v>
      </c>
      <c r="AF123" s="113">
        <f t="shared" si="245"/>
        <v>0</v>
      </c>
      <c r="AG123" s="113">
        <f t="shared" si="246"/>
        <v>0</v>
      </c>
      <c r="AH123" s="113">
        <f t="shared" si="247"/>
        <v>0</v>
      </c>
      <c r="AI123" s="113">
        <f t="shared" si="248"/>
        <v>0</v>
      </c>
      <c r="AJ123" s="113">
        <f t="shared" si="249"/>
        <v>0</v>
      </c>
      <c r="AK123" s="113">
        <f t="shared" si="250"/>
        <v>0</v>
      </c>
      <c r="AL123" s="113">
        <f t="shared" si="251"/>
        <v>0</v>
      </c>
      <c r="AM123" s="113">
        <f t="shared" si="252"/>
        <v>0</v>
      </c>
      <c r="AN123" s="113">
        <f t="shared" si="253"/>
        <v>0</v>
      </c>
      <c r="AO123" s="113">
        <f t="shared" si="254"/>
        <v>0</v>
      </c>
      <c r="AP123" s="113">
        <f t="shared" si="255"/>
        <v>0</v>
      </c>
      <c r="AQ123" s="113">
        <f t="shared" si="256"/>
        <v>0</v>
      </c>
      <c r="AR123" s="113">
        <f t="shared" si="257"/>
        <v>0</v>
      </c>
      <c r="AS123" s="113">
        <f t="shared" si="258"/>
        <v>0</v>
      </c>
      <c r="AT123" s="113">
        <f t="shared" si="259"/>
        <v>0</v>
      </c>
      <c r="AU123" s="113">
        <f t="shared" si="260"/>
        <v>0</v>
      </c>
      <c r="AV123" s="113">
        <f t="shared" si="261"/>
        <v>0</v>
      </c>
      <c r="AW123" s="113">
        <f t="shared" si="262"/>
        <v>0</v>
      </c>
      <c r="AX123" s="113">
        <f t="shared" si="263"/>
        <v>0</v>
      </c>
      <c r="AY123" s="113">
        <f t="shared" si="264"/>
        <v>0</v>
      </c>
      <c r="AZ123" s="113">
        <f t="shared" si="265"/>
        <v>0</v>
      </c>
      <c r="BA123" s="113">
        <f t="shared" si="266"/>
        <v>0</v>
      </c>
      <c r="BB123" s="113">
        <f t="shared" si="267"/>
        <v>0</v>
      </c>
      <c r="BC123" s="113">
        <f t="shared" si="268"/>
        <v>0</v>
      </c>
      <c r="BD123" s="113">
        <f t="shared" si="269"/>
        <v>0</v>
      </c>
      <c r="BE123" s="113">
        <f t="shared" si="270"/>
        <v>0</v>
      </c>
      <c r="BF123" s="113">
        <f t="shared" si="271"/>
        <v>0</v>
      </c>
      <c r="BG123" s="113">
        <f t="shared" si="272"/>
        <v>0</v>
      </c>
      <c r="BH123" s="113">
        <f t="shared" si="273"/>
        <v>0</v>
      </c>
      <c r="BI123" s="113">
        <f t="shared" si="274"/>
        <v>0</v>
      </c>
      <c r="BJ123" s="113">
        <f t="shared" si="275"/>
        <v>0</v>
      </c>
      <c r="BK123" s="113">
        <f t="shared" si="276"/>
        <v>0</v>
      </c>
      <c r="BL123" s="113">
        <f t="shared" si="277"/>
        <v>0</v>
      </c>
      <c r="BM123" s="113">
        <f t="shared" si="278"/>
        <v>0</v>
      </c>
      <c r="BN123" s="113">
        <f t="shared" si="279"/>
        <v>0</v>
      </c>
      <c r="BO123" s="113">
        <f t="shared" si="280"/>
        <v>0</v>
      </c>
      <c r="BP123" s="113">
        <f t="shared" si="281"/>
        <v>0</v>
      </c>
      <c r="BQ123" s="113">
        <f t="shared" si="282"/>
        <v>0</v>
      </c>
      <c r="BR123" s="113">
        <f t="shared" si="283"/>
        <v>0</v>
      </c>
      <c r="BS123" s="113">
        <f t="shared" si="284"/>
        <v>0</v>
      </c>
      <c r="BT123" s="113">
        <f t="shared" si="285"/>
        <v>0</v>
      </c>
      <c r="BU123" s="113">
        <f t="shared" si="286"/>
        <v>0</v>
      </c>
      <c r="BV123" s="113">
        <f t="shared" si="287"/>
        <v>0</v>
      </c>
      <c r="BW123" s="113">
        <f t="shared" si="288"/>
        <v>0</v>
      </c>
      <c r="BX123" s="113">
        <f t="shared" si="289"/>
        <v>0</v>
      </c>
      <c r="BY123" s="113">
        <f t="shared" si="290"/>
        <v>0</v>
      </c>
      <c r="BZ123" s="113">
        <f t="shared" si="291"/>
        <v>0</v>
      </c>
      <c r="CA123" s="113">
        <f t="shared" si="292"/>
        <v>0</v>
      </c>
      <c r="CB123" s="113">
        <f t="shared" si="293"/>
        <v>0</v>
      </c>
      <c r="CC123" s="113">
        <f t="shared" si="294"/>
        <v>0</v>
      </c>
      <c r="CD123" s="113">
        <f t="shared" si="295"/>
        <v>0</v>
      </c>
      <c r="CE123" s="113">
        <f t="shared" si="296"/>
        <v>0</v>
      </c>
      <c r="CF123" s="113">
        <f t="shared" si="297"/>
        <v>0</v>
      </c>
      <c r="CG123" s="113">
        <f t="shared" si="298"/>
        <v>0</v>
      </c>
      <c r="CH123" s="113">
        <f t="shared" si="299"/>
        <v>0</v>
      </c>
      <c r="CI123" s="113">
        <f t="shared" si="300"/>
        <v>0</v>
      </c>
      <c r="CJ123" s="113">
        <f t="shared" si="301"/>
        <v>0</v>
      </c>
      <c r="CK123" s="113">
        <f t="shared" si="302"/>
        <v>0</v>
      </c>
      <c r="CL123" s="113">
        <f t="shared" si="303"/>
        <v>0</v>
      </c>
      <c r="CM123" s="113">
        <f t="shared" si="304"/>
        <v>0</v>
      </c>
      <c r="CN123" s="113">
        <f t="shared" si="305"/>
        <v>0</v>
      </c>
      <c r="CO123" s="113">
        <f t="shared" si="306"/>
        <v>0</v>
      </c>
      <c r="CP123" s="113">
        <f t="shared" si="307"/>
        <v>0</v>
      </c>
      <c r="CQ123" s="113">
        <f t="shared" si="308"/>
        <v>0</v>
      </c>
      <c r="CR123" s="113">
        <f t="shared" si="309"/>
        <v>0</v>
      </c>
      <c r="CS123" s="113">
        <f t="shared" si="310"/>
        <v>0</v>
      </c>
      <c r="CT123" s="113">
        <f t="shared" si="311"/>
        <v>0</v>
      </c>
    </row>
    <row r="124" spans="1:98" ht="15" x14ac:dyDescent="0.25">
      <c r="A124" s="110">
        <f>VLOOKUP(LARGE(BASIC_TAB!$B$11:$B$151,ROW(B124)-5),BASIC_TAB!$B$11:$C$151,2,0)</f>
        <v>146</v>
      </c>
      <c r="B124" t="str">
        <f t="shared" si="235"/>
        <v/>
      </c>
      <c r="C124" s="110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1" t="str">
        <f>IF(AND(VLOOKUP($A124,BASIC_TAB!$C$11:$AU$151,8,0)="",VLOOKUP($A124,BASIC_TAB!$C$11:$AU$151,9,0)=""),"",IF(VLOOKUP($A124,BASIC_TAB!$C$11:$AU$151,35,0)="*",0,VLOOKUP($A124,BASIC_TAB!$C$11:$AU$151,35,0)))</f>
        <v/>
      </c>
      <c r="P124" s="111" t="str">
        <f>IF(AND(VLOOKUP($A124,BASIC_TAB!$C$11:$AU$151,8,0)="",VLOOKUP($A124,BASIC_TAB!$C$11:$AU$151,9,0)=""),"",IF(VLOOKUP($A124,BASIC_TAB!$C$11:$AU$151,36,0)="*",0,VLOOKUP($A124,BASIC_TAB!$C$11:$AU$151,36,0)))</f>
        <v/>
      </c>
      <c r="Q124" s="111" t="str">
        <f>IF(AND(VLOOKUP($A124,BASIC_TAB!$C$11:$AU$151,8,0)="",VLOOKUP($A124,BASIC_TAB!$C$11:$AU$151,9,0)=""),"",IF(VLOOKUP($A124,BASIC_TAB!$C$11:$AU$151,37,0)="*",0,VLOOKUP($A124,BASIC_TAB!$C$11:$AU$151,37,0)))</f>
        <v/>
      </c>
      <c r="R124" s="111" t="str">
        <f>IF(AND(VLOOKUP($A124,BASIC_TAB!$C$11:$AU$151,8,0)="",VLOOKUP($A124,BASIC_TAB!$C$11:$AU$151,9,0)=""),"",IF(VLOOKUP($A124,BASIC_TAB!$C$11:$AU$151,38,0)="*",0,VLOOKUP($A124,BASIC_TAB!$C$11:$AU$151,38,0)))</f>
        <v/>
      </c>
      <c r="S124" s="114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4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4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4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0" t="e">
        <f t="shared" si="236"/>
        <v>#N/A</v>
      </c>
      <c r="X124" s="110" t="e">
        <f t="shared" si="237"/>
        <v>#N/A</v>
      </c>
      <c r="Y124" s="110" t="e">
        <f t="shared" si="238"/>
        <v>#N/A</v>
      </c>
      <c r="Z124" s="110" t="e">
        <f t="shared" si="239"/>
        <v>#N/A</v>
      </c>
      <c r="AA124" s="113">
        <f t="shared" si="240"/>
        <v>0</v>
      </c>
      <c r="AB124" s="113">
        <f t="shared" si="241"/>
        <v>0</v>
      </c>
      <c r="AC124" s="113">
        <f t="shared" si="242"/>
        <v>0</v>
      </c>
      <c r="AD124" s="113">
        <f t="shared" si="243"/>
        <v>0</v>
      </c>
      <c r="AE124" s="113">
        <f t="shared" si="244"/>
        <v>0</v>
      </c>
      <c r="AF124" s="113">
        <f t="shared" si="245"/>
        <v>0</v>
      </c>
      <c r="AG124" s="113">
        <f t="shared" si="246"/>
        <v>0</v>
      </c>
      <c r="AH124" s="113">
        <f t="shared" si="247"/>
        <v>0</v>
      </c>
      <c r="AI124" s="113">
        <f t="shared" si="248"/>
        <v>0</v>
      </c>
      <c r="AJ124" s="113">
        <f t="shared" si="249"/>
        <v>0</v>
      </c>
      <c r="AK124" s="113">
        <f t="shared" si="250"/>
        <v>0</v>
      </c>
      <c r="AL124" s="113">
        <f t="shared" si="251"/>
        <v>0</v>
      </c>
      <c r="AM124" s="113">
        <f t="shared" si="252"/>
        <v>0</v>
      </c>
      <c r="AN124" s="113">
        <f t="shared" si="253"/>
        <v>0</v>
      </c>
      <c r="AO124" s="113">
        <f t="shared" si="254"/>
        <v>0</v>
      </c>
      <c r="AP124" s="113">
        <f t="shared" si="255"/>
        <v>0</v>
      </c>
      <c r="AQ124" s="113">
        <f t="shared" si="256"/>
        <v>0</v>
      </c>
      <c r="AR124" s="113">
        <f t="shared" si="257"/>
        <v>0</v>
      </c>
      <c r="AS124" s="113">
        <f t="shared" si="258"/>
        <v>0</v>
      </c>
      <c r="AT124" s="113">
        <f t="shared" si="259"/>
        <v>0</v>
      </c>
      <c r="AU124" s="113">
        <f t="shared" si="260"/>
        <v>0</v>
      </c>
      <c r="AV124" s="113">
        <f t="shared" si="261"/>
        <v>0</v>
      </c>
      <c r="AW124" s="113">
        <f t="shared" si="262"/>
        <v>0</v>
      </c>
      <c r="AX124" s="113">
        <f t="shared" si="263"/>
        <v>0</v>
      </c>
      <c r="AY124" s="113">
        <f t="shared" si="264"/>
        <v>0</v>
      </c>
      <c r="AZ124" s="113">
        <f t="shared" si="265"/>
        <v>0</v>
      </c>
      <c r="BA124" s="113">
        <f t="shared" si="266"/>
        <v>0</v>
      </c>
      <c r="BB124" s="113">
        <f t="shared" si="267"/>
        <v>0</v>
      </c>
      <c r="BC124" s="113">
        <f t="shared" si="268"/>
        <v>0</v>
      </c>
      <c r="BD124" s="113">
        <f t="shared" si="269"/>
        <v>0</v>
      </c>
      <c r="BE124" s="113">
        <f t="shared" si="270"/>
        <v>0</v>
      </c>
      <c r="BF124" s="113">
        <f t="shared" si="271"/>
        <v>0</v>
      </c>
      <c r="BG124" s="113">
        <f t="shared" si="272"/>
        <v>0</v>
      </c>
      <c r="BH124" s="113">
        <f t="shared" si="273"/>
        <v>0</v>
      </c>
      <c r="BI124" s="113">
        <f t="shared" si="274"/>
        <v>0</v>
      </c>
      <c r="BJ124" s="113">
        <f t="shared" si="275"/>
        <v>0</v>
      </c>
      <c r="BK124" s="113">
        <f t="shared" si="276"/>
        <v>0</v>
      </c>
      <c r="BL124" s="113">
        <f t="shared" si="277"/>
        <v>0</v>
      </c>
      <c r="BM124" s="113">
        <f t="shared" si="278"/>
        <v>0</v>
      </c>
      <c r="BN124" s="113">
        <f t="shared" si="279"/>
        <v>0</v>
      </c>
      <c r="BO124" s="113">
        <f t="shared" si="280"/>
        <v>0</v>
      </c>
      <c r="BP124" s="113">
        <f t="shared" si="281"/>
        <v>0</v>
      </c>
      <c r="BQ124" s="113">
        <f t="shared" si="282"/>
        <v>0</v>
      </c>
      <c r="BR124" s="113">
        <f t="shared" si="283"/>
        <v>0</v>
      </c>
      <c r="BS124" s="113">
        <f t="shared" si="284"/>
        <v>0</v>
      </c>
      <c r="BT124" s="113">
        <f t="shared" si="285"/>
        <v>0</v>
      </c>
      <c r="BU124" s="113">
        <f t="shared" si="286"/>
        <v>0</v>
      </c>
      <c r="BV124" s="113">
        <f t="shared" si="287"/>
        <v>0</v>
      </c>
      <c r="BW124" s="113">
        <f t="shared" si="288"/>
        <v>0</v>
      </c>
      <c r="BX124" s="113">
        <f t="shared" si="289"/>
        <v>0</v>
      </c>
      <c r="BY124" s="113">
        <f t="shared" si="290"/>
        <v>0</v>
      </c>
      <c r="BZ124" s="113">
        <f t="shared" si="291"/>
        <v>0</v>
      </c>
      <c r="CA124" s="113">
        <f t="shared" si="292"/>
        <v>0</v>
      </c>
      <c r="CB124" s="113">
        <f t="shared" si="293"/>
        <v>0</v>
      </c>
      <c r="CC124" s="113">
        <f t="shared" si="294"/>
        <v>0</v>
      </c>
      <c r="CD124" s="113">
        <f t="shared" si="295"/>
        <v>0</v>
      </c>
      <c r="CE124" s="113">
        <f t="shared" si="296"/>
        <v>0</v>
      </c>
      <c r="CF124" s="113">
        <f t="shared" si="297"/>
        <v>0</v>
      </c>
      <c r="CG124" s="113">
        <f t="shared" si="298"/>
        <v>0</v>
      </c>
      <c r="CH124" s="113">
        <f t="shared" si="299"/>
        <v>0</v>
      </c>
      <c r="CI124" s="113">
        <f t="shared" si="300"/>
        <v>0</v>
      </c>
      <c r="CJ124" s="113">
        <f t="shared" si="301"/>
        <v>0</v>
      </c>
      <c r="CK124" s="113">
        <f t="shared" si="302"/>
        <v>0</v>
      </c>
      <c r="CL124" s="113">
        <f t="shared" si="303"/>
        <v>0</v>
      </c>
      <c r="CM124" s="113">
        <f t="shared" si="304"/>
        <v>0</v>
      </c>
      <c r="CN124" s="113">
        <f t="shared" si="305"/>
        <v>0</v>
      </c>
      <c r="CO124" s="113">
        <f t="shared" si="306"/>
        <v>0</v>
      </c>
      <c r="CP124" s="113">
        <f t="shared" si="307"/>
        <v>0</v>
      </c>
      <c r="CQ124" s="113">
        <f t="shared" si="308"/>
        <v>0</v>
      </c>
      <c r="CR124" s="113">
        <f t="shared" si="309"/>
        <v>0</v>
      </c>
      <c r="CS124" s="113">
        <f t="shared" si="310"/>
        <v>0</v>
      </c>
      <c r="CT124" s="113">
        <f t="shared" si="311"/>
        <v>0</v>
      </c>
    </row>
    <row r="125" spans="1:98" ht="15" x14ac:dyDescent="0.25">
      <c r="A125" s="110">
        <f>VLOOKUP(LARGE(BASIC_TAB!$B$11:$B$151,ROW(B125)-5),BASIC_TAB!$B$11:$C$151,2,0)</f>
        <v>152</v>
      </c>
      <c r="B125" t="str">
        <f t="shared" si="235"/>
        <v/>
      </c>
      <c r="C125" s="110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1" t="str">
        <f>IF(AND(VLOOKUP($A125,BASIC_TAB!$C$11:$AU$151,8,0)="",VLOOKUP($A125,BASIC_TAB!$C$11:$AU$151,9,0)=""),"",IF(VLOOKUP($A125,BASIC_TAB!$C$11:$AU$151,35,0)="*",0,VLOOKUP($A125,BASIC_TAB!$C$11:$AU$151,35,0)))</f>
        <v/>
      </c>
      <c r="P125" s="111" t="str">
        <f>IF(AND(VLOOKUP($A125,BASIC_TAB!$C$11:$AU$151,8,0)="",VLOOKUP($A125,BASIC_TAB!$C$11:$AU$151,9,0)=""),"",IF(VLOOKUP($A125,BASIC_TAB!$C$11:$AU$151,36,0)="*",0,VLOOKUP($A125,BASIC_TAB!$C$11:$AU$151,36,0)))</f>
        <v/>
      </c>
      <c r="Q125" s="111" t="str">
        <f>IF(AND(VLOOKUP($A125,BASIC_TAB!$C$11:$AU$151,8,0)="",VLOOKUP($A125,BASIC_TAB!$C$11:$AU$151,9,0)=""),"",IF(VLOOKUP($A125,BASIC_TAB!$C$11:$AU$151,37,0)="*",0,VLOOKUP($A125,BASIC_TAB!$C$11:$AU$151,37,0)))</f>
        <v/>
      </c>
      <c r="R125" s="111" t="str">
        <f>IF(AND(VLOOKUP($A125,BASIC_TAB!$C$11:$AU$151,8,0)="",VLOOKUP($A125,BASIC_TAB!$C$11:$AU$151,9,0)=""),"",IF(VLOOKUP($A125,BASIC_TAB!$C$11:$AU$151,38,0)="*",0,VLOOKUP($A125,BASIC_TAB!$C$11:$AU$151,38,0)))</f>
        <v/>
      </c>
      <c r="S125" s="114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4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4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4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0" t="e">
        <f t="shared" si="236"/>
        <v>#N/A</v>
      </c>
      <c r="X125" s="110" t="e">
        <f t="shared" si="237"/>
        <v>#N/A</v>
      </c>
      <c r="Y125" s="110" t="e">
        <f t="shared" si="238"/>
        <v>#N/A</v>
      </c>
      <c r="Z125" s="110" t="e">
        <f t="shared" si="239"/>
        <v>#N/A</v>
      </c>
      <c r="AA125" s="113">
        <f t="shared" si="240"/>
        <v>0</v>
      </c>
      <c r="AB125" s="113">
        <f t="shared" si="241"/>
        <v>0</v>
      </c>
      <c r="AC125" s="113">
        <f t="shared" si="242"/>
        <v>0</v>
      </c>
      <c r="AD125" s="113">
        <f t="shared" si="243"/>
        <v>0</v>
      </c>
      <c r="AE125" s="113">
        <f t="shared" si="244"/>
        <v>0</v>
      </c>
      <c r="AF125" s="113">
        <f t="shared" si="245"/>
        <v>0</v>
      </c>
      <c r="AG125" s="113">
        <f t="shared" si="246"/>
        <v>0</v>
      </c>
      <c r="AH125" s="113">
        <f t="shared" si="247"/>
        <v>0</v>
      </c>
      <c r="AI125" s="113">
        <f t="shared" si="248"/>
        <v>0</v>
      </c>
      <c r="AJ125" s="113">
        <f t="shared" si="249"/>
        <v>0</v>
      </c>
      <c r="AK125" s="113">
        <f t="shared" si="250"/>
        <v>0</v>
      </c>
      <c r="AL125" s="113">
        <f t="shared" si="251"/>
        <v>0</v>
      </c>
      <c r="AM125" s="113">
        <f t="shared" si="252"/>
        <v>0</v>
      </c>
      <c r="AN125" s="113">
        <f t="shared" si="253"/>
        <v>0</v>
      </c>
      <c r="AO125" s="113">
        <f t="shared" si="254"/>
        <v>0</v>
      </c>
      <c r="AP125" s="113">
        <f t="shared" si="255"/>
        <v>0</v>
      </c>
      <c r="AQ125" s="113">
        <f t="shared" si="256"/>
        <v>0</v>
      </c>
      <c r="AR125" s="113">
        <f t="shared" si="257"/>
        <v>0</v>
      </c>
      <c r="AS125" s="113">
        <f t="shared" si="258"/>
        <v>0</v>
      </c>
      <c r="AT125" s="113">
        <f t="shared" si="259"/>
        <v>0</v>
      </c>
      <c r="AU125" s="113">
        <f t="shared" si="260"/>
        <v>0</v>
      </c>
      <c r="AV125" s="113">
        <f t="shared" si="261"/>
        <v>0</v>
      </c>
      <c r="AW125" s="113">
        <f t="shared" si="262"/>
        <v>0</v>
      </c>
      <c r="AX125" s="113">
        <f t="shared" si="263"/>
        <v>0</v>
      </c>
      <c r="AY125" s="113">
        <f t="shared" si="264"/>
        <v>0</v>
      </c>
      <c r="AZ125" s="113">
        <f t="shared" si="265"/>
        <v>0</v>
      </c>
      <c r="BA125" s="113">
        <f t="shared" si="266"/>
        <v>0</v>
      </c>
      <c r="BB125" s="113">
        <f t="shared" si="267"/>
        <v>0</v>
      </c>
      <c r="BC125" s="113">
        <f t="shared" si="268"/>
        <v>0</v>
      </c>
      <c r="BD125" s="113">
        <f t="shared" si="269"/>
        <v>0</v>
      </c>
      <c r="BE125" s="113">
        <f t="shared" si="270"/>
        <v>0</v>
      </c>
      <c r="BF125" s="113">
        <f t="shared" si="271"/>
        <v>0</v>
      </c>
      <c r="BG125" s="113">
        <f t="shared" si="272"/>
        <v>0</v>
      </c>
      <c r="BH125" s="113">
        <f t="shared" si="273"/>
        <v>0</v>
      </c>
      <c r="BI125" s="113">
        <f t="shared" si="274"/>
        <v>0</v>
      </c>
      <c r="BJ125" s="113">
        <f t="shared" si="275"/>
        <v>0</v>
      </c>
      <c r="BK125" s="113">
        <f t="shared" si="276"/>
        <v>0</v>
      </c>
      <c r="BL125" s="113">
        <f t="shared" si="277"/>
        <v>0</v>
      </c>
      <c r="BM125" s="113">
        <f t="shared" si="278"/>
        <v>0</v>
      </c>
      <c r="BN125" s="113">
        <f t="shared" si="279"/>
        <v>0</v>
      </c>
      <c r="BO125" s="113">
        <f t="shared" si="280"/>
        <v>0</v>
      </c>
      <c r="BP125" s="113">
        <f t="shared" si="281"/>
        <v>0</v>
      </c>
      <c r="BQ125" s="113">
        <f t="shared" si="282"/>
        <v>0</v>
      </c>
      <c r="BR125" s="113">
        <f t="shared" si="283"/>
        <v>0</v>
      </c>
      <c r="BS125" s="113">
        <f t="shared" si="284"/>
        <v>0</v>
      </c>
      <c r="BT125" s="113">
        <f t="shared" si="285"/>
        <v>0</v>
      </c>
      <c r="BU125" s="113">
        <f t="shared" si="286"/>
        <v>0</v>
      </c>
      <c r="BV125" s="113">
        <f t="shared" si="287"/>
        <v>0</v>
      </c>
      <c r="BW125" s="113">
        <f t="shared" si="288"/>
        <v>0</v>
      </c>
      <c r="BX125" s="113">
        <f t="shared" si="289"/>
        <v>0</v>
      </c>
      <c r="BY125" s="113">
        <f t="shared" si="290"/>
        <v>0</v>
      </c>
      <c r="BZ125" s="113">
        <f t="shared" si="291"/>
        <v>0</v>
      </c>
      <c r="CA125" s="113">
        <f t="shared" si="292"/>
        <v>0</v>
      </c>
      <c r="CB125" s="113">
        <f t="shared" si="293"/>
        <v>0</v>
      </c>
      <c r="CC125" s="113">
        <f t="shared" si="294"/>
        <v>0</v>
      </c>
      <c r="CD125" s="113">
        <f t="shared" si="295"/>
        <v>0</v>
      </c>
      <c r="CE125" s="113">
        <f t="shared" si="296"/>
        <v>0</v>
      </c>
      <c r="CF125" s="113">
        <f t="shared" si="297"/>
        <v>0</v>
      </c>
      <c r="CG125" s="113">
        <f t="shared" si="298"/>
        <v>0</v>
      </c>
      <c r="CH125" s="113">
        <f t="shared" si="299"/>
        <v>0</v>
      </c>
      <c r="CI125" s="113">
        <f t="shared" si="300"/>
        <v>0</v>
      </c>
      <c r="CJ125" s="113">
        <f t="shared" si="301"/>
        <v>0</v>
      </c>
      <c r="CK125" s="113">
        <f t="shared" si="302"/>
        <v>0</v>
      </c>
      <c r="CL125" s="113">
        <f t="shared" si="303"/>
        <v>0</v>
      </c>
      <c r="CM125" s="113">
        <f t="shared" si="304"/>
        <v>0</v>
      </c>
      <c r="CN125" s="113">
        <f t="shared" si="305"/>
        <v>0</v>
      </c>
      <c r="CO125" s="113">
        <f t="shared" si="306"/>
        <v>0</v>
      </c>
      <c r="CP125" s="113">
        <f t="shared" si="307"/>
        <v>0</v>
      </c>
      <c r="CQ125" s="113">
        <f t="shared" si="308"/>
        <v>0</v>
      </c>
      <c r="CR125" s="113">
        <f t="shared" si="309"/>
        <v>0</v>
      </c>
      <c r="CS125" s="113">
        <f t="shared" si="310"/>
        <v>0</v>
      </c>
      <c r="CT125" s="113">
        <f t="shared" si="311"/>
        <v>0</v>
      </c>
    </row>
    <row r="126" spans="1:98" ht="15" x14ac:dyDescent="0.25">
      <c r="A126" s="110">
        <f>VLOOKUP(LARGE(BASIC_TAB!$B$11:$B$151,ROW(B126)-5),BASIC_TAB!$B$11:$C$151,2,0)</f>
        <v>153</v>
      </c>
      <c r="B126" t="str">
        <f t="shared" si="235"/>
        <v/>
      </c>
      <c r="C126" s="110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1" t="str">
        <f>IF(AND(VLOOKUP($A126,BASIC_TAB!$C$11:$AU$151,8,0)="",VLOOKUP($A126,BASIC_TAB!$C$11:$AU$151,9,0)=""),"",IF(VLOOKUP($A126,BASIC_TAB!$C$11:$AU$151,35,0)="*",0,VLOOKUP($A126,BASIC_TAB!$C$11:$AU$151,35,0)))</f>
        <v/>
      </c>
      <c r="P126" s="111" t="str">
        <f>IF(AND(VLOOKUP($A126,BASIC_TAB!$C$11:$AU$151,8,0)="",VLOOKUP($A126,BASIC_TAB!$C$11:$AU$151,9,0)=""),"",IF(VLOOKUP($A126,BASIC_TAB!$C$11:$AU$151,36,0)="*",0,VLOOKUP($A126,BASIC_TAB!$C$11:$AU$151,36,0)))</f>
        <v/>
      </c>
      <c r="Q126" s="111" t="str">
        <f>IF(AND(VLOOKUP($A126,BASIC_TAB!$C$11:$AU$151,8,0)="",VLOOKUP($A126,BASIC_TAB!$C$11:$AU$151,9,0)=""),"",IF(VLOOKUP($A126,BASIC_TAB!$C$11:$AU$151,37,0)="*",0,VLOOKUP($A126,BASIC_TAB!$C$11:$AU$151,37,0)))</f>
        <v/>
      </c>
      <c r="R126" s="111" t="str">
        <f>IF(AND(VLOOKUP($A126,BASIC_TAB!$C$11:$AU$151,8,0)="",VLOOKUP($A126,BASIC_TAB!$C$11:$AU$151,9,0)=""),"",IF(VLOOKUP($A126,BASIC_TAB!$C$11:$AU$151,38,0)="*",0,VLOOKUP($A126,BASIC_TAB!$C$11:$AU$151,38,0)))</f>
        <v/>
      </c>
      <c r="S126" s="114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4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4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4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0" t="e">
        <f t="shared" si="236"/>
        <v>#N/A</v>
      </c>
      <c r="X126" s="110" t="e">
        <f t="shared" si="237"/>
        <v>#N/A</v>
      </c>
      <c r="Y126" s="110" t="e">
        <f t="shared" si="238"/>
        <v>#N/A</v>
      </c>
      <c r="Z126" s="110" t="e">
        <f t="shared" si="239"/>
        <v>#N/A</v>
      </c>
      <c r="AA126" s="113">
        <f t="shared" si="240"/>
        <v>0</v>
      </c>
      <c r="AB126" s="113">
        <f t="shared" si="241"/>
        <v>0</v>
      </c>
      <c r="AC126" s="113">
        <f t="shared" si="242"/>
        <v>0</v>
      </c>
      <c r="AD126" s="113">
        <f t="shared" si="243"/>
        <v>0</v>
      </c>
      <c r="AE126" s="113">
        <f t="shared" si="244"/>
        <v>0</v>
      </c>
      <c r="AF126" s="113">
        <f t="shared" si="245"/>
        <v>0</v>
      </c>
      <c r="AG126" s="113">
        <f t="shared" si="246"/>
        <v>0</v>
      </c>
      <c r="AH126" s="113">
        <f t="shared" si="247"/>
        <v>0</v>
      </c>
      <c r="AI126" s="113">
        <f t="shared" si="248"/>
        <v>0</v>
      </c>
      <c r="AJ126" s="113">
        <f t="shared" si="249"/>
        <v>0</v>
      </c>
      <c r="AK126" s="113">
        <f t="shared" si="250"/>
        <v>0</v>
      </c>
      <c r="AL126" s="113">
        <f t="shared" si="251"/>
        <v>0</v>
      </c>
      <c r="AM126" s="113">
        <f t="shared" si="252"/>
        <v>0</v>
      </c>
      <c r="AN126" s="113">
        <f t="shared" si="253"/>
        <v>0</v>
      </c>
      <c r="AO126" s="113">
        <f t="shared" si="254"/>
        <v>0</v>
      </c>
      <c r="AP126" s="113">
        <f t="shared" si="255"/>
        <v>0</v>
      </c>
      <c r="AQ126" s="113">
        <f t="shared" si="256"/>
        <v>0</v>
      </c>
      <c r="AR126" s="113">
        <f t="shared" si="257"/>
        <v>0</v>
      </c>
      <c r="AS126" s="113">
        <f t="shared" si="258"/>
        <v>0</v>
      </c>
      <c r="AT126" s="113">
        <f t="shared" si="259"/>
        <v>0</v>
      </c>
      <c r="AU126" s="113">
        <f t="shared" si="260"/>
        <v>0</v>
      </c>
      <c r="AV126" s="113">
        <f t="shared" si="261"/>
        <v>0</v>
      </c>
      <c r="AW126" s="113">
        <f t="shared" si="262"/>
        <v>0</v>
      </c>
      <c r="AX126" s="113">
        <f t="shared" si="263"/>
        <v>0</v>
      </c>
      <c r="AY126" s="113">
        <f t="shared" si="264"/>
        <v>0</v>
      </c>
      <c r="AZ126" s="113">
        <f t="shared" si="265"/>
        <v>0</v>
      </c>
      <c r="BA126" s="113">
        <f t="shared" si="266"/>
        <v>0</v>
      </c>
      <c r="BB126" s="113">
        <f t="shared" si="267"/>
        <v>0</v>
      </c>
      <c r="BC126" s="113">
        <f t="shared" si="268"/>
        <v>0</v>
      </c>
      <c r="BD126" s="113">
        <f t="shared" si="269"/>
        <v>0</v>
      </c>
      <c r="BE126" s="113">
        <f t="shared" si="270"/>
        <v>0</v>
      </c>
      <c r="BF126" s="113">
        <f t="shared" si="271"/>
        <v>0</v>
      </c>
      <c r="BG126" s="113">
        <f t="shared" si="272"/>
        <v>0</v>
      </c>
      <c r="BH126" s="113">
        <f t="shared" si="273"/>
        <v>0</v>
      </c>
      <c r="BI126" s="113">
        <f t="shared" si="274"/>
        <v>0</v>
      </c>
      <c r="BJ126" s="113">
        <f t="shared" si="275"/>
        <v>0</v>
      </c>
      <c r="BK126" s="113">
        <f t="shared" si="276"/>
        <v>0</v>
      </c>
      <c r="BL126" s="113">
        <f t="shared" si="277"/>
        <v>0</v>
      </c>
      <c r="BM126" s="113">
        <f t="shared" si="278"/>
        <v>0</v>
      </c>
      <c r="BN126" s="113">
        <f t="shared" si="279"/>
        <v>0</v>
      </c>
      <c r="BO126" s="113">
        <f t="shared" si="280"/>
        <v>0</v>
      </c>
      <c r="BP126" s="113">
        <f t="shared" si="281"/>
        <v>0</v>
      </c>
      <c r="BQ126" s="113">
        <f t="shared" si="282"/>
        <v>0</v>
      </c>
      <c r="BR126" s="113">
        <f t="shared" si="283"/>
        <v>0</v>
      </c>
      <c r="BS126" s="113">
        <f t="shared" si="284"/>
        <v>0</v>
      </c>
      <c r="BT126" s="113">
        <f t="shared" si="285"/>
        <v>0</v>
      </c>
      <c r="BU126" s="113">
        <f t="shared" si="286"/>
        <v>0</v>
      </c>
      <c r="BV126" s="113">
        <f t="shared" si="287"/>
        <v>0</v>
      </c>
      <c r="BW126" s="113">
        <f t="shared" si="288"/>
        <v>0</v>
      </c>
      <c r="BX126" s="113">
        <f t="shared" si="289"/>
        <v>0</v>
      </c>
      <c r="BY126" s="113">
        <f t="shared" si="290"/>
        <v>0</v>
      </c>
      <c r="BZ126" s="113">
        <f t="shared" si="291"/>
        <v>0</v>
      </c>
      <c r="CA126" s="113">
        <f t="shared" si="292"/>
        <v>0</v>
      </c>
      <c r="CB126" s="113">
        <f t="shared" si="293"/>
        <v>0</v>
      </c>
      <c r="CC126" s="113">
        <f t="shared" si="294"/>
        <v>0</v>
      </c>
      <c r="CD126" s="113">
        <f t="shared" si="295"/>
        <v>0</v>
      </c>
      <c r="CE126" s="113">
        <f t="shared" si="296"/>
        <v>0</v>
      </c>
      <c r="CF126" s="113">
        <f t="shared" si="297"/>
        <v>0</v>
      </c>
      <c r="CG126" s="113">
        <f t="shared" si="298"/>
        <v>0</v>
      </c>
      <c r="CH126" s="113">
        <f t="shared" si="299"/>
        <v>0</v>
      </c>
      <c r="CI126" s="113">
        <f t="shared" si="300"/>
        <v>0</v>
      </c>
      <c r="CJ126" s="113">
        <f t="shared" si="301"/>
        <v>0</v>
      </c>
      <c r="CK126" s="113">
        <f t="shared" si="302"/>
        <v>0</v>
      </c>
      <c r="CL126" s="113">
        <f t="shared" si="303"/>
        <v>0</v>
      </c>
      <c r="CM126" s="113">
        <f t="shared" si="304"/>
        <v>0</v>
      </c>
      <c r="CN126" s="113">
        <f t="shared" si="305"/>
        <v>0</v>
      </c>
      <c r="CO126" s="113">
        <f t="shared" si="306"/>
        <v>0</v>
      </c>
      <c r="CP126" s="113">
        <f t="shared" si="307"/>
        <v>0</v>
      </c>
      <c r="CQ126" s="113">
        <f t="shared" si="308"/>
        <v>0</v>
      </c>
      <c r="CR126" s="113">
        <f t="shared" si="309"/>
        <v>0</v>
      </c>
      <c r="CS126" s="113">
        <f t="shared" si="310"/>
        <v>0</v>
      </c>
      <c r="CT126" s="113">
        <f t="shared" si="311"/>
        <v>0</v>
      </c>
    </row>
    <row r="127" spans="1:98" ht="15" x14ac:dyDescent="0.25">
      <c r="A127" s="110">
        <f>VLOOKUP(LARGE(BASIC_TAB!$B$11:$B$151,ROW(B127)-5),BASIC_TAB!$B$11:$C$151,2,0)</f>
        <v>154</v>
      </c>
      <c r="B127" t="str">
        <f t="shared" si="235"/>
        <v/>
      </c>
      <c r="C127" s="110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1" t="str">
        <f>IF(AND(VLOOKUP($A127,BASIC_TAB!$C$11:$AU$151,8,0)="",VLOOKUP($A127,BASIC_TAB!$C$11:$AU$151,9,0)=""),"",IF(VLOOKUP($A127,BASIC_TAB!$C$11:$AU$151,35,0)="*",0,VLOOKUP($A127,BASIC_TAB!$C$11:$AU$151,35,0)))</f>
        <v/>
      </c>
      <c r="P127" s="111" t="str">
        <f>IF(AND(VLOOKUP($A127,BASIC_TAB!$C$11:$AU$151,8,0)="",VLOOKUP($A127,BASIC_TAB!$C$11:$AU$151,9,0)=""),"",IF(VLOOKUP($A127,BASIC_TAB!$C$11:$AU$151,36,0)="*",0,VLOOKUP($A127,BASIC_TAB!$C$11:$AU$151,36,0)))</f>
        <v/>
      </c>
      <c r="Q127" s="111" t="str">
        <f>IF(AND(VLOOKUP($A127,BASIC_TAB!$C$11:$AU$151,8,0)="",VLOOKUP($A127,BASIC_TAB!$C$11:$AU$151,9,0)=""),"",IF(VLOOKUP($A127,BASIC_TAB!$C$11:$AU$151,37,0)="*",0,VLOOKUP($A127,BASIC_TAB!$C$11:$AU$151,37,0)))</f>
        <v/>
      </c>
      <c r="R127" s="111" t="str">
        <f>IF(AND(VLOOKUP($A127,BASIC_TAB!$C$11:$AU$151,8,0)="",VLOOKUP($A127,BASIC_TAB!$C$11:$AU$151,9,0)=""),"",IF(VLOOKUP($A127,BASIC_TAB!$C$11:$AU$151,38,0)="*",0,VLOOKUP($A127,BASIC_TAB!$C$11:$AU$151,38,0)))</f>
        <v/>
      </c>
      <c r="S127" s="114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4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4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4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0" t="e">
        <f t="shared" si="236"/>
        <v>#N/A</v>
      </c>
      <c r="X127" s="110" t="e">
        <f t="shared" si="237"/>
        <v>#N/A</v>
      </c>
      <c r="Y127" s="110" t="e">
        <f t="shared" si="238"/>
        <v>#N/A</v>
      </c>
      <c r="Z127" s="110" t="e">
        <f t="shared" si="239"/>
        <v>#N/A</v>
      </c>
      <c r="AA127" s="113">
        <f t="shared" si="240"/>
        <v>0</v>
      </c>
      <c r="AB127" s="113">
        <f t="shared" si="241"/>
        <v>0</v>
      </c>
      <c r="AC127" s="113">
        <f t="shared" si="242"/>
        <v>0</v>
      </c>
      <c r="AD127" s="113">
        <f t="shared" si="243"/>
        <v>0</v>
      </c>
      <c r="AE127" s="113">
        <f t="shared" si="244"/>
        <v>0</v>
      </c>
      <c r="AF127" s="113">
        <f t="shared" si="245"/>
        <v>0</v>
      </c>
      <c r="AG127" s="113">
        <f t="shared" si="246"/>
        <v>0</v>
      </c>
      <c r="AH127" s="113">
        <f t="shared" si="247"/>
        <v>0</v>
      </c>
      <c r="AI127" s="113">
        <f t="shared" si="248"/>
        <v>0</v>
      </c>
      <c r="AJ127" s="113">
        <f t="shared" si="249"/>
        <v>0</v>
      </c>
      <c r="AK127" s="113">
        <f t="shared" si="250"/>
        <v>0</v>
      </c>
      <c r="AL127" s="113">
        <f t="shared" si="251"/>
        <v>0</v>
      </c>
      <c r="AM127" s="113">
        <f t="shared" si="252"/>
        <v>0</v>
      </c>
      <c r="AN127" s="113">
        <f t="shared" si="253"/>
        <v>0</v>
      </c>
      <c r="AO127" s="113">
        <f t="shared" si="254"/>
        <v>0</v>
      </c>
      <c r="AP127" s="113">
        <f t="shared" si="255"/>
        <v>0</v>
      </c>
      <c r="AQ127" s="113">
        <f t="shared" si="256"/>
        <v>0</v>
      </c>
      <c r="AR127" s="113">
        <f t="shared" si="257"/>
        <v>0</v>
      </c>
      <c r="AS127" s="113">
        <f t="shared" si="258"/>
        <v>0</v>
      </c>
      <c r="AT127" s="113">
        <f t="shared" si="259"/>
        <v>0</v>
      </c>
      <c r="AU127" s="113">
        <f t="shared" si="260"/>
        <v>0</v>
      </c>
      <c r="AV127" s="113">
        <f t="shared" si="261"/>
        <v>0</v>
      </c>
      <c r="AW127" s="113">
        <f t="shared" si="262"/>
        <v>0</v>
      </c>
      <c r="AX127" s="113">
        <f t="shared" si="263"/>
        <v>0</v>
      </c>
      <c r="AY127" s="113">
        <f t="shared" si="264"/>
        <v>0</v>
      </c>
      <c r="AZ127" s="113">
        <f t="shared" si="265"/>
        <v>0</v>
      </c>
      <c r="BA127" s="113">
        <f t="shared" si="266"/>
        <v>0</v>
      </c>
      <c r="BB127" s="113">
        <f t="shared" si="267"/>
        <v>0</v>
      </c>
      <c r="BC127" s="113">
        <f t="shared" si="268"/>
        <v>0</v>
      </c>
      <c r="BD127" s="113">
        <f t="shared" si="269"/>
        <v>0</v>
      </c>
      <c r="BE127" s="113">
        <f t="shared" si="270"/>
        <v>0</v>
      </c>
      <c r="BF127" s="113">
        <f t="shared" si="271"/>
        <v>0</v>
      </c>
      <c r="BG127" s="113">
        <f t="shared" si="272"/>
        <v>0</v>
      </c>
      <c r="BH127" s="113">
        <f t="shared" si="273"/>
        <v>0</v>
      </c>
      <c r="BI127" s="113">
        <f t="shared" si="274"/>
        <v>0</v>
      </c>
      <c r="BJ127" s="113">
        <f t="shared" si="275"/>
        <v>0</v>
      </c>
      <c r="BK127" s="113">
        <f t="shared" si="276"/>
        <v>0</v>
      </c>
      <c r="BL127" s="113">
        <f t="shared" si="277"/>
        <v>0</v>
      </c>
      <c r="BM127" s="113">
        <f t="shared" si="278"/>
        <v>0</v>
      </c>
      <c r="BN127" s="113">
        <f t="shared" si="279"/>
        <v>0</v>
      </c>
      <c r="BO127" s="113">
        <f t="shared" si="280"/>
        <v>0</v>
      </c>
      <c r="BP127" s="113">
        <f t="shared" si="281"/>
        <v>0</v>
      </c>
      <c r="BQ127" s="113">
        <f t="shared" si="282"/>
        <v>0</v>
      </c>
      <c r="BR127" s="113">
        <f t="shared" si="283"/>
        <v>0</v>
      </c>
      <c r="BS127" s="113">
        <f t="shared" si="284"/>
        <v>0</v>
      </c>
      <c r="BT127" s="113">
        <f t="shared" si="285"/>
        <v>0</v>
      </c>
      <c r="BU127" s="113">
        <f t="shared" si="286"/>
        <v>0</v>
      </c>
      <c r="BV127" s="113">
        <f t="shared" si="287"/>
        <v>0</v>
      </c>
      <c r="BW127" s="113">
        <f t="shared" si="288"/>
        <v>0</v>
      </c>
      <c r="BX127" s="113">
        <f t="shared" si="289"/>
        <v>0</v>
      </c>
      <c r="BY127" s="113">
        <f t="shared" si="290"/>
        <v>0</v>
      </c>
      <c r="BZ127" s="113">
        <f t="shared" si="291"/>
        <v>0</v>
      </c>
      <c r="CA127" s="113">
        <f t="shared" si="292"/>
        <v>0</v>
      </c>
      <c r="CB127" s="113">
        <f t="shared" si="293"/>
        <v>0</v>
      </c>
      <c r="CC127" s="113">
        <f t="shared" si="294"/>
        <v>0</v>
      </c>
      <c r="CD127" s="113">
        <f t="shared" si="295"/>
        <v>0</v>
      </c>
      <c r="CE127" s="113">
        <f t="shared" si="296"/>
        <v>0</v>
      </c>
      <c r="CF127" s="113">
        <f t="shared" si="297"/>
        <v>0</v>
      </c>
      <c r="CG127" s="113">
        <f t="shared" si="298"/>
        <v>0</v>
      </c>
      <c r="CH127" s="113">
        <f t="shared" si="299"/>
        <v>0</v>
      </c>
      <c r="CI127" s="113">
        <f t="shared" si="300"/>
        <v>0</v>
      </c>
      <c r="CJ127" s="113">
        <f t="shared" si="301"/>
        <v>0</v>
      </c>
      <c r="CK127" s="113">
        <f t="shared" si="302"/>
        <v>0</v>
      </c>
      <c r="CL127" s="113">
        <f t="shared" si="303"/>
        <v>0</v>
      </c>
      <c r="CM127" s="113">
        <f t="shared" si="304"/>
        <v>0</v>
      </c>
      <c r="CN127" s="113">
        <f t="shared" si="305"/>
        <v>0</v>
      </c>
      <c r="CO127" s="113">
        <f t="shared" si="306"/>
        <v>0</v>
      </c>
      <c r="CP127" s="113">
        <f t="shared" si="307"/>
        <v>0</v>
      </c>
      <c r="CQ127" s="113">
        <f t="shared" si="308"/>
        <v>0</v>
      </c>
      <c r="CR127" s="113">
        <f t="shared" si="309"/>
        <v>0</v>
      </c>
      <c r="CS127" s="113">
        <f t="shared" si="310"/>
        <v>0</v>
      </c>
      <c r="CT127" s="113">
        <f t="shared" si="311"/>
        <v>0</v>
      </c>
    </row>
    <row r="128" spans="1:98" ht="15" x14ac:dyDescent="0.25">
      <c r="A128" s="110">
        <f>VLOOKUP(LARGE(BASIC_TAB!$B$11:$B$151,ROW(B128)-5),BASIC_TAB!$B$11:$C$151,2,0)</f>
        <v>155</v>
      </c>
      <c r="B128" t="str">
        <f t="shared" si="235"/>
        <v/>
      </c>
      <c r="C128" s="110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1" t="str">
        <f>IF(AND(VLOOKUP($A128,BASIC_TAB!$C$11:$AU$151,8,0)="",VLOOKUP($A128,BASIC_TAB!$C$11:$AU$151,9,0)=""),"",IF(VLOOKUP($A128,BASIC_TAB!$C$11:$AU$151,35,0)="*",0,VLOOKUP($A128,BASIC_TAB!$C$11:$AU$151,35,0)))</f>
        <v/>
      </c>
      <c r="P128" s="111" t="str">
        <f>IF(AND(VLOOKUP($A128,BASIC_TAB!$C$11:$AU$151,8,0)="",VLOOKUP($A128,BASIC_TAB!$C$11:$AU$151,9,0)=""),"",IF(VLOOKUP($A128,BASIC_TAB!$C$11:$AU$151,36,0)="*",0,VLOOKUP($A128,BASIC_TAB!$C$11:$AU$151,36,0)))</f>
        <v/>
      </c>
      <c r="Q128" s="111" t="str">
        <f>IF(AND(VLOOKUP($A128,BASIC_TAB!$C$11:$AU$151,8,0)="",VLOOKUP($A128,BASIC_TAB!$C$11:$AU$151,9,0)=""),"",IF(VLOOKUP($A128,BASIC_TAB!$C$11:$AU$151,37,0)="*",0,VLOOKUP($A128,BASIC_TAB!$C$11:$AU$151,37,0)))</f>
        <v/>
      </c>
      <c r="R128" s="111" t="str">
        <f>IF(AND(VLOOKUP($A128,BASIC_TAB!$C$11:$AU$151,8,0)="",VLOOKUP($A128,BASIC_TAB!$C$11:$AU$151,9,0)=""),"",IF(VLOOKUP($A128,BASIC_TAB!$C$11:$AU$151,38,0)="*",0,VLOOKUP($A128,BASIC_TAB!$C$11:$AU$151,38,0)))</f>
        <v/>
      </c>
      <c r="S128" s="114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4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4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4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0" t="e">
        <f t="shared" si="236"/>
        <v>#N/A</v>
      </c>
      <c r="X128" s="110" t="e">
        <f t="shared" si="237"/>
        <v>#N/A</v>
      </c>
      <c r="Y128" s="110" t="e">
        <f t="shared" si="238"/>
        <v>#N/A</v>
      </c>
      <c r="Z128" s="110" t="e">
        <f t="shared" si="239"/>
        <v>#N/A</v>
      </c>
      <c r="AA128" s="113">
        <f t="shared" si="240"/>
        <v>0</v>
      </c>
      <c r="AB128" s="113">
        <f t="shared" si="241"/>
        <v>0</v>
      </c>
      <c r="AC128" s="113">
        <f t="shared" si="242"/>
        <v>0</v>
      </c>
      <c r="AD128" s="113">
        <f t="shared" si="243"/>
        <v>0</v>
      </c>
      <c r="AE128" s="113">
        <f t="shared" si="244"/>
        <v>0</v>
      </c>
      <c r="AF128" s="113">
        <f t="shared" si="245"/>
        <v>0</v>
      </c>
      <c r="AG128" s="113">
        <f t="shared" si="246"/>
        <v>0</v>
      </c>
      <c r="AH128" s="113">
        <f t="shared" si="247"/>
        <v>0</v>
      </c>
      <c r="AI128" s="113">
        <f t="shared" si="248"/>
        <v>0</v>
      </c>
      <c r="AJ128" s="113">
        <f t="shared" si="249"/>
        <v>0</v>
      </c>
      <c r="AK128" s="113">
        <f t="shared" si="250"/>
        <v>0</v>
      </c>
      <c r="AL128" s="113">
        <f t="shared" si="251"/>
        <v>0</v>
      </c>
      <c r="AM128" s="113">
        <f t="shared" si="252"/>
        <v>0</v>
      </c>
      <c r="AN128" s="113">
        <f t="shared" si="253"/>
        <v>0</v>
      </c>
      <c r="AO128" s="113">
        <f t="shared" si="254"/>
        <v>0</v>
      </c>
      <c r="AP128" s="113">
        <f t="shared" si="255"/>
        <v>0</v>
      </c>
      <c r="AQ128" s="113">
        <f t="shared" si="256"/>
        <v>0</v>
      </c>
      <c r="AR128" s="113">
        <f t="shared" si="257"/>
        <v>0</v>
      </c>
      <c r="AS128" s="113">
        <f t="shared" si="258"/>
        <v>0</v>
      </c>
      <c r="AT128" s="113">
        <f t="shared" si="259"/>
        <v>0</v>
      </c>
      <c r="AU128" s="113">
        <f t="shared" si="260"/>
        <v>0</v>
      </c>
      <c r="AV128" s="113">
        <f t="shared" si="261"/>
        <v>0</v>
      </c>
      <c r="AW128" s="113">
        <f t="shared" si="262"/>
        <v>0</v>
      </c>
      <c r="AX128" s="113">
        <f t="shared" si="263"/>
        <v>0</v>
      </c>
      <c r="AY128" s="113">
        <f t="shared" si="264"/>
        <v>0</v>
      </c>
      <c r="AZ128" s="113">
        <f t="shared" si="265"/>
        <v>0</v>
      </c>
      <c r="BA128" s="113">
        <f t="shared" si="266"/>
        <v>0</v>
      </c>
      <c r="BB128" s="113">
        <f t="shared" si="267"/>
        <v>0</v>
      </c>
      <c r="BC128" s="113">
        <f t="shared" si="268"/>
        <v>0</v>
      </c>
      <c r="BD128" s="113">
        <f t="shared" si="269"/>
        <v>0</v>
      </c>
      <c r="BE128" s="113">
        <f t="shared" si="270"/>
        <v>0</v>
      </c>
      <c r="BF128" s="113">
        <f t="shared" si="271"/>
        <v>0</v>
      </c>
      <c r="BG128" s="113">
        <f t="shared" si="272"/>
        <v>0</v>
      </c>
      <c r="BH128" s="113">
        <f t="shared" si="273"/>
        <v>0</v>
      </c>
      <c r="BI128" s="113">
        <f t="shared" si="274"/>
        <v>0</v>
      </c>
      <c r="BJ128" s="113">
        <f t="shared" si="275"/>
        <v>0</v>
      </c>
      <c r="BK128" s="113">
        <f t="shared" si="276"/>
        <v>0</v>
      </c>
      <c r="BL128" s="113">
        <f t="shared" si="277"/>
        <v>0</v>
      </c>
      <c r="BM128" s="113">
        <f t="shared" si="278"/>
        <v>0</v>
      </c>
      <c r="BN128" s="113">
        <f t="shared" si="279"/>
        <v>0</v>
      </c>
      <c r="BO128" s="113">
        <f t="shared" si="280"/>
        <v>0</v>
      </c>
      <c r="BP128" s="113">
        <f t="shared" si="281"/>
        <v>0</v>
      </c>
      <c r="BQ128" s="113">
        <f t="shared" si="282"/>
        <v>0</v>
      </c>
      <c r="BR128" s="113">
        <f t="shared" si="283"/>
        <v>0</v>
      </c>
      <c r="BS128" s="113">
        <f t="shared" si="284"/>
        <v>0</v>
      </c>
      <c r="BT128" s="113">
        <f t="shared" si="285"/>
        <v>0</v>
      </c>
      <c r="BU128" s="113">
        <f t="shared" si="286"/>
        <v>0</v>
      </c>
      <c r="BV128" s="113">
        <f t="shared" si="287"/>
        <v>0</v>
      </c>
      <c r="BW128" s="113">
        <f t="shared" si="288"/>
        <v>0</v>
      </c>
      <c r="BX128" s="113">
        <f t="shared" si="289"/>
        <v>0</v>
      </c>
      <c r="BY128" s="113">
        <f t="shared" si="290"/>
        <v>0</v>
      </c>
      <c r="BZ128" s="113">
        <f t="shared" si="291"/>
        <v>0</v>
      </c>
      <c r="CA128" s="113">
        <f t="shared" si="292"/>
        <v>0</v>
      </c>
      <c r="CB128" s="113">
        <f t="shared" si="293"/>
        <v>0</v>
      </c>
      <c r="CC128" s="113">
        <f t="shared" si="294"/>
        <v>0</v>
      </c>
      <c r="CD128" s="113">
        <f t="shared" si="295"/>
        <v>0</v>
      </c>
      <c r="CE128" s="113">
        <f t="shared" si="296"/>
        <v>0</v>
      </c>
      <c r="CF128" s="113">
        <f t="shared" si="297"/>
        <v>0</v>
      </c>
      <c r="CG128" s="113">
        <f t="shared" si="298"/>
        <v>0</v>
      </c>
      <c r="CH128" s="113">
        <f t="shared" si="299"/>
        <v>0</v>
      </c>
      <c r="CI128" s="113">
        <f t="shared" si="300"/>
        <v>0</v>
      </c>
      <c r="CJ128" s="113">
        <f t="shared" si="301"/>
        <v>0</v>
      </c>
      <c r="CK128" s="113">
        <f t="shared" si="302"/>
        <v>0</v>
      </c>
      <c r="CL128" s="113">
        <f t="shared" si="303"/>
        <v>0</v>
      </c>
      <c r="CM128" s="113">
        <f t="shared" si="304"/>
        <v>0</v>
      </c>
      <c r="CN128" s="113">
        <f t="shared" si="305"/>
        <v>0</v>
      </c>
      <c r="CO128" s="113">
        <f t="shared" si="306"/>
        <v>0</v>
      </c>
      <c r="CP128" s="113">
        <f t="shared" si="307"/>
        <v>0</v>
      </c>
      <c r="CQ128" s="113">
        <f t="shared" si="308"/>
        <v>0</v>
      </c>
      <c r="CR128" s="113">
        <f t="shared" si="309"/>
        <v>0</v>
      </c>
      <c r="CS128" s="113">
        <f t="shared" si="310"/>
        <v>0</v>
      </c>
      <c r="CT128" s="113">
        <f t="shared" si="311"/>
        <v>0</v>
      </c>
    </row>
    <row r="129" spans="1:98" ht="15" x14ac:dyDescent="0.25">
      <c r="A129" s="110">
        <f>VLOOKUP(LARGE(BASIC_TAB!$B$11:$B$151,ROW(B129)-5),BASIC_TAB!$B$11:$C$151,2,0)</f>
        <v>156</v>
      </c>
      <c r="B129" t="str">
        <f t="shared" si="235"/>
        <v/>
      </c>
      <c r="C129" s="110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1" t="str">
        <f>IF(AND(VLOOKUP($A129,BASIC_TAB!$C$11:$AU$151,8,0)="",VLOOKUP($A129,BASIC_TAB!$C$11:$AU$151,9,0)=""),"",IF(VLOOKUP($A129,BASIC_TAB!$C$11:$AU$151,35,0)="*",0,VLOOKUP($A129,BASIC_TAB!$C$11:$AU$151,35,0)))</f>
        <v/>
      </c>
      <c r="P129" s="111" t="str">
        <f>IF(AND(VLOOKUP($A129,BASIC_TAB!$C$11:$AU$151,8,0)="",VLOOKUP($A129,BASIC_TAB!$C$11:$AU$151,9,0)=""),"",IF(VLOOKUP($A129,BASIC_TAB!$C$11:$AU$151,36,0)="*",0,VLOOKUP($A129,BASIC_TAB!$C$11:$AU$151,36,0)))</f>
        <v/>
      </c>
      <c r="Q129" s="111" t="str">
        <f>IF(AND(VLOOKUP($A129,BASIC_TAB!$C$11:$AU$151,8,0)="",VLOOKUP($A129,BASIC_TAB!$C$11:$AU$151,9,0)=""),"",IF(VLOOKUP($A129,BASIC_TAB!$C$11:$AU$151,37,0)="*",0,VLOOKUP($A129,BASIC_TAB!$C$11:$AU$151,37,0)))</f>
        <v/>
      </c>
      <c r="R129" s="111" t="str">
        <f>IF(AND(VLOOKUP($A129,BASIC_TAB!$C$11:$AU$151,8,0)="",VLOOKUP($A129,BASIC_TAB!$C$11:$AU$151,9,0)=""),"",IF(VLOOKUP($A129,BASIC_TAB!$C$11:$AU$151,38,0)="*",0,VLOOKUP($A129,BASIC_TAB!$C$11:$AU$151,38,0)))</f>
        <v/>
      </c>
      <c r="S129" s="114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4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4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4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0" t="e">
        <f t="shared" si="236"/>
        <v>#N/A</v>
      </c>
      <c r="X129" s="110" t="e">
        <f t="shared" si="237"/>
        <v>#N/A</v>
      </c>
      <c r="Y129" s="110" t="e">
        <f t="shared" si="238"/>
        <v>#N/A</v>
      </c>
      <c r="Z129" s="110" t="e">
        <f t="shared" si="239"/>
        <v>#N/A</v>
      </c>
      <c r="AA129" s="113">
        <f t="shared" si="240"/>
        <v>0</v>
      </c>
      <c r="AB129" s="113">
        <f t="shared" si="241"/>
        <v>0</v>
      </c>
      <c r="AC129" s="113">
        <f t="shared" si="242"/>
        <v>0</v>
      </c>
      <c r="AD129" s="113">
        <f t="shared" si="243"/>
        <v>0</v>
      </c>
      <c r="AE129" s="113">
        <f t="shared" si="244"/>
        <v>0</v>
      </c>
      <c r="AF129" s="113">
        <f t="shared" si="245"/>
        <v>0</v>
      </c>
      <c r="AG129" s="113">
        <f t="shared" si="246"/>
        <v>0</v>
      </c>
      <c r="AH129" s="113">
        <f t="shared" si="247"/>
        <v>0</v>
      </c>
      <c r="AI129" s="113">
        <f t="shared" si="248"/>
        <v>0</v>
      </c>
      <c r="AJ129" s="113">
        <f t="shared" si="249"/>
        <v>0</v>
      </c>
      <c r="AK129" s="113">
        <f t="shared" si="250"/>
        <v>0</v>
      </c>
      <c r="AL129" s="113">
        <f t="shared" si="251"/>
        <v>0</v>
      </c>
      <c r="AM129" s="113">
        <f t="shared" si="252"/>
        <v>0</v>
      </c>
      <c r="AN129" s="113">
        <f t="shared" si="253"/>
        <v>0</v>
      </c>
      <c r="AO129" s="113">
        <f t="shared" si="254"/>
        <v>0</v>
      </c>
      <c r="AP129" s="113">
        <f t="shared" si="255"/>
        <v>0</v>
      </c>
      <c r="AQ129" s="113">
        <f t="shared" si="256"/>
        <v>0</v>
      </c>
      <c r="AR129" s="113">
        <f t="shared" si="257"/>
        <v>0</v>
      </c>
      <c r="AS129" s="113">
        <f t="shared" si="258"/>
        <v>0</v>
      </c>
      <c r="AT129" s="113">
        <f t="shared" si="259"/>
        <v>0</v>
      </c>
      <c r="AU129" s="113">
        <f t="shared" si="260"/>
        <v>0</v>
      </c>
      <c r="AV129" s="113">
        <f t="shared" si="261"/>
        <v>0</v>
      </c>
      <c r="AW129" s="113">
        <f t="shared" si="262"/>
        <v>0</v>
      </c>
      <c r="AX129" s="113">
        <f t="shared" si="263"/>
        <v>0</v>
      </c>
      <c r="AY129" s="113">
        <f t="shared" si="264"/>
        <v>0</v>
      </c>
      <c r="AZ129" s="113">
        <f t="shared" si="265"/>
        <v>0</v>
      </c>
      <c r="BA129" s="113">
        <f t="shared" si="266"/>
        <v>0</v>
      </c>
      <c r="BB129" s="113">
        <f t="shared" si="267"/>
        <v>0</v>
      </c>
      <c r="BC129" s="113">
        <f t="shared" si="268"/>
        <v>0</v>
      </c>
      <c r="BD129" s="113">
        <f t="shared" si="269"/>
        <v>0</v>
      </c>
      <c r="BE129" s="113">
        <f t="shared" si="270"/>
        <v>0</v>
      </c>
      <c r="BF129" s="113">
        <f t="shared" si="271"/>
        <v>0</v>
      </c>
      <c r="BG129" s="113">
        <f t="shared" si="272"/>
        <v>0</v>
      </c>
      <c r="BH129" s="113">
        <f t="shared" si="273"/>
        <v>0</v>
      </c>
      <c r="BI129" s="113">
        <f t="shared" si="274"/>
        <v>0</v>
      </c>
      <c r="BJ129" s="113">
        <f t="shared" si="275"/>
        <v>0</v>
      </c>
      <c r="BK129" s="113">
        <f t="shared" si="276"/>
        <v>0</v>
      </c>
      <c r="BL129" s="113">
        <f t="shared" si="277"/>
        <v>0</v>
      </c>
      <c r="BM129" s="113">
        <f t="shared" si="278"/>
        <v>0</v>
      </c>
      <c r="BN129" s="113">
        <f t="shared" si="279"/>
        <v>0</v>
      </c>
      <c r="BO129" s="113">
        <f t="shared" si="280"/>
        <v>0</v>
      </c>
      <c r="BP129" s="113">
        <f t="shared" si="281"/>
        <v>0</v>
      </c>
      <c r="BQ129" s="113">
        <f t="shared" si="282"/>
        <v>0</v>
      </c>
      <c r="BR129" s="113">
        <f t="shared" si="283"/>
        <v>0</v>
      </c>
      <c r="BS129" s="113">
        <f t="shared" si="284"/>
        <v>0</v>
      </c>
      <c r="BT129" s="113">
        <f t="shared" si="285"/>
        <v>0</v>
      </c>
      <c r="BU129" s="113">
        <f t="shared" si="286"/>
        <v>0</v>
      </c>
      <c r="BV129" s="113">
        <f t="shared" si="287"/>
        <v>0</v>
      </c>
      <c r="BW129" s="113">
        <f t="shared" si="288"/>
        <v>0</v>
      </c>
      <c r="BX129" s="113">
        <f t="shared" si="289"/>
        <v>0</v>
      </c>
      <c r="BY129" s="113">
        <f t="shared" si="290"/>
        <v>0</v>
      </c>
      <c r="BZ129" s="113">
        <f t="shared" si="291"/>
        <v>0</v>
      </c>
      <c r="CA129" s="113">
        <f t="shared" si="292"/>
        <v>0</v>
      </c>
      <c r="CB129" s="113">
        <f t="shared" si="293"/>
        <v>0</v>
      </c>
      <c r="CC129" s="113">
        <f t="shared" si="294"/>
        <v>0</v>
      </c>
      <c r="CD129" s="113">
        <f t="shared" si="295"/>
        <v>0</v>
      </c>
      <c r="CE129" s="113">
        <f t="shared" si="296"/>
        <v>0</v>
      </c>
      <c r="CF129" s="113">
        <f t="shared" si="297"/>
        <v>0</v>
      </c>
      <c r="CG129" s="113">
        <f t="shared" si="298"/>
        <v>0</v>
      </c>
      <c r="CH129" s="113">
        <f t="shared" si="299"/>
        <v>0</v>
      </c>
      <c r="CI129" s="113">
        <f t="shared" si="300"/>
        <v>0</v>
      </c>
      <c r="CJ129" s="113">
        <f t="shared" si="301"/>
        <v>0</v>
      </c>
      <c r="CK129" s="113">
        <f t="shared" si="302"/>
        <v>0</v>
      </c>
      <c r="CL129" s="113">
        <f t="shared" si="303"/>
        <v>0</v>
      </c>
      <c r="CM129" s="113">
        <f t="shared" si="304"/>
        <v>0</v>
      </c>
      <c r="CN129" s="113">
        <f t="shared" si="305"/>
        <v>0</v>
      </c>
      <c r="CO129" s="113">
        <f t="shared" si="306"/>
        <v>0</v>
      </c>
      <c r="CP129" s="113">
        <f t="shared" si="307"/>
        <v>0</v>
      </c>
      <c r="CQ129" s="113">
        <f t="shared" si="308"/>
        <v>0</v>
      </c>
      <c r="CR129" s="113">
        <f t="shared" si="309"/>
        <v>0</v>
      </c>
      <c r="CS129" s="113">
        <f t="shared" si="310"/>
        <v>0</v>
      </c>
      <c r="CT129" s="113">
        <f t="shared" si="311"/>
        <v>0</v>
      </c>
    </row>
    <row r="130" spans="1:98" ht="15" x14ac:dyDescent="0.25">
      <c r="A130" s="110">
        <f>VLOOKUP(LARGE(BASIC_TAB!$B$11:$B$151,ROW(B130)-5),BASIC_TAB!$B$11:$C$151,2,0)</f>
        <v>157</v>
      </c>
      <c r="B130" t="str">
        <f t="shared" si="235"/>
        <v/>
      </c>
      <c r="C130" s="110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1" t="str">
        <f>IF(AND(VLOOKUP($A130,BASIC_TAB!$C$11:$AU$151,8,0)="",VLOOKUP($A130,BASIC_TAB!$C$11:$AU$151,9,0)=""),"",IF(VLOOKUP($A130,BASIC_TAB!$C$11:$AU$151,35,0)="*",0,VLOOKUP($A130,BASIC_TAB!$C$11:$AU$151,35,0)))</f>
        <v/>
      </c>
      <c r="P130" s="111" t="str">
        <f>IF(AND(VLOOKUP($A130,BASIC_TAB!$C$11:$AU$151,8,0)="",VLOOKUP($A130,BASIC_TAB!$C$11:$AU$151,9,0)=""),"",IF(VLOOKUP($A130,BASIC_TAB!$C$11:$AU$151,36,0)="*",0,VLOOKUP($A130,BASIC_TAB!$C$11:$AU$151,36,0)))</f>
        <v/>
      </c>
      <c r="Q130" s="111" t="str">
        <f>IF(AND(VLOOKUP($A130,BASIC_TAB!$C$11:$AU$151,8,0)="",VLOOKUP($A130,BASIC_TAB!$C$11:$AU$151,9,0)=""),"",IF(VLOOKUP($A130,BASIC_TAB!$C$11:$AU$151,37,0)="*",0,VLOOKUP($A130,BASIC_TAB!$C$11:$AU$151,37,0)))</f>
        <v/>
      </c>
      <c r="R130" s="111" t="str">
        <f>IF(AND(VLOOKUP($A130,BASIC_TAB!$C$11:$AU$151,8,0)="",VLOOKUP($A130,BASIC_TAB!$C$11:$AU$151,9,0)=""),"",IF(VLOOKUP($A130,BASIC_TAB!$C$11:$AU$151,38,0)="*",0,VLOOKUP($A130,BASIC_TAB!$C$11:$AU$151,38,0)))</f>
        <v/>
      </c>
      <c r="S130" s="114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4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4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4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0" t="e">
        <f t="shared" si="236"/>
        <v>#N/A</v>
      </c>
      <c r="X130" s="110" t="e">
        <f t="shared" si="237"/>
        <v>#N/A</v>
      </c>
      <c r="Y130" s="110" t="e">
        <f t="shared" si="238"/>
        <v>#N/A</v>
      </c>
      <c r="Z130" s="110" t="e">
        <f t="shared" si="239"/>
        <v>#N/A</v>
      </c>
      <c r="AA130" s="113">
        <f t="shared" si="240"/>
        <v>0</v>
      </c>
      <c r="AB130" s="113">
        <f t="shared" si="241"/>
        <v>0</v>
      </c>
      <c r="AC130" s="113">
        <f t="shared" si="242"/>
        <v>0</v>
      </c>
      <c r="AD130" s="113">
        <f t="shared" si="243"/>
        <v>0</v>
      </c>
      <c r="AE130" s="113">
        <f t="shared" si="244"/>
        <v>0</v>
      </c>
      <c r="AF130" s="113">
        <f t="shared" si="245"/>
        <v>0</v>
      </c>
      <c r="AG130" s="113">
        <f t="shared" si="246"/>
        <v>0</v>
      </c>
      <c r="AH130" s="113">
        <f t="shared" si="247"/>
        <v>0</v>
      </c>
      <c r="AI130" s="113">
        <f t="shared" si="248"/>
        <v>0</v>
      </c>
      <c r="AJ130" s="113">
        <f t="shared" si="249"/>
        <v>0</v>
      </c>
      <c r="AK130" s="113">
        <f t="shared" si="250"/>
        <v>0</v>
      </c>
      <c r="AL130" s="113">
        <f t="shared" si="251"/>
        <v>0</v>
      </c>
      <c r="AM130" s="113">
        <f t="shared" si="252"/>
        <v>0</v>
      </c>
      <c r="AN130" s="113">
        <f t="shared" si="253"/>
        <v>0</v>
      </c>
      <c r="AO130" s="113">
        <f t="shared" si="254"/>
        <v>0</v>
      </c>
      <c r="AP130" s="113">
        <f t="shared" si="255"/>
        <v>0</v>
      </c>
      <c r="AQ130" s="113">
        <f t="shared" si="256"/>
        <v>0</v>
      </c>
      <c r="AR130" s="113">
        <f t="shared" si="257"/>
        <v>0</v>
      </c>
      <c r="AS130" s="113">
        <f t="shared" si="258"/>
        <v>0</v>
      </c>
      <c r="AT130" s="113">
        <f t="shared" si="259"/>
        <v>0</v>
      </c>
      <c r="AU130" s="113">
        <f t="shared" si="260"/>
        <v>0</v>
      </c>
      <c r="AV130" s="113">
        <f t="shared" si="261"/>
        <v>0</v>
      </c>
      <c r="AW130" s="113">
        <f t="shared" si="262"/>
        <v>0</v>
      </c>
      <c r="AX130" s="113">
        <f t="shared" si="263"/>
        <v>0</v>
      </c>
      <c r="AY130" s="113">
        <f t="shared" si="264"/>
        <v>0</v>
      </c>
      <c r="AZ130" s="113">
        <f t="shared" si="265"/>
        <v>0</v>
      </c>
      <c r="BA130" s="113">
        <f t="shared" si="266"/>
        <v>0</v>
      </c>
      <c r="BB130" s="113">
        <f t="shared" si="267"/>
        <v>0</v>
      </c>
      <c r="BC130" s="113">
        <f t="shared" si="268"/>
        <v>0</v>
      </c>
      <c r="BD130" s="113">
        <f t="shared" si="269"/>
        <v>0</v>
      </c>
      <c r="BE130" s="113">
        <f t="shared" si="270"/>
        <v>0</v>
      </c>
      <c r="BF130" s="113">
        <f t="shared" si="271"/>
        <v>0</v>
      </c>
      <c r="BG130" s="113">
        <f t="shared" si="272"/>
        <v>0</v>
      </c>
      <c r="BH130" s="113">
        <f t="shared" si="273"/>
        <v>0</v>
      </c>
      <c r="BI130" s="113">
        <f t="shared" si="274"/>
        <v>0</v>
      </c>
      <c r="BJ130" s="113">
        <f t="shared" si="275"/>
        <v>0</v>
      </c>
      <c r="BK130" s="113">
        <f t="shared" si="276"/>
        <v>0</v>
      </c>
      <c r="BL130" s="113">
        <f t="shared" si="277"/>
        <v>0</v>
      </c>
      <c r="BM130" s="113">
        <f t="shared" si="278"/>
        <v>0</v>
      </c>
      <c r="BN130" s="113">
        <f t="shared" si="279"/>
        <v>0</v>
      </c>
      <c r="BO130" s="113">
        <f t="shared" si="280"/>
        <v>0</v>
      </c>
      <c r="BP130" s="113">
        <f t="shared" si="281"/>
        <v>0</v>
      </c>
      <c r="BQ130" s="113">
        <f t="shared" si="282"/>
        <v>0</v>
      </c>
      <c r="BR130" s="113">
        <f t="shared" si="283"/>
        <v>0</v>
      </c>
      <c r="BS130" s="113">
        <f t="shared" si="284"/>
        <v>0</v>
      </c>
      <c r="BT130" s="113">
        <f t="shared" si="285"/>
        <v>0</v>
      </c>
      <c r="BU130" s="113">
        <f t="shared" si="286"/>
        <v>0</v>
      </c>
      <c r="BV130" s="113">
        <f t="shared" si="287"/>
        <v>0</v>
      </c>
      <c r="BW130" s="113">
        <f t="shared" si="288"/>
        <v>0</v>
      </c>
      <c r="BX130" s="113">
        <f t="shared" si="289"/>
        <v>0</v>
      </c>
      <c r="BY130" s="113">
        <f t="shared" si="290"/>
        <v>0</v>
      </c>
      <c r="BZ130" s="113">
        <f t="shared" si="291"/>
        <v>0</v>
      </c>
      <c r="CA130" s="113">
        <f t="shared" si="292"/>
        <v>0</v>
      </c>
      <c r="CB130" s="113">
        <f t="shared" si="293"/>
        <v>0</v>
      </c>
      <c r="CC130" s="113">
        <f t="shared" si="294"/>
        <v>0</v>
      </c>
      <c r="CD130" s="113">
        <f t="shared" si="295"/>
        <v>0</v>
      </c>
      <c r="CE130" s="113">
        <f t="shared" si="296"/>
        <v>0</v>
      </c>
      <c r="CF130" s="113">
        <f t="shared" si="297"/>
        <v>0</v>
      </c>
      <c r="CG130" s="113">
        <f t="shared" si="298"/>
        <v>0</v>
      </c>
      <c r="CH130" s="113">
        <f t="shared" si="299"/>
        <v>0</v>
      </c>
      <c r="CI130" s="113">
        <f t="shared" si="300"/>
        <v>0</v>
      </c>
      <c r="CJ130" s="113">
        <f t="shared" si="301"/>
        <v>0</v>
      </c>
      <c r="CK130" s="113">
        <f t="shared" si="302"/>
        <v>0</v>
      </c>
      <c r="CL130" s="113">
        <f t="shared" si="303"/>
        <v>0</v>
      </c>
      <c r="CM130" s="113">
        <f t="shared" si="304"/>
        <v>0</v>
      </c>
      <c r="CN130" s="113">
        <f t="shared" si="305"/>
        <v>0</v>
      </c>
      <c r="CO130" s="113">
        <f t="shared" si="306"/>
        <v>0</v>
      </c>
      <c r="CP130" s="113">
        <f t="shared" si="307"/>
        <v>0</v>
      </c>
      <c r="CQ130" s="113">
        <f t="shared" si="308"/>
        <v>0</v>
      </c>
      <c r="CR130" s="113">
        <f t="shared" si="309"/>
        <v>0</v>
      </c>
      <c r="CS130" s="113">
        <f t="shared" si="310"/>
        <v>0</v>
      </c>
      <c r="CT130" s="113">
        <f t="shared" si="311"/>
        <v>0</v>
      </c>
    </row>
    <row r="131" spans="1:98" ht="15" x14ac:dyDescent="0.25">
      <c r="A131" s="110">
        <f>VLOOKUP(LARGE(BASIC_TAB!$B$11:$B$151,ROW(B131)-5),BASIC_TAB!$B$11:$C$151,2,0)</f>
        <v>158</v>
      </c>
      <c r="B131" t="str">
        <f t="shared" si="235"/>
        <v/>
      </c>
      <c r="C131" s="110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1" t="str">
        <f>IF(AND(VLOOKUP($A131,BASIC_TAB!$C$11:$AU$151,8,0)="",VLOOKUP($A131,BASIC_TAB!$C$11:$AU$151,9,0)=""),"",IF(VLOOKUP($A131,BASIC_TAB!$C$11:$AU$151,35,0)="*",0,VLOOKUP($A131,BASIC_TAB!$C$11:$AU$151,35,0)))</f>
        <v/>
      </c>
      <c r="P131" s="111" t="str">
        <f>IF(AND(VLOOKUP($A131,BASIC_TAB!$C$11:$AU$151,8,0)="",VLOOKUP($A131,BASIC_TAB!$C$11:$AU$151,9,0)=""),"",IF(VLOOKUP($A131,BASIC_TAB!$C$11:$AU$151,36,0)="*",0,VLOOKUP($A131,BASIC_TAB!$C$11:$AU$151,36,0)))</f>
        <v/>
      </c>
      <c r="Q131" s="111" t="str">
        <f>IF(AND(VLOOKUP($A131,BASIC_TAB!$C$11:$AU$151,8,0)="",VLOOKUP($A131,BASIC_TAB!$C$11:$AU$151,9,0)=""),"",IF(VLOOKUP($A131,BASIC_TAB!$C$11:$AU$151,37,0)="*",0,VLOOKUP($A131,BASIC_TAB!$C$11:$AU$151,37,0)))</f>
        <v/>
      </c>
      <c r="R131" s="111" t="str">
        <f>IF(AND(VLOOKUP($A131,BASIC_TAB!$C$11:$AU$151,8,0)="",VLOOKUP($A131,BASIC_TAB!$C$11:$AU$151,9,0)=""),"",IF(VLOOKUP($A131,BASIC_TAB!$C$11:$AU$151,38,0)="*",0,VLOOKUP($A131,BASIC_TAB!$C$11:$AU$151,38,0)))</f>
        <v/>
      </c>
      <c r="S131" s="114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4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4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4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0" t="e">
        <f t="shared" si="236"/>
        <v>#N/A</v>
      </c>
      <c r="X131" s="110" t="e">
        <f t="shared" si="237"/>
        <v>#N/A</v>
      </c>
      <c r="Y131" s="110" t="e">
        <f t="shared" si="238"/>
        <v>#N/A</v>
      </c>
      <c r="Z131" s="110" t="e">
        <f t="shared" si="239"/>
        <v>#N/A</v>
      </c>
      <c r="AA131" s="113">
        <f t="shared" si="240"/>
        <v>0</v>
      </c>
      <c r="AB131" s="113">
        <f t="shared" si="241"/>
        <v>0</v>
      </c>
      <c r="AC131" s="113">
        <f t="shared" si="242"/>
        <v>0</v>
      </c>
      <c r="AD131" s="113">
        <f t="shared" si="243"/>
        <v>0</v>
      </c>
      <c r="AE131" s="113">
        <f t="shared" si="244"/>
        <v>0</v>
      </c>
      <c r="AF131" s="113">
        <f t="shared" si="245"/>
        <v>0</v>
      </c>
      <c r="AG131" s="113">
        <f t="shared" si="246"/>
        <v>0</v>
      </c>
      <c r="AH131" s="113">
        <f t="shared" si="247"/>
        <v>0</v>
      </c>
      <c r="AI131" s="113">
        <f t="shared" si="248"/>
        <v>0</v>
      </c>
      <c r="AJ131" s="113">
        <f t="shared" si="249"/>
        <v>0</v>
      </c>
      <c r="AK131" s="113">
        <f t="shared" si="250"/>
        <v>0</v>
      </c>
      <c r="AL131" s="113">
        <f t="shared" si="251"/>
        <v>0</v>
      </c>
      <c r="AM131" s="113">
        <f t="shared" si="252"/>
        <v>0</v>
      </c>
      <c r="AN131" s="113">
        <f t="shared" si="253"/>
        <v>0</v>
      </c>
      <c r="AO131" s="113">
        <f t="shared" si="254"/>
        <v>0</v>
      </c>
      <c r="AP131" s="113">
        <f t="shared" si="255"/>
        <v>0</v>
      </c>
      <c r="AQ131" s="113">
        <f t="shared" si="256"/>
        <v>0</v>
      </c>
      <c r="AR131" s="113">
        <f t="shared" si="257"/>
        <v>0</v>
      </c>
      <c r="AS131" s="113">
        <f t="shared" si="258"/>
        <v>0</v>
      </c>
      <c r="AT131" s="113">
        <f t="shared" si="259"/>
        <v>0</v>
      </c>
      <c r="AU131" s="113">
        <f t="shared" si="260"/>
        <v>0</v>
      </c>
      <c r="AV131" s="113">
        <f t="shared" si="261"/>
        <v>0</v>
      </c>
      <c r="AW131" s="113">
        <f t="shared" si="262"/>
        <v>0</v>
      </c>
      <c r="AX131" s="113">
        <f t="shared" si="263"/>
        <v>0</v>
      </c>
      <c r="AY131" s="113">
        <f t="shared" si="264"/>
        <v>0</v>
      </c>
      <c r="AZ131" s="113">
        <f t="shared" si="265"/>
        <v>0</v>
      </c>
      <c r="BA131" s="113">
        <f t="shared" si="266"/>
        <v>0</v>
      </c>
      <c r="BB131" s="113">
        <f t="shared" si="267"/>
        <v>0</v>
      </c>
      <c r="BC131" s="113">
        <f t="shared" si="268"/>
        <v>0</v>
      </c>
      <c r="BD131" s="113">
        <f t="shared" si="269"/>
        <v>0</v>
      </c>
      <c r="BE131" s="113">
        <f t="shared" si="270"/>
        <v>0</v>
      </c>
      <c r="BF131" s="113">
        <f t="shared" si="271"/>
        <v>0</v>
      </c>
      <c r="BG131" s="113">
        <f t="shared" si="272"/>
        <v>0</v>
      </c>
      <c r="BH131" s="113">
        <f t="shared" si="273"/>
        <v>0</v>
      </c>
      <c r="BI131" s="113">
        <f t="shared" si="274"/>
        <v>0</v>
      </c>
      <c r="BJ131" s="113">
        <f t="shared" si="275"/>
        <v>0</v>
      </c>
      <c r="BK131" s="113">
        <f t="shared" si="276"/>
        <v>0</v>
      </c>
      <c r="BL131" s="113">
        <f t="shared" si="277"/>
        <v>0</v>
      </c>
      <c r="BM131" s="113">
        <f t="shared" si="278"/>
        <v>0</v>
      </c>
      <c r="BN131" s="113">
        <f t="shared" si="279"/>
        <v>0</v>
      </c>
      <c r="BO131" s="113">
        <f t="shared" si="280"/>
        <v>0</v>
      </c>
      <c r="BP131" s="113">
        <f t="shared" si="281"/>
        <v>0</v>
      </c>
      <c r="BQ131" s="113">
        <f t="shared" si="282"/>
        <v>0</v>
      </c>
      <c r="BR131" s="113">
        <f t="shared" si="283"/>
        <v>0</v>
      </c>
      <c r="BS131" s="113">
        <f t="shared" si="284"/>
        <v>0</v>
      </c>
      <c r="BT131" s="113">
        <f t="shared" si="285"/>
        <v>0</v>
      </c>
      <c r="BU131" s="113">
        <f t="shared" si="286"/>
        <v>0</v>
      </c>
      <c r="BV131" s="113">
        <f t="shared" si="287"/>
        <v>0</v>
      </c>
      <c r="BW131" s="113">
        <f t="shared" si="288"/>
        <v>0</v>
      </c>
      <c r="BX131" s="113">
        <f t="shared" si="289"/>
        <v>0</v>
      </c>
      <c r="BY131" s="113">
        <f t="shared" si="290"/>
        <v>0</v>
      </c>
      <c r="BZ131" s="113">
        <f t="shared" si="291"/>
        <v>0</v>
      </c>
      <c r="CA131" s="113">
        <f t="shared" si="292"/>
        <v>0</v>
      </c>
      <c r="CB131" s="113">
        <f t="shared" si="293"/>
        <v>0</v>
      </c>
      <c r="CC131" s="113">
        <f t="shared" si="294"/>
        <v>0</v>
      </c>
      <c r="CD131" s="113">
        <f t="shared" si="295"/>
        <v>0</v>
      </c>
      <c r="CE131" s="113">
        <f t="shared" si="296"/>
        <v>0</v>
      </c>
      <c r="CF131" s="113">
        <f t="shared" si="297"/>
        <v>0</v>
      </c>
      <c r="CG131" s="113">
        <f t="shared" si="298"/>
        <v>0</v>
      </c>
      <c r="CH131" s="113">
        <f t="shared" si="299"/>
        <v>0</v>
      </c>
      <c r="CI131" s="113">
        <f t="shared" si="300"/>
        <v>0</v>
      </c>
      <c r="CJ131" s="113">
        <f t="shared" si="301"/>
        <v>0</v>
      </c>
      <c r="CK131" s="113">
        <f t="shared" si="302"/>
        <v>0</v>
      </c>
      <c r="CL131" s="113">
        <f t="shared" si="303"/>
        <v>0</v>
      </c>
      <c r="CM131" s="113">
        <f t="shared" si="304"/>
        <v>0</v>
      </c>
      <c r="CN131" s="113">
        <f t="shared" si="305"/>
        <v>0</v>
      </c>
      <c r="CO131" s="113">
        <f t="shared" si="306"/>
        <v>0</v>
      </c>
      <c r="CP131" s="113">
        <f t="shared" si="307"/>
        <v>0</v>
      </c>
      <c r="CQ131" s="113">
        <f t="shared" si="308"/>
        <v>0</v>
      </c>
      <c r="CR131" s="113">
        <f t="shared" si="309"/>
        <v>0</v>
      </c>
      <c r="CS131" s="113">
        <f t="shared" si="310"/>
        <v>0</v>
      </c>
      <c r="CT131" s="113">
        <f t="shared" si="311"/>
        <v>0</v>
      </c>
    </row>
    <row r="132" spans="1:98" ht="15" x14ac:dyDescent="0.25">
      <c r="A132" s="110">
        <f>VLOOKUP(LARGE(BASIC_TAB!$B$11:$B$151,ROW(B132)-5),BASIC_TAB!$B$11:$C$151,2,0)</f>
        <v>159</v>
      </c>
      <c r="B132" t="str">
        <f t="shared" si="235"/>
        <v/>
      </c>
      <c r="C132" s="110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1" t="str">
        <f>IF(AND(VLOOKUP($A132,BASIC_TAB!$C$11:$AU$151,8,0)="",VLOOKUP($A132,BASIC_TAB!$C$11:$AU$151,9,0)=""),"",IF(VLOOKUP($A132,BASIC_TAB!$C$11:$AU$151,35,0)="*",0,VLOOKUP($A132,BASIC_TAB!$C$11:$AU$151,35,0)))</f>
        <v/>
      </c>
      <c r="P132" s="111" t="str">
        <f>IF(AND(VLOOKUP($A132,BASIC_TAB!$C$11:$AU$151,8,0)="",VLOOKUP($A132,BASIC_TAB!$C$11:$AU$151,9,0)=""),"",IF(VLOOKUP($A132,BASIC_TAB!$C$11:$AU$151,36,0)="*",0,VLOOKUP($A132,BASIC_TAB!$C$11:$AU$151,36,0)))</f>
        <v/>
      </c>
      <c r="Q132" s="111" t="str">
        <f>IF(AND(VLOOKUP($A132,BASIC_TAB!$C$11:$AU$151,8,0)="",VLOOKUP($A132,BASIC_TAB!$C$11:$AU$151,9,0)=""),"",IF(VLOOKUP($A132,BASIC_TAB!$C$11:$AU$151,37,0)="*",0,VLOOKUP($A132,BASIC_TAB!$C$11:$AU$151,37,0)))</f>
        <v/>
      </c>
      <c r="R132" s="111" t="str">
        <f>IF(AND(VLOOKUP($A132,BASIC_TAB!$C$11:$AU$151,8,0)="",VLOOKUP($A132,BASIC_TAB!$C$11:$AU$151,9,0)=""),"",IF(VLOOKUP($A132,BASIC_TAB!$C$11:$AU$151,38,0)="*",0,VLOOKUP($A132,BASIC_TAB!$C$11:$AU$151,38,0)))</f>
        <v/>
      </c>
      <c r="S132" s="114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4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4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4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0" t="e">
        <f t="shared" si="236"/>
        <v>#N/A</v>
      </c>
      <c r="X132" s="110" t="e">
        <f t="shared" si="237"/>
        <v>#N/A</v>
      </c>
      <c r="Y132" s="110" t="e">
        <f t="shared" si="238"/>
        <v>#N/A</v>
      </c>
      <c r="Z132" s="110" t="e">
        <f t="shared" si="239"/>
        <v>#N/A</v>
      </c>
      <c r="AA132" s="113">
        <f t="shared" si="240"/>
        <v>0</v>
      </c>
      <c r="AB132" s="113">
        <f t="shared" si="241"/>
        <v>0</v>
      </c>
      <c r="AC132" s="113">
        <f t="shared" si="242"/>
        <v>0</v>
      </c>
      <c r="AD132" s="113">
        <f t="shared" si="243"/>
        <v>0</v>
      </c>
      <c r="AE132" s="113">
        <f t="shared" si="244"/>
        <v>0</v>
      </c>
      <c r="AF132" s="113">
        <f t="shared" si="245"/>
        <v>0</v>
      </c>
      <c r="AG132" s="113">
        <f t="shared" si="246"/>
        <v>0</v>
      </c>
      <c r="AH132" s="113">
        <f t="shared" si="247"/>
        <v>0</v>
      </c>
      <c r="AI132" s="113">
        <f t="shared" si="248"/>
        <v>0</v>
      </c>
      <c r="AJ132" s="113">
        <f t="shared" si="249"/>
        <v>0</v>
      </c>
      <c r="AK132" s="113">
        <f t="shared" si="250"/>
        <v>0</v>
      </c>
      <c r="AL132" s="113">
        <f t="shared" si="251"/>
        <v>0</v>
      </c>
      <c r="AM132" s="113">
        <f t="shared" si="252"/>
        <v>0</v>
      </c>
      <c r="AN132" s="113">
        <f t="shared" si="253"/>
        <v>0</v>
      </c>
      <c r="AO132" s="113">
        <f t="shared" si="254"/>
        <v>0</v>
      </c>
      <c r="AP132" s="113">
        <f t="shared" si="255"/>
        <v>0</v>
      </c>
      <c r="AQ132" s="113">
        <f t="shared" si="256"/>
        <v>0</v>
      </c>
      <c r="AR132" s="113">
        <f t="shared" si="257"/>
        <v>0</v>
      </c>
      <c r="AS132" s="113">
        <f t="shared" si="258"/>
        <v>0</v>
      </c>
      <c r="AT132" s="113">
        <f t="shared" si="259"/>
        <v>0</v>
      </c>
      <c r="AU132" s="113">
        <f t="shared" si="260"/>
        <v>0</v>
      </c>
      <c r="AV132" s="113">
        <f t="shared" si="261"/>
        <v>0</v>
      </c>
      <c r="AW132" s="113">
        <f t="shared" si="262"/>
        <v>0</v>
      </c>
      <c r="AX132" s="113">
        <f t="shared" si="263"/>
        <v>0</v>
      </c>
      <c r="AY132" s="113">
        <f t="shared" si="264"/>
        <v>0</v>
      </c>
      <c r="AZ132" s="113">
        <f t="shared" si="265"/>
        <v>0</v>
      </c>
      <c r="BA132" s="113">
        <f t="shared" si="266"/>
        <v>0</v>
      </c>
      <c r="BB132" s="113">
        <f t="shared" si="267"/>
        <v>0</v>
      </c>
      <c r="BC132" s="113">
        <f t="shared" si="268"/>
        <v>0</v>
      </c>
      <c r="BD132" s="113">
        <f t="shared" si="269"/>
        <v>0</v>
      </c>
      <c r="BE132" s="113">
        <f t="shared" si="270"/>
        <v>0</v>
      </c>
      <c r="BF132" s="113">
        <f t="shared" si="271"/>
        <v>0</v>
      </c>
      <c r="BG132" s="113">
        <f t="shared" si="272"/>
        <v>0</v>
      </c>
      <c r="BH132" s="113">
        <f t="shared" si="273"/>
        <v>0</v>
      </c>
      <c r="BI132" s="113">
        <f t="shared" si="274"/>
        <v>0</v>
      </c>
      <c r="BJ132" s="113">
        <f t="shared" si="275"/>
        <v>0</v>
      </c>
      <c r="BK132" s="113">
        <f t="shared" si="276"/>
        <v>0</v>
      </c>
      <c r="BL132" s="113">
        <f t="shared" si="277"/>
        <v>0</v>
      </c>
      <c r="BM132" s="113">
        <f t="shared" si="278"/>
        <v>0</v>
      </c>
      <c r="BN132" s="113">
        <f t="shared" si="279"/>
        <v>0</v>
      </c>
      <c r="BO132" s="113">
        <f t="shared" si="280"/>
        <v>0</v>
      </c>
      <c r="BP132" s="113">
        <f t="shared" si="281"/>
        <v>0</v>
      </c>
      <c r="BQ132" s="113">
        <f t="shared" si="282"/>
        <v>0</v>
      </c>
      <c r="BR132" s="113">
        <f t="shared" si="283"/>
        <v>0</v>
      </c>
      <c r="BS132" s="113">
        <f t="shared" si="284"/>
        <v>0</v>
      </c>
      <c r="BT132" s="113">
        <f t="shared" si="285"/>
        <v>0</v>
      </c>
      <c r="BU132" s="113">
        <f t="shared" si="286"/>
        <v>0</v>
      </c>
      <c r="BV132" s="113">
        <f t="shared" si="287"/>
        <v>0</v>
      </c>
      <c r="BW132" s="113">
        <f t="shared" si="288"/>
        <v>0</v>
      </c>
      <c r="BX132" s="113">
        <f t="shared" si="289"/>
        <v>0</v>
      </c>
      <c r="BY132" s="113">
        <f t="shared" si="290"/>
        <v>0</v>
      </c>
      <c r="BZ132" s="113">
        <f t="shared" si="291"/>
        <v>0</v>
      </c>
      <c r="CA132" s="113">
        <f t="shared" si="292"/>
        <v>0</v>
      </c>
      <c r="CB132" s="113">
        <f t="shared" si="293"/>
        <v>0</v>
      </c>
      <c r="CC132" s="113">
        <f t="shared" si="294"/>
        <v>0</v>
      </c>
      <c r="CD132" s="113">
        <f t="shared" si="295"/>
        <v>0</v>
      </c>
      <c r="CE132" s="113">
        <f t="shared" si="296"/>
        <v>0</v>
      </c>
      <c r="CF132" s="113">
        <f t="shared" si="297"/>
        <v>0</v>
      </c>
      <c r="CG132" s="113">
        <f t="shared" si="298"/>
        <v>0</v>
      </c>
      <c r="CH132" s="113">
        <f t="shared" si="299"/>
        <v>0</v>
      </c>
      <c r="CI132" s="113">
        <f t="shared" si="300"/>
        <v>0</v>
      </c>
      <c r="CJ132" s="113">
        <f t="shared" si="301"/>
        <v>0</v>
      </c>
      <c r="CK132" s="113">
        <f t="shared" si="302"/>
        <v>0</v>
      </c>
      <c r="CL132" s="113">
        <f t="shared" si="303"/>
        <v>0</v>
      </c>
      <c r="CM132" s="113">
        <f t="shared" si="304"/>
        <v>0</v>
      </c>
      <c r="CN132" s="113">
        <f t="shared" si="305"/>
        <v>0</v>
      </c>
      <c r="CO132" s="113">
        <f t="shared" si="306"/>
        <v>0</v>
      </c>
      <c r="CP132" s="113">
        <f t="shared" si="307"/>
        <v>0</v>
      </c>
      <c r="CQ132" s="113">
        <f t="shared" si="308"/>
        <v>0</v>
      </c>
      <c r="CR132" s="113">
        <f t="shared" si="309"/>
        <v>0</v>
      </c>
      <c r="CS132" s="113">
        <f t="shared" si="310"/>
        <v>0</v>
      </c>
      <c r="CT132" s="113">
        <f t="shared" si="311"/>
        <v>0</v>
      </c>
    </row>
    <row r="133" spans="1:98" ht="15" x14ac:dyDescent="0.25">
      <c r="A133" s="110">
        <f>VLOOKUP(LARGE(BASIC_TAB!$B$11:$B$151,ROW(B133)-5),BASIC_TAB!$B$11:$C$151,2,0)</f>
        <v>160</v>
      </c>
      <c r="B133" t="str">
        <f t="shared" si="235"/>
        <v/>
      </c>
      <c r="C133" s="110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1" t="str">
        <f>IF(AND(VLOOKUP($A133,BASIC_TAB!$C$11:$AU$151,8,0)="",VLOOKUP($A133,BASIC_TAB!$C$11:$AU$151,9,0)=""),"",IF(VLOOKUP($A133,BASIC_TAB!$C$11:$AU$151,35,0)="*",0,VLOOKUP($A133,BASIC_TAB!$C$11:$AU$151,35,0)))</f>
        <v/>
      </c>
      <c r="P133" s="111" t="str">
        <f>IF(AND(VLOOKUP($A133,BASIC_TAB!$C$11:$AU$151,8,0)="",VLOOKUP($A133,BASIC_TAB!$C$11:$AU$151,9,0)=""),"",IF(VLOOKUP($A133,BASIC_TAB!$C$11:$AU$151,36,0)="*",0,VLOOKUP($A133,BASIC_TAB!$C$11:$AU$151,36,0)))</f>
        <v/>
      </c>
      <c r="Q133" s="111" t="str">
        <f>IF(AND(VLOOKUP($A133,BASIC_TAB!$C$11:$AU$151,8,0)="",VLOOKUP($A133,BASIC_TAB!$C$11:$AU$151,9,0)=""),"",IF(VLOOKUP($A133,BASIC_TAB!$C$11:$AU$151,37,0)="*",0,VLOOKUP($A133,BASIC_TAB!$C$11:$AU$151,37,0)))</f>
        <v/>
      </c>
      <c r="R133" s="111" t="str">
        <f>IF(AND(VLOOKUP($A133,BASIC_TAB!$C$11:$AU$151,8,0)="",VLOOKUP($A133,BASIC_TAB!$C$11:$AU$151,9,0)=""),"",IF(VLOOKUP($A133,BASIC_TAB!$C$11:$AU$151,38,0)="*",0,VLOOKUP($A133,BASIC_TAB!$C$11:$AU$151,38,0)))</f>
        <v/>
      </c>
      <c r="S133" s="114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4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4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4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0" t="e">
        <f t="shared" si="236"/>
        <v>#N/A</v>
      </c>
      <c r="X133" s="110" t="e">
        <f t="shared" si="237"/>
        <v>#N/A</v>
      </c>
      <c r="Y133" s="110" t="e">
        <f t="shared" si="238"/>
        <v>#N/A</v>
      </c>
      <c r="Z133" s="110" t="e">
        <f t="shared" si="239"/>
        <v>#N/A</v>
      </c>
      <c r="AA133" s="113">
        <f t="shared" si="240"/>
        <v>0</v>
      </c>
      <c r="AB133" s="113">
        <f t="shared" si="241"/>
        <v>0</v>
      </c>
      <c r="AC133" s="113">
        <f t="shared" si="242"/>
        <v>0</v>
      </c>
      <c r="AD133" s="113">
        <f t="shared" si="243"/>
        <v>0</v>
      </c>
      <c r="AE133" s="113">
        <f t="shared" si="244"/>
        <v>0</v>
      </c>
      <c r="AF133" s="113">
        <f t="shared" si="245"/>
        <v>0</v>
      </c>
      <c r="AG133" s="113">
        <f t="shared" si="246"/>
        <v>0</v>
      </c>
      <c r="AH133" s="113">
        <f t="shared" si="247"/>
        <v>0</v>
      </c>
      <c r="AI133" s="113">
        <f t="shared" si="248"/>
        <v>0</v>
      </c>
      <c r="AJ133" s="113">
        <f t="shared" si="249"/>
        <v>0</v>
      </c>
      <c r="AK133" s="113">
        <f t="shared" si="250"/>
        <v>0</v>
      </c>
      <c r="AL133" s="113">
        <f t="shared" si="251"/>
        <v>0</v>
      </c>
      <c r="AM133" s="113">
        <f t="shared" si="252"/>
        <v>0</v>
      </c>
      <c r="AN133" s="113">
        <f t="shared" si="253"/>
        <v>0</v>
      </c>
      <c r="AO133" s="113">
        <f t="shared" si="254"/>
        <v>0</v>
      </c>
      <c r="AP133" s="113">
        <f t="shared" si="255"/>
        <v>0</v>
      </c>
      <c r="AQ133" s="113">
        <f t="shared" si="256"/>
        <v>0</v>
      </c>
      <c r="AR133" s="113">
        <f t="shared" si="257"/>
        <v>0</v>
      </c>
      <c r="AS133" s="113">
        <f t="shared" si="258"/>
        <v>0</v>
      </c>
      <c r="AT133" s="113">
        <f t="shared" si="259"/>
        <v>0</v>
      </c>
      <c r="AU133" s="113">
        <f t="shared" si="260"/>
        <v>0</v>
      </c>
      <c r="AV133" s="113">
        <f t="shared" si="261"/>
        <v>0</v>
      </c>
      <c r="AW133" s="113">
        <f t="shared" si="262"/>
        <v>0</v>
      </c>
      <c r="AX133" s="113">
        <f t="shared" si="263"/>
        <v>0</v>
      </c>
      <c r="AY133" s="113">
        <f t="shared" si="264"/>
        <v>0</v>
      </c>
      <c r="AZ133" s="113">
        <f t="shared" si="265"/>
        <v>0</v>
      </c>
      <c r="BA133" s="113">
        <f t="shared" si="266"/>
        <v>0</v>
      </c>
      <c r="BB133" s="113">
        <f t="shared" si="267"/>
        <v>0</v>
      </c>
      <c r="BC133" s="113">
        <f t="shared" si="268"/>
        <v>0</v>
      </c>
      <c r="BD133" s="113">
        <f t="shared" si="269"/>
        <v>0</v>
      </c>
      <c r="BE133" s="113">
        <f t="shared" si="270"/>
        <v>0</v>
      </c>
      <c r="BF133" s="113">
        <f t="shared" si="271"/>
        <v>0</v>
      </c>
      <c r="BG133" s="113">
        <f t="shared" si="272"/>
        <v>0</v>
      </c>
      <c r="BH133" s="113">
        <f t="shared" si="273"/>
        <v>0</v>
      </c>
      <c r="BI133" s="113">
        <f t="shared" si="274"/>
        <v>0</v>
      </c>
      <c r="BJ133" s="113">
        <f t="shared" si="275"/>
        <v>0</v>
      </c>
      <c r="BK133" s="113">
        <f t="shared" si="276"/>
        <v>0</v>
      </c>
      <c r="BL133" s="113">
        <f t="shared" si="277"/>
        <v>0</v>
      </c>
      <c r="BM133" s="113">
        <f t="shared" si="278"/>
        <v>0</v>
      </c>
      <c r="BN133" s="113">
        <f t="shared" si="279"/>
        <v>0</v>
      </c>
      <c r="BO133" s="113">
        <f t="shared" si="280"/>
        <v>0</v>
      </c>
      <c r="BP133" s="113">
        <f t="shared" si="281"/>
        <v>0</v>
      </c>
      <c r="BQ133" s="113">
        <f t="shared" si="282"/>
        <v>0</v>
      </c>
      <c r="BR133" s="113">
        <f t="shared" si="283"/>
        <v>0</v>
      </c>
      <c r="BS133" s="113">
        <f t="shared" si="284"/>
        <v>0</v>
      </c>
      <c r="BT133" s="113">
        <f t="shared" si="285"/>
        <v>0</v>
      </c>
      <c r="BU133" s="113">
        <f t="shared" si="286"/>
        <v>0</v>
      </c>
      <c r="BV133" s="113">
        <f t="shared" si="287"/>
        <v>0</v>
      </c>
      <c r="BW133" s="113">
        <f t="shared" si="288"/>
        <v>0</v>
      </c>
      <c r="BX133" s="113">
        <f t="shared" si="289"/>
        <v>0</v>
      </c>
      <c r="BY133" s="113">
        <f t="shared" si="290"/>
        <v>0</v>
      </c>
      <c r="BZ133" s="113">
        <f t="shared" si="291"/>
        <v>0</v>
      </c>
      <c r="CA133" s="113">
        <f t="shared" si="292"/>
        <v>0</v>
      </c>
      <c r="CB133" s="113">
        <f t="shared" si="293"/>
        <v>0</v>
      </c>
      <c r="CC133" s="113">
        <f t="shared" si="294"/>
        <v>0</v>
      </c>
      <c r="CD133" s="113">
        <f t="shared" si="295"/>
        <v>0</v>
      </c>
      <c r="CE133" s="113">
        <f t="shared" si="296"/>
        <v>0</v>
      </c>
      <c r="CF133" s="113">
        <f t="shared" si="297"/>
        <v>0</v>
      </c>
      <c r="CG133" s="113">
        <f t="shared" si="298"/>
        <v>0</v>
      </c>
      <c r="CH133" s="113">
        <f t="shared" si="299"/>
        <v>0</v>
      </c>
      <c r="CI133" s="113">
        <f t="shared" si="300"/>
        <v>0</v>
      </c>
      <c r="CJ133" s="113">
        <f t="shared" si="301"/>
        <v>0</v>
      </c>
      <c r="CK133" s="113">
        <f t="shared" si="302"/>
        <v>0</v>
      </c>
      <c r="CL133" s="113">
        <f t="shared" si="303"/>
        <v>0</v>
      </c>
      <c r="CM133" s="113">
        <f t="shared" si="304"/>
        <v>0</v>
      </c>
      <c r="CN133" s="113">
        <f t="shared" si="305"/>
        <v>0</v>
      </c>
      <c r="CO133" s="113">
        <f t="shared" si="306"/>
        <v>0</v>
      </c>
      <c r="CP133" s="113">
        <f t="shared" si="307"/>
        <v>0</v>
      </c>
      <c r="CQ133" s="113">
        <f t="shared" si="308"/>
        <v>0</v>
      </c>
      <c r="CR133" s="113">
        <f t="shared" si="309"/>
        <v>0</v>
      </c>
      <c r="CS133" s="113">
        <f t="shared" si="310"/>
        <v>0</v>
      </c>
      <c r="CT133" s="113">
        <f t="shared" si="311"/>
        <v>0</v>
      </c>
    </row>
    <row r="134" spans="1:98" ht="15" x14ac:dyDescent="0.25">
      <c r="A134" s="110">
        <f>VLOOKUP(LARGE(BASIC_TAB!$B$11:$B$151,ROW(B134)-5),BASIC_TAB!$B$11:$C$151,2,0)</f>
        <v>162</v>
      </c>
      <c r="B134" t="str">
        <f t="shared" ref="B134:B140" si="312">LEFT(D134,2)</f>
        <v/>
      </c>
      <c r="C134" s="110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1" t="str">
        <f>IF(AND(VLOOKUP($A134,BASIC_TAB!$C$11:$AU$151,8,0)="",VLOOKUP($A134,BASIC_TAB!$C$11:$AU$151,9,0)=""),"",IF(VLOOKUP($A134,BASIC_TAB!$C$11:$AU$151,35,0)="*",0,VLOOKUP($A134,BASIC_TAB!$C$11:$AU$151,35,0)))</f>
        <v/>
      </c>
      <c r="P134" s="111" t="str">
        <f>IF(AND(VLOOKUP($A134,BASIC_TAB!$C$11:$AU$151,8,0)="",VLOOKUP($A134,BASIC_TAB!$C$11:$AU$151,9,0)=""),"",IF(VLOOKUP($A134,BASIC_TAB!$C$11:$AU$151,36,0)="*",0,VLOOKUP($A134,BASIC_TAB!$C$11:$AU$151,36,0)))</f>
        <v/>
      </c>
      <c r="Q134" s="111" t="str">
        <f>IF(AND(VLOOKUP($A134,BASIC_TAB!$C$11:$AU$151,8,0)="",VLOOKUP($A134,BASIC_TAB!$C$11:$AU$151,9,0)=""),"",IF(VLOOKUP($A134,BASIC_TAB!$C$11:$AU$151,37,0)="*",0,VLOOKUP($A134,BASIC_TAB!$C$11:$AU$151,37,0)))</f>
        <v/>
      </c>
      <c r="R134" s="111" t="str">
        <f>IF(AND(VLOOKUP($A134,BASIC_TAB!$C$11:$AU$151,8,0)="",VLOOKUP($A134,BASIC_TAB!$C$11:$AU$151,9,0)=""),"",IF(VLOOKUP($A134,BASIC_TAB!$C$11:$AU$151,38,0)="*",0,VLOOKUP($A134,BASIC_TAB!$C$11:$AU$151,38,0)))</f>
        <v/>
      </c>
      <c r="S134" s="114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4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4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4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0" t="e">
        <f t="shared" si="236"/>
        <v>#N/A</v>
      </c>
      <c r="X134" s="110" t="e">
        <f t="shared" si="237"/>
        <v>#N/A</v>
      </c>
      <c r="Y134" s="110" t="e">
        <f t="shared" si="238"/>
        <v>#N/A</v>
      </c>
      <c r="Z134" s="110" t="e">
        <f t="shared" si="239"/>
        <v>#N/A</v>
      </c>
      <c r="AA134" s="113">
        <f t="shared" si="240"/>
        <v>0</v>
      </c>
      <c r="AB134" s="113">
        <f t="shared" si="241"/>
        <v>0</v>
      </c>
      <c r="AC134" s="113">
        <f t="shared" si="242"/>
        <v>0</v>
      </c>
      <c r="AD134" s="113">
        <f t="shared" si="243"/>
        <v>0</v>
      </c>
      <c r="AE134" s="113">
        <f t="shared" si="244"/>
        <v>0</v>
      </c>
      <c r="AF134" s="113">
        <f t="shared" si="245"/>
        <v>0</v>
      </c>
      <c r="AG134" s="113">
        <f t="shared" si="246"/>
        <v>0</v>
      </c>
      <c r="AH134" s="113">
        <f t="shared" si="247"/>
        <v>0</v>
      </c>
      <c r="AI134" s="113">
        <f t="shared" si="248"/>
        <v>0</v>
      </c>
      <c r="AJ134" s="113">
        <f t="shared" si="249"/>
        <v>0</v>
      </c>
      <c r="AK134" s="113">
        <f t="shared" si="250"/>
        <v>0</v>
      </c>
      <c r="AL134" s="113">
        <f t="shared" si="251"/>
        <v>0</v>
      </c>
      <c r="AM134" s="113">
        <f t="shared" si="252"/>
        <v>0</v>
      </c>
      <c r="AN134" s="113">
        <f t="shared" si="253"/>
        <v>0</v>
      </c>
      <c r="AO134" s="113">
        <f t="shared" si="254"/>
        <v>0</v>
      </c>
      <c r="AP134" s="113">
        <f t="shared" si="255"/>
        <v>0</v>
      </c>
      <c r="AQ134" s="113">
        <f t="shared" si="256"/>
        <v>0</v>
      </c>
      <c r="AR134" s="113">
        <f t="shared" si="257"/>
        <v>0</v>
      </c>
      <c r="AS134" s="113">
        <f t="shared" si="258"/>
        <v>0</v>
      </c>
      <c r="AT134" s="113">
        <f t="shared" si="259"/>
        <v>0</v>
      </c>
      <c r="AU134" s="113">
        <f t="shared" si="260"/>
        <v>0</v>
      </c>
      <c r="AV134" s="113">
        <f t="shared" si="261"/>
        <v>0</v>
      </c>
      <c r="AW134" s="113">
        <f t="shared" si="262"/>
        <v>0</v>
      </c>
      <c r="AX134" s="113">
        <f t="shared" si="263"/>
        <v>0</v>
      </c>
      <c r="AY134" s="113">
        <f t="shared" si="264"/>
        <v>0</v>
      </c>
      <c r="AZ134" s="113">
        <f t="shared" si="265"/>
        <v>0</v>
      </c>
      <c r="BA134" s="113">
        <f t="shared" si="266"/>
        <v>0</v>
      </c>
      <c r="BB134" s="113">
        <f t="shared" si="267"/>
        <v>0</v>
      </c>
      <c r="BC134" s="113">
        <f t="shared" si="268"/>
        <v>0</v>
      </c>
      <c r="BD134" s="113">
        <f t="shared" si="269"/>
        <v>0</v>
      </c>
      <c r="BE134" s="113">
        <f t="shared" si="270"/>
        <v>0</v>
      </c>
      <c r="BF134" s="113">
        <f t="shared" si="271"/>
        <v>0</v>
      </c>
      <c r="BG134" s="113">
        <f t="shared" si="272"/>
        <v>0</v>
      </c>
      <c r="BH134" s="113">
        <f t="shared" si="273"/>
        <v>0</v>
      </c>
      <c r="BI134" s="113">
        <f t="shared" si="274"/>
        <v>0</v>
      </c>
      <c r="BJ134" s="113">
        <f t="shared" si="275"/>
        <v>0</v>
      </c>
      <c r="BK134" s="113">
        <f t="shared" si="276"/>
        <v>0</v>
      </c>
      <c r="BL134" s="113">
        <f t="shared" si="277"/>
        <v>0</v>
      </c>
      <c r="BM134" s="113">
        <f t="shared" si="278"/>
        <v>0</v>
      </c>
      <c r="BN134" s="113">
        <f t="shared" si="279"/>
        <v>0</v>
      </c>
      <c r="BO134" s="113">
        <f t="shared" si="280"/>
        <v>0</v>
      </c>
      <c r="BP134" s="113">
        <f t="shared" si="281"/>
        <v>0</v>
      </c>
      <c r="BQ134" s="113">
        <f t="shared" si="282"/>
        <v>0</v>
      </c>
      <c r="BR134" s="113">
        <f t="shared" si="283"/>
        <v>0</v>
      </c>
      <c r="BS134" s="113">
        <f t="shared" si="284"/>
        <v>0</v>
      </c>
      <c r="BT134" s="113">
        <f t="shared" si="285"/>
        <v>0</v>
      </c>
      <c r="BU134" s="113">
        <f t="shared" si="286"/>
        <v>0</v>
      </c>
      <c r="BV134" s="113">
        <f t="shared" si="287"/>
        <v>0</v>
      </c>
      <c r="BW134" s="113">
        <f t="shared" si="288"/>
        <v>0</v>
      </c>
      <c r="BX134" s="113">
        <f t="shared" si="289"/>
        <v>0</v>
      </c>
      <c r="BY134" s="113">
        <f t="shared" si="290"/>
        <v>0</v>
      </c>
      <c r="BZ134" s="113">
        <f t="shared" si="291"/>
        <v>0</v>
      </c>
      <c r="CA134" s="113">
        <f t="shared" si="292"/>
        <v>0</v>
      </c>
      <c r="CB134" s="113">
        <f t="shared" si="293"/>
        <v>0</v>
      </c>
      <c r="CC134" s="113">
        <f t="shared" si="294"/>
        <v>0</v>
      </c>
      <c r="CD134" s="113">
        <f t="shared" si="295"/>
        <v>0</v>
      </c>
      <c r="CE134" s="113">
        <f t="shared" si="296"/>
        <v>0</v>
      </c>
      <c r="CF134" s="113">
        <f t="shared" si="297"/>
        <v>0</v>
      </c>
      <c r="CG134" s="113">
        <f t="shared" si="298"/>
        <v>0</v>
      </c>
      <c r="CH134" s="113">
        <f t="shared" si="299"/>
        <v>0</v>
      </c>
      <c r="CI134" s="113">
        <f t="shared" si="300"/>
        <v>0</v>
      </c>
      <c r="CJ134" s="113">
        <f t="shared" si="301"/>
        <v>0</v>
      </c>
      <c r="CK134" s="113">
        <f t="shared" si="302"/>
        <v>0</v>
      </c>
      <c r="CL134" s="113">
        <f t="shared" si="303"/>
        <v>0</v>
      </c>
      <c r="CM134" s="113">
        <f t="shared" si="304"/>
        <v>0</v>
      </c>
      <c r="CN134" s="113">
        <f t="shared" si="305"/>
        <v>0</v>
      </c>
      <c r="CO134" s="113">
        <f t="shared" si="306"/>
        <v>0</v>
      </c>
      <c r="CP134" s="113">
        <f t="shared" si="307"/>
        <v>0</v>
      </c>
      <c r="CQ134" s="113">
        <f t="shared" si="308"/>
        <v>0</v>
      </c>
      <c r="CR134" s="113">
        <f t="shared" si="309"/>
        <v>0</v>
      </c>
      <c r="CS134" s="113">
        <f t="shared" si="310"/>
        <v>0</v>
      </c>
      <c r="CT134" s="113">
        <f t="shared" si="311"/>
        <v>0</v>
      </c>
    </row>
    <row r="135" spans="1:98" ht="15" x14ac:dyDescent="0.25">
      <c r="A135" s="110">
        <f>VLOOKUP(LARGE(BASIC_TAB!$B$11:$B$151,ROW(B135)-5),BASIC_TAB!$B$11:$C$151,2,0)</f>
        <v>163</v>
      </c>
      <c r="B135" t="str">
        <f t="shared" si="312"/>
        <v/>
      </c>
      <c r="C135" s="110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1" t="str">
        <f>IF(AND(VLOOKUP($A135,BASIC_TAB!$C$11:$AU$151,8,0)="",VLOOKUP($A135,BASIC_TAB!$C$11:$AU$151,9,0)=""),"",IF(VLOOKUP($A135,BASIC_TAB!$C$11:$AU$151,35,0)="*",0,VLOOKUP($A135,BASIC_TAB!$C$11:$AU$151,35,0)))</f>
        <v/>
      </c>
      <c r="P135" s="111" t="str">
        <f>IF(AND(VLOOKUP($A135,BASIC_TAB!$C$11:$AU$151,8,0)="",VLOOKUP($A135,BASIC_TAB!$C$11:$AU$151,9,0)=""),"",IF(VLOOKUP($A135,BASIC_TAB!$C$11:$AU$151,36,0)="*",0,VLOOKUP($A135,BASIC_TAB!$C$11:$AU$151,36,0)))</f>
        <v/>
      </c>
      <c r="Q135" s="111" t="str">
        <f>IF(AND(VLOOKUP($A135,BASIC_TAB!$C$11:$AU$151,8,0)="",VLOOKUP($A135,BASIC_TAB!$C$11:$AU$151,9,0)=""),"",IF(VLOOKUP($A135,BASIC_TAB!$C$11:$AU$151,37,0)="*",0,VLOOKUP($A135,BASIC_TAB!$C$11:$AU$151,37,0)))</f>
        <v/>
      </c>
      <c r="R135" s="111" t="str">
        <f>IF(AND(VLOOKUP($A135,BASIC_TAB!$C$11:$AU$151,8,0)="",VLOOKUP($A135,BASIC_TAB!$C$11:$AU$151,9,0)=""),"",IF(VLOOKUP($A135,BASIC_TAB!$C$11:$AU$151,38,0)="*",0,VLOOKUP($A135,BASIC_TAB!$C$11:$AU$151,38,0)))</f>
        <v/>
      </c>
      <c r="S135" s="114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4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4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4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0" t="e">
        <f t="shared" ref="W135:W140" si="313">HLOOKUP($B135,$CC$5:$CT$140,ROW($B135)-5,0)</f>
        <v>#N/A</v>
      </c>
      <c r="X135" s="110" t="e">
        <f t="shared" ref="X135:X140" si="314">HLOOKUP($B135,$AS$5:$BJ$140,ROW($B135)-5,0)</f>
        <v>#N/A</v>
      </c>
      <c r="Y135" s="110" t="e">
        <f t="shared" ref="Y135:Y140" si="315">HLOOKUP($B135,$AA$5:$AR$140,ROW($B135)-5,0)</f>
        <v>#N/A</v>
      </c>
      <c r="Z135" s="110" t="e">
        <f t="shared" ref="Z135:Z140" si="316">HLOOKUP($B135,$BK$5:$CB$140,ROW($B135)-5,0)</f>
        <v>#N/A</v>
      </c>
      <c r="AA135" s="113">
        <f t="shared" ref="AA135:AA140" si="317">IF($B135=AA$5,$U135+AA134,AA134)</f>
        <v>0</v>
      </c>
      <c r="AB135" s="113">
        <f t="shared" ref="AB135:AB140" si="318">IF($B135=AB$5,$U135+AB134,AB134)</f>
        <v>0</v>
      </c>
      <c r="AC135" s="113">
        <f t="shared" ref="AC135:AC140" si="319">IF($B135=AC$5,$U135+AC134,AC134)</f>
        <v>0</v>
      </c>
      <c r="AD135" s="113">
        <f t="shared" ref="AD135:AD140" si="320">IF($B135=AD$5,$U135+AD134,AD134)</f>
        <v>0</v>
      </c>
      <c r="AE135" s="113">
        <f t="shared" ref="AE135:AE140" si="321">IF($B135=AE$5,$U135+AE134,AE134)</f>
        <v>0</v>
      </c>
      <c r="AF135" s="113">
        <f t="shared" ref="AF135:AF140" si="322">IF($B135=AF$5,$U135+AF134,AF134)</f>
        <v>0</v>
      </c>
      <c r="AG135" s="113">
        <f t="shared" ref="AG135:AG140" si="323">IF($B135=AG$5,$U135+AG134,AG134)</f>
        <v>0</v>
      </c>
      <c r="AH135" s="113">
        <f t="shared" ref="AH135:AH140" si="324">IF($B135=AH$5,$U135+AH134,AH134)</f>
        <v>0</v>
      </c>
      <c r="AI135" s="113">
        <f t="shared" ref="AI135:AI140" si="325">IF($B135=AI$5,$U135+AI134,AI134)</f>
        <v>0</v>
      </c>
      <c r="AJ135" s="113">
        <f t="shared" ref="AJ135:AJ140" si="326">IF($B135=AJ$5,$U135+AJ134,AJ134)</f>
        <v>0</v>
      </c>
      <c r="AK135" s="113">
        <f t="shared" ref="AK135:AK140" si="327">IF($B135=AK$5,$U135+AK134,AK134)</f>
        <v>0</v>
      </c>
      <c r="AL135" s="113">
        <f t="shared" ref="AL135:AL140" si="328">IF($B135=AL$5,$U135+AL134,AL134)</f>
        <v>0</v>
      </c>
      <c r="AM135" s="113">
        <f t="shared" ref="AM135:AM140" si="329">IF($B135=AM$5,$U135+AM134,AM134)</f>
        <v>0</v>
      </c>
      <c r="AN135" s="113">
        <f t="shared" ref="AN135:AN140" si="330">IF($B135=AN$5,$U135+AN134,AN134)</f>
        <v>0</v>
      </c>
      <c r="AO135" s="113">
        <f t="shared" ref="AO135:AO140" si="331">IF($B135=AO$5,$U135+AO134,AO134)</f>
        <v>0</v>
      </c>
      <c r="AP135" s="113">
        <f t="shared" ref="AP135:AP140" si="332">IF($B135=AP$5,$U135+AP134,AP134)</f>
        <v>0</v>
      </c>
      <c r="AQ135" s="113">
        <f t="shared" ref="AQ135:AQ140" si="333">IF($B135=AQ$5,$U135+AQ134,AQ134)</f>
        <v>0</v>
      </c>
      <c r="AR135" s="113">
        <f t="shared" ref="AR135:AR140" si="334">IF($B135=AR$5,$U135+AR134,AR134)</f>
        <v>0</v>
      </c>
      <c r="AS135" s="113">
        <f t="shared" ref="AS135:AS140" si="335">IF($B135=AS$5,$T135+AS134,AS134)</f>
        <v>0</v>
      </c>
      <c r="AT135" s="113">
        <f t="shared" ref="AT135:AT140" si="336">IF($B135=AT$5,$T135+AT134,AT134)</f>
        <v>0</v>
      </c>
      <c r="AU135" s="113">
        <f t="shared" ref="AU135:AU140" si="337">IF($B135=AU$5,$T135+AU134,AU134)</f>
        <v>0</v>
      </c>
      <c r="AV135" s="113">
        <f t="shared" ref="AV135:AV140" si="338">IF($B135=AV$5,$T135+AV134,AV134)</f>
        <v>0</v>
      </c>
      <c r="AW135" s="113">
        <f t="shared" ref="AW135:AW140" si="339">IF($B135=AW$5,$T135+AW134,AW134)</f>
        <v>0</v>
      </c>
      <c r="AX135" s="113">
        <f t="shared" ref="AX135:AX140" si="340">IF($B135=AX$5,$T135+AX134,AX134)</f>
        <v>0</v>
      </c>
      <c r="AY135" s="113">
        <f t="shared" ref="AY135:AY140" si="341">IF($B135=AY$5,$T135+AY134,AY134)</f>
        <v>0</v>
      </c>
      <c r="AZ135" s="113">
        <f t="shared" ref="AZ135:AZ140" si="342">IF($B135=AZ$5,$T135+AZ134,AZ134)</f>
        <v>0</v>
      </c>
      <c r="BA135" s="113">
        <f t="shared" ref="BA135:BA140" si="343">IF($B135=BA$5,$T135+BA134,BA134)</f>
        <v>0</v>
      </c>
      <c r="BB135" s="113">
        <f t="shared" ref="BB135:BB140" si="344">IF($B135=BB$5,$T135+BB134,BB134)</f>
        <v>0</v>
      </c>
      <c r="BC135" s="113">
        <f t="shared" ref="BC135:BC140" si="345">IF($B135=BC$5,$T135+BC134,BC134)</f>
        <v>0</v>
      </c>
      <c r="BD135" s="113">
        <f t="shared" ref="BD135:BD140" si="346">IF($B135=BD$5,$T135+BD134,BD134)</f>
        <v>0</v>
      </c>
      <c r="BE135" s="113">
        <f t="shared" ref="BE135:BE140" si="347">IF($B135=BE$5,$T135+BE134,BE134)</f>
        <v>0</v>
      </c>
      <c r="BF135" s="113">
        <f t="shared" ref="BF135:BF140" si="348">IF($B135=BF$5,$T135+BF134,BF134)</f>
        <v>0</v>
      </c>
      <c r="BG135" s="113">
        <f t="shared" ref="BG135:BG140" si="349">IF($B135=BG$5,$T135+BG134,BG134)</f>
        <v>0</v>
      </c>
      <c r="BH135" s="113">
        <f t="shared" ref="BH135:BH140" si="350">IF($B135=BH$5,$T135+BH134,BH134)</f>
        <v>0</v>
      </c>
      <c r="BI135" s="113">
        <f t="shared" ref="BI135:BI140" si="351">IF($B135=BI$5,$T135+BI134,BI134)</f>
        <v>0</v>
      </c>
      <c r="BJ135" s="113">
        <f t="shared" ref="BJ135:BJ140" si="352">IF($B135=BJ$5,$T135+BJ134,BJ134)</f>
        <v>0</v>
      </c>
      <c r="BK135" s="113">
        <f t="shared" ref="BK135:BK140" si="353">IF($B135=BK$5,$V135+BK134,BK134)</f>
        <v>0</v>
      </c>
      <c r="BL135" s="113">
        <f t="shared" ref="BL135:BL140" si="354">IF($B135=BL$5,$V135+BL134,BL134)</f>
        <v>0</v>
      </c>
      <c r="BM135" s="113">
        <f t="shared" ref="BM135:BM140" si="355">IF($B135=BM$5,$V135+BM134,BM134)</f>
        <v>0</v>
      </c>
      <c r="BN135" s="113">
        <f t="shared" ref="BN135:BN140" si="356">IF($B135=BN$5,$V135+BN134,BN134)</f>
        <v>0</v>
      </c>
      <c r="BO135" s="113">
        <f t="shared" ref="BO135:BO140" si="357">IF($B135=BO$5,$V135+BO134,BO134)</f>
        <v>0</v>
      </c>
      <c r="BP135" s="113">
        <f t="shared" ref="BP135:BP140" si="358">IF($B135=BP$5,$V135+BP134,BP134)</f>
        <v>0</v>
      </c>
      <c r="BQ135" s="113">
        <f t="shared" ref="BQ135:BQ140" si="359">IF($B135=BQ$5,$V135+BQ134,BQ134)</f>
        <v>0</v>
      </c>
      <c r="BR135" s="113">
        <f t="shared" ref="BR135:BR140" si="360">IF($B135=BR$5,$V135+BR134,BR134)</f>
        <v>0</v>
      </c>
      <c r="BS135" s="113">
        <f t="shared" ref="BS135:BS140" si="361">IF($B135=BS$5,$V135+BS134,BS134)</f>
        <v>0</v>
      </c>
      <c r="BT135" s="113">
        <f t="shared" ref="BT135:BT140" si="362">IF($B135=BT$5,$V135+BT134,BT134)</f>
        <v>0</v>
      </c>
      <c r="BU135" s="113">
        <f t="shared" ref="BU135:BU140" si="363">IF($B135=BU$5,$V135+BU134,BU134)</f>
        <v>0</v>
      </c>
      <c r="BV135" s="113">
        <f t="shared" ref="BV135:BV140" si="364">IF($B135=BV$5,$V135+BV134,BV134)</f>
        <v>0</v>
      </c>
      <c r="BW135" s="113">
        <f t="shared" ref="BW135:BW140" si="365">IF($B135=BW$5,$V135+BW134,BW134)</f>
        <v>0</v>
      </c>
      <c r="BX135" s="113">
        <f t="shared" ref="BX135:BX140" si="366">IF($B135=BX$5,$V135+BX134,BX134)</f>
        <v>0</v>
      </c>
      <c r="BY135" s="113">
        <f t="shared" ref="BY135:BY140" si="367">IF($B135=BY$5,$V135+BY134,BY134)</f>
        <v>0</v>
      </c>
      <c r="BZ135" s="113">
        <f t="shared" ref="BZ135:BZ140" si="368">IF($B135=BZ$5,$V135+BZ134,BZ134)</f>
        <v>0</v>
      </c>
      <c r="CA135" s="113">
        <f t="shared" ref="CA135:CA140" si="369">IF($B135=CA$5,$V135+CA134,CA134)</f>
        <v>0</v>
      </c>
      <c r="CB135" s="113">
        <f t="shared" ref="CB135:CB140" si="370">IF($B135=CB$5,$V135+CB134,CB134)</f>
        <v>0</v>
      </c>
      <c r="CC135" s="113">
        <f t="shared" ref="CC135:CC140" si="371">IF($B135=CC$5,$S135+CC134,CC134)</f>
        <v>0</v>
      </c>
      <c r="CD135" s="113">
        <f t="shared" ref="CD135:CD140" si="372">IF($B135=CD$5,$S135+CD134,CD134)</f>
        <v>0</v>
      </c>
      <c r="CE135" s="113">
        <f t="shared" ref="CE135:CE140" si="373">IF($B135=CE$5,$S135+CE134,CE134)</f>
        <v>0</v>
      </c>
      <c r="CF135" s="113">
        <f t="shared" ref="CF135:CF140" si="374">IF($B135=CF$5,$S135+CF134,CF134)</f>
        <v>0</v>
      </c>
      <c r="CG135" s="113">
        <f t="shared" ref="CG135:CG140" si="375">IF($B135=CG$5,$S135+CG134,CG134)</f>
        <v>0</v>
      </c>
      <c r="CH135" s="113">
        <f t="shared" ref="CH135:CH140" si="376">IF($B135=CH$5,$S135+CH134,CH134)</f>
        <v>0</v>
      </c>
      <c r="CI135" s="113">
        <f t="shared" ref="CI135:CI140" si="377">IF($B135=CI$5,$S135+CI134,CI134)</f>
        <v>0</v>
      </c>
      <c r="CJ135" s="113">
        <f t="shared" ref="CJ135:CJ140" si="378">IF($B135=CJ$5,$S135+CJ134,CJ134)</f>
        <v>0</v>
      </c>
      <c r="CK135" s="113">
        <f t="shared" ref="CK135:CK140" si="379">IF($B135=CK$5,$S135+CK134,CK134)</f>
        <v>0</v>
      </c>
      <c r="CL135" s="113">
        <f t="shared" ref="CL135:CL140" si="380">IF($B135=CL$5,$S135+CL134,CL134)</f>
        <v>0</v>
      </c>
      <c r="CM135" s="113">
        <f t="shared" ref="CM135:CM140" si="381">IF($B135=CM$5,$S135+CM134,CM134)</f>
        <v>0</v>
      </c>
      <c r="CN135" s="113">
        <f t="shared" ref="CN135:CN140" si="382">IF($B135=CN$5,$S135+CN134,CN134)</f>
        <v>0</v>
      </c>
      <c r="CO135" s="113">
        <f t="shared" ref="CO135:CO140" si="383">IF($B135=CO$5,$S135+CO134,CO134)</f>
        <v>0</v>
      </c>
      <c r="CP135" s="113">
        <f t="shared" ref="CP135:CP140" si="384">IF($B135=CP$5,$S135+CP134,CP134)</f>
        <v>0</v>
      </c>
      <c r="CQ135" s="113">
        <f t="shared" ref="CQ135:CQ140" si="385">IF($B135=CQ$5,$S135+CQ134,CQ134)</f>
        <v>0</v>
      </c>
      <c r="CR135" s="113">
        <f t="shared" ref="CR135:CR140" si="386">IF($B135=CR$5,$S135+CR134,CR134)</f>
        <v>0</v>
      </c>
      <c r="CS135" s="113">
        <f t="shared" ref="CS135:CS140" si="387">IF($B135=CS$5,$S135+CS134,CS134)</f>
        <v>0</v>
      </c>
      <c r="CT135" s="113">
        <f t="shared" ref="CT135:CT140" si="388">IF($B135=CT$5,$S135+CT134,CT134)</f>
        <v>0</v>
      </c>
    </row>
    <row r="136" spans="1:98" ht="15" x14ac:dyDescent="0.25">
      <c r="A136" s="110">
        <f>VLOOKUP(LARGE(BASIC_TAB!$B$11:$B$151,ROW(B136)-5),BASIC_TAB!$B$11:$C$151,2,0)</f>
        <v>164</v>
      </c>
      <c r="B136" t="str">
        <f t="shared" si="312"/>
        <v/>
      </c>
      <c r="C136" s="110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1" t="str">
        <f>IF(AND(VLOOKUP($A136,BASIC_TAB!$C$11:$AU$151,8,0)="",VLOOKUP($A136,BASIC_TAB!$C$11:$AU$151,9,0)=""),"",IF(VLOOKUP($A136,BASIC_TAB!$C$11:$AU$151,35,0)="*",0,VLOOKUP($A136,BASIC_TAB!$C$11:$AU$151,35,0)))</f>
        <v/>
      </c>
      <c r="P136" s="111" t="str">
        <f>IF(AND(VLOOKUP($A136,BASIC_TAB!$C$11:$AU$151,8,0)="",VLOOKUP($A136,BASIC_TAB!$C$11:$AU$151,9,0)=""),"",IF(VLOOKUP($A136,BASIC_TAB!$C$11:$AU$151,36,0)="*",0,VLOOKUP($A136,BASIC_TAB!$C$11:$AU$151,36,0)))</f>
        <v/>
      </c>
      <c r="Q136" s="111" t="str">
        <f>IF(AND(VLOOKUP($A136,BASIC_TAB!$C$11:$AU$151,8,0)="",VLOOKUP($A136,BASIC_TAB!$C$11:$AU$151,9,0)=""),"",IF(VLOOKUP($A136,BASIC_TAB!$C$11:$AU$151,37,0)="*",0,VLOOKUP($A136,BASIC_TAB!$C$11:$AU$151,37,0)))</f>
        <v/>
      </c>
      <c r="R136" s="111" t="str">
        <f>IF(AND(VLOOKUP($A136,BASIC_TAB!$C$11:$AU$151,8,0)="",VLOOKUP($A136,BASIC_TAB!$C$11:$AU$151,9,0)=""),"",IF(VLOOKUP($A136,BASIC_TAB!$C$11:$AU$151,38,0)="*",0,VLOOKUP($A136,BASIC_TAB!$C$11:$AU$151,38,0)))</f>
        <v/>
      </c>
      <c r="S136" s="114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4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4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4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0" t="e">
        <f t="shared" si="313"/>
        <v>#N/A</v>
      </c>
      <c r="X136" s="110" t="e">
        <f t="shared" si="314"/>
        <v>#N/A</v>
      </c>
      <c r="Y136" s="110" t="e">
        <f t="shared" si="315"/>
        <v>#N/A</v>
      </c>
      <c r="Z136" s="110" t="e">
        <f t="shared" si="316"/>
        <v>#N/A</v>
      </c>
      <c r="AA136" s="113">
        <f t="shared" si="317"/>
        <v>0</v>
      </c>
      <c r="AB136" s="113">
        <f t="shared" si="318"/>
        <v>0</v>
      </c>
      <c r="AC136" s="113">
        <f t="shared" si="319"/>
        <v>0</v>
      </c>
      <c r="AD136" s="113">
        <f t="shared" si="320"/>
        <v>0</v>
      </c>
      <c r="AE136" s="113">
        <f t="shared" si="321"/>
        <v>0</v>
      </c>
      <c r="AF136" s="113">
        <f t="shared" si="322"/>
        <v>0</v>
      </c>
      <c r="AG136" s="113">
        <f t="shared" si="323"/>
        <v>0</v>
      </c>
      <c r="AH136" s="113">
        <f t="shared" si="324"/>
        <v>0</v>
      </c>
      <c r="AI136" s="113">
        <f t="shared" si="325"/>
        <v>0</v>
      </c>
      <c r="AJ136" s="113">
        <f t="shared" si="326"/>
        <v>0</v>
      </c>
      <c r="AK136" s="113">
        <f t="shared" si="327"/>
        <v>0</v>
      </c>
      <c r="AL136" s="113">
        <f t="shared" si="328"/>
        <v>0</v>
      </c>
      <c r="AM136" s="113">
        <f t="shared" si="329"/>
        <v>0</v>
      </c>
      <c r="AN136" s="113">
        <f t="shared" si="330"/>
        <v>0</v>
      </c>
      <c r="AO136" s="113">
        <f t="shared" si="331"/>
        <v>0</v>
      </c>
      <c r="AP136" s="113">
        <f t="shared" si="332"/>
        <v>0</v>
      </c>
      <c r="AQ136" s="113">
        <f t="shared" si="333"/>
        <v>0</v>
      </c>
      <c r="AR136" s="113">
        <f t="shared" si="334"/>
        <v>0</v>
      </c>
      <c r="AS136" s="113">
        <f t="shared" si="335"/>
        <v>0</v>
      </c>
      <c r="AT136" s="113">
        <f t="shared" si="336"/>
        <v>0</v>
      </c>
      <c r="AU136" s="113">
        <f t="shared" si="337"/>
        <v>0</v>
      </c>
      <c r="AV136" s="113">
        <f t="shared" si="338"/>
        <v>0</v>
      </c>
      <c r="AW136" s="113">
        <f t="shared" si="339"/>
        <v>0</v>
      </c>
      <c r="AX136" s="113">
        <f t="shared" si="340"/>
        <v>0</v>
      </c>
      <c r="AY136" s="113">
        <f t="shared" si="341"/>
        <v>0</v>
      </c>
      <c r="AZ136" s="113">
        <f t="shared" si="342"/>
        <v>0</v>
      </c>
      <c r="BA136" s="113">
        <f t="shared" si="343"/>
        <v>0</v>
      </c>
      <c r="BB136" s="113">
        <f t="shared" si="344"/>
        <v>0</v>
      </c>
      <c r="BC136" s="113">
        <f t="shared" si="345"/>
        <v>0</v>
      </c>
      <c r="BD136" s="113">
        <f t="shared" si="346"/>
        <v>0</v>
      </c>
      <c r="BE136" s="113">
        <f t="shared" si="347"/>
        <v>0</v>
      </c>
      <c r="BF136" s="113">
        <f t="shared" si="348"/>
        <v>0</v>
      </c>
      <c r="BG136" s="113">
        <f t="shared" si="349"/>
        <v>0</v>
      </c>
      <c r="BH136" s="113">
        <f t="shared" si="350"/>
        <v>0</v>
      </c>
      <c r="BI136" s="113">
        <f t="shared" si="351"/>
        <v>0</v>
      </c>
      <c r="BJ136" s="113">
        <f t="shared" si="352"/>
        <v>0</v>
      </c>
      <c r="BK136" s="113">
        <f t="shared" si="353"/>
        <v>0</v>
      </c>
      <c r="BL136" s="113">
        <f t="shared" si="354"/>
        <v>0</v>
      </c>
      <c r="BM136" s="113">
        <f t="shared" si="355"/>
        <v>0</v>
      </c>
      <c r="BN136" s="113">
        <f t="shared" si="356"/>
        <v>0</v>
      </c>
      <c r="BO136" s="113">
        <f t="shared" si="357"/>
        <v>0</v>
      </c>
      <c r="BP136" s="113">
        <f t="shared" si="358"/>
        <v>0</v>
      </c>
      <c r="BQ136" s="113">
        <f t="shared" si="359"/>
        <v>0</v>
      </c>
      <c r="BR136" s="113">
        <f t="shared" si="360"/>
        <v>0</v>
      </c>
      <c r="BS136" s="113">
        <f t="shared" si="361"/>
        <v>0</v>
      </c>
      <c r="BT136" s="113">
        <f t="shared" si="362"/>
        <v>0</v>
      </c>
      <c r="BU136" s="113">
        <f t="shared" si="363"/>
        <v>0</v>
      </c>
      <c r="BV136" s="113">
        <f t="shared" si="364"/>
        <v>0</v>
      </c>
      <c r="BW136" s="113">
        <f t="shared" si="365"/>
        <v>0</v>
      </c>
      <c r="BX136" s="113">
        <f t="shared" si="366"/>
        <v>0</v>
      </c>
      <c r="BY136" s="113">
        <f t="shared" si="367"/>
        <v>0</v>
      </c>
      <c r="BZ136" s="113">
        <f t="shared" si="368"/>
        <v>0</v>
      </c>
      <c r="CA136" s="113">
        <f t="shared" si="369"/>
        <v>0</v>
      </c>
      <c r="CB136" s="113">
        <f t="shared" si="370"/>
        <v>0</v>
      </c>
      <c r="CC136" s="113">
        <f t="shared" si="371"/>
        <v>0</v>
      </c>
      <c r="CD136" s="113">
        <f t="shared" si="372"/>
        <v>0</v>
      </c>
      <c r="CE136" s="113">
        <f t="shared" si="373"/>
        <v>0</v>
      </c>
      <c r="CF136" s="113">
        <f t="shared" si="374"/>
        <v>0</v>
      </c>
      <c r="CG136" s="113">
        <f t="shared" si="375"/>
        <v>0</v>
      </c>
      <c r="CH136" s="113">
        <f t="shared" si="376"/>
        <v>0</v>
      </c>
      <c r="CI136" s="113">
        <f t="shared" si="377"/>
        <v>0</v>
      </c>
      <c r="CJ136" s="113">
        <f t="shared" si="378"/>
        <v>0</v>
      </c>
      <c r="CK136" s="113">
        <f t="shared" si="379"/>
        <v>0</v>
      </c>
      <c r="CL136" s="113">
        <f t="shared" si="380"/>
        <v>0</v>
      </c>
      <c r="CM136" s="113">
        <f t="shared" si="381"/>
        <v>0</v>
      </c>
      <c r="CN136" s="113">
        <f t="shared" si="382"/>
        <v>0</v>
      </c>
      <c r="CO136" s="113">
        <f t="shared" si="383"/>
        <v>0</v>
      </c>
      <c r="CP136" s="113">
        <f t="shared" si="384"/>
        <v>0</v>
      </c>
      <c r="CQ136" s="113">
        <f t="shared" si="385"/>
        <v>0</v>
      </c>
      <c r="CR136" s="113">
        <f t="shared" si="386"/>
        <v>0</v>
      </c>
      <c r="CS136" s="113">
        <f t="shared" si="387"/>
        <v>0</v>
      </c>
      <c r="CT136" s="113">
        <f t="shared" si="388"/>
        <v>0</v>
      </c>
    </row>
    <row r="137" spans="1:98" ht="15" x14ac:dyDescent="0.25">
      <c r="A137" s="110">
        <f>VLOOKUP(LARGE(BASIC_TAB!$B$11:$B$151,ROW(B137)-5),BASIC_TAB!$B$11:$C$151,2,0)</f>
        <v>165</v>
      </c>
      <c r="B137" t="str">
        <f t="shared" si="312"/>
        <v/>
      </c>
      <c r="C137" s="110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1" t="str">
        <f>IF(AND(VLOOKUP($A137,BASIC_TAB!$C$11:$AU$151,8,0)="",VLOOKUP($A137,BASIC_TAB!$C$11:$AU$151,9,0)=""),"",IF(VLOOKUP($A137,BASIC_TAB!$C$11:$AU$151,35,0)="*",0,VLOOKUP($A137,BASIC_TAB!$C$11:$AU$151,35,0)))</f>
        <v/>
      </c>
      <c r="P137" s="111" t="str">
        <f>IF(AND(VLOOKUP($A137,BASIC_TAB!$C$11:$AU$151,8,0)="",VLOOKUP($A137,BASIC_TAB!$C$11:$AU$151,9,0)=""),"",IF(VLOOKUP($A137,BASIC_TAB!$C$11:$AU$151,36,0)="*",0,VLOOKUP($A137,BASIC_TAB!$C$11:$AU$151,36,0)))</f>
        <v/>
      </c>
      <c r="Q137" s="111" t="str">
        <f>IF(AND(VLOOKUP($A137,BASIC_TAB!$C$11:$AU$151,8,0)="",VLOOKUP($A137,BASIC_TAB!$C$11:$AU$151,9,0)=""),"",IF(VLOOKUP($A137,BASIC_TAB!$C$11:$AU$151,37,0)="*",0,VLOOKUP($A137,BASIC_TAB!$C$11:$AU$151,37,0)))</f>
        <v/>
      </c>
      <c r="R137" s="111" t="str">
        <f>IF(AND(VLOOKUP($A137,BASIC_TAB!$C$11:$AU$151,8,0)="",VLOOKUP($A137,BASIC_TAB!$C$11:$AU$151,9,0)=""),"",IF(VLOOKUP($A137,BASIC_TAB!$C$11:$AU$151,38,0)="*",0,VLOOKUP($A137,BASIC_TAB!$C$11:$AU$151,38,0)))</f>
        <v/>
      </c>
      <c r="S137" s="114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4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4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4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0" t="e">
        <f t="shared" si="313"/>
        <v>#N/A</v>
      </c>
      <c r="X137" s="110" t="e">
        <f t="shared" si="314"/>
        <v>#N/A</v>
      </c>
      <c r="Y137" s="110" t="e">
        <f t="shared" si="315"/>
        <v>#N/A</v>
      </c>
      <c r="Z137" s="110" t="e">
        <f t="shared" si="316"/>
        <v>#N/A</v>
      </c>
      <c r="AA137" s="113">
        <f t="shared" si="317"/>
        <v>0</v>
      </c>
      <c r="AB137" s="113">
        <f t="shared" si="318"/>
        <v>0</v>
      </c>
      <c r="AC137" s="113">
        <f t="shared" si="319"/>
        <v>0</v>
      </c>
      <c r="AD137" s="113">
        <f t="shared" si="320"/>
        <v>0</v>
      </c>
      <c r="AE137" s="113">
        <f t="shared" si="321"/>
        <v>0</v>
      </c>
      <c r="AF137" s="113">
        <f t="shared" si="322"/>
        <v>0</v>
      </c>
      <c r="AG137" s="113">
        <f t="shared" si="323"/>
        <v>0</v>
      </c>
      <c r="AH137" s="113">
        <f t="shared" si="324"/>
        <v>0</v>
      </c>
      <c r="AI137" s="113">
        <f t="shared" si="325"/>
        <v>0</v>
      </c>
      <c r="AJ137" s="113">
        <f t="shared" si="326"/>
        <v>0</v>
      </c>
      <c r="AK137" s="113">
        <f t="shared" si="327"/>
        <v>0</v>
      </c>
      <c r="AL137" s="113">
        <f t="shared" si="328"/>
        <v>0</v>
      </c>
      <c r="AM137" s="113">
        <f t="shared" si="329"/>
        <v>0</v>
      </c>
      <c r="AN137" s="113">
        <f t="shared" si="330"/>
        <v>0</v>
      </c>
      <c r="AO137" s="113">
        <f t="shared" si="331"/>
        <v>0</v>
      </c>
      <c r="AP137" s="113">
        <f t="shared" si="332"/>
        <v>0</v>
      </c>
      <c r="AQ137" s="113">
        <f t="shared" si="333"/>
        <v>0</v>
      </c>
      <c r="AR137" s="113">
        <f t="shared" si="334"/>
        <v>0</v>
      </c>
      <c r="AS137" s="113">
        <f t="shared" si="335"/>
        <v>0</v>
      </c>
      <c r="AT137" s="113">
        <f t="shared" si="336"/>
        <v>0</v>
      </c>
      <c r="AU137" s="113">
        <f t="shared" si="337"/>
        <v>0</v>
      </c>
      <c r="AV137" s="113">
        <f t="shared" si="338"/>
        <v>0</v>
      </c>
      <c r="AW137" s="113">
        <f t="shared" si="339"/>
        <v>0</v>
      </c>
      <c r="AX137" s="113">
        <f t="shared" si="340"/>
        <v>0</v>
      </c>
      <c r="AY137" s="113">
        <f t="shared" si="341"/>
        <v>0</v>
      </c>
      <c r="AZ137" s="113">
        <f t="shared" si="342"/>
        <v>0</v>
      </c>
      <c r="BA137" s="113">
        <f t="shared" si="343"/>
        <v>0</v>
      </c>
      <c r="BB137" s="113">
        <f t="shared" si="344"/>
        <v>0</v>
      </c>
      <c r="BC137" s="113">
        <f t="shared" si="345"/>
        <v>0</v>
      </c>
      <c r="BD137" s="113">
        <f t="shared" si="346"/>
        <v>0</v>
      </c>
      <c r="BE137" s="113">
        <f t="shared" si="347"/>
        <v>0</v>
      </c>
      <c r="BF137" s="113">
        <f t="shared" si="348"/>
        <v>0</v>
      </c>
      <c r="BG137" s="113">
        <f t="shared" si="349"/>
        <v>0</v>
      </c>
      <c r="BH137" s="113">
        <f t="shared" si="350"/>
        <v>0</v>
      </c>
      <c r="BI137" s="113">
        <f t="shared" si="351"/>
        <v>0</v>
      </c>
      <c r="BJ137" s="113">
        <f t="shared" si="352"/>
        <v>0</v>
      </c>
      <c r="BK137" s="113">
        <f t="shared" si="353"/>
        <v>0</v>
      </c>
      <c r="BL137" s="113">
        <f t="shared" si="354"/>
        <v>0</v>
      </c>
      <c r="BM137" s="113">
        <f t="shared" si="355"/>
        <v>0</v>
      </c>
      <c r="BN137" s="113">
        <f t="shared" si="356"/>
        <v>0</v>
      </c>
      <c r="BO137" s="113">
        <f t="shared" si="357"/>
        <v>0</v>
      </c>
      <c r="BP137" s="113">
        <f t="shared" si="358"/>
        <v>0</v>
      </c>
      <c r="BQ137" s="113">
        <f t="shared" si="359"/>
        <v>0</v>
      </c>
      <c r="BR137" s="113">
        <f t="shared" si="360"/>
        <v>0</v>
      </c>
      <c r="BS137" s="113">
        <f t="shared" si="361"/>
        <v>0</v>
      </c>
      <c r="BT137" s="113">
        <f t="shared" si="362"/>
        <v>0</v>
      </c>
      <c r="BU137" s="113">
        <f t="shared" si="363"/>
        <v>0</v>
      </c>
      <c r="BV137" s="113">
        <f t="shared" si="364"/>
        <v>0</v>
      </c>
      <c r="BW137" s="113">
        <f t="shared" si="365"/>
        <v>0</v>
      </c>
      <c r="BX137" s="113">
        <f t="shared" si="366"/>
        <v>0</v>
      </c>
      <c r="BY137" s="113">
        <f t="shared" si="367"/>
        <v>0</v>
      </c>
      <c r="BZ137" s="113">
        <f t="shared" si="368"/>
        <v>0</v>
      </c>
      <c r="CA137" s="113">
        <f t="shared" si="369"/>
        <v>0</v>
      </c>
      <c r="CB137" s="113">
        <f t="shared" si="370"/>
        <v>0</v>
      </c>
      <c r="CC137" s="113">
        <f t="shared" si="371"/>
        <v>0</v>
      </c>
      <c r="CD137" s="113">
        <f t="shared" si="372"/>
        <v>0</v>
      </c>
      <c r="CE137" s="113">
        <f t="shared" si="373"/>
        <v>0</v>
      </c>
      <c r="CF137" s="113">
        <f t="shared" si="374"/>
        <v>0</v>
      </c>
      <c r="CG137" s="113">
        <f t="shared" si="375"/>
        <v>0</v>
      </c>
      <c r="CH137" s="113">
        <f t="shared" si="376"/>
        <v>0</v>
      </c>
      <c r="CI137" s="113">
        <f t="shared" si="377"/>
        <v>0</v>
      </c>
      <c r="CJ137" s="113">
        <f t="shared" si="378"/>
        <v>0</v>
      </c>
      <c r="CK137" s="113">
        <f t="shared" si="379"/>
        <v>0</v>
      </c>
      <c r="CL137" s="113">
        <f t="shared" si="380"/>
        <v>0</v>
      </c>
      <c r="CM137" s="113">
        <f t="shared" si="381"/>
        <v>0</v>
      </c>
      <c r="CN137" s="113">
        <f t="shared" si="382"/>
        <v>0</v>
      </c>
      <c r="CO137" s="113">
        <f t="shared" si="383"/>
        <v>0</v>
      </c>
      <c r="CP137" s="113">
        <f t="shared" si="384"/>
        <v>0</v>
      </c>
      <c r="CQ137" s="113">
        <f t="shared" si="385"/>
        <v>0</v>
      </c>
      <c r="CR137" s="113">
        <f t="shared" si="386"/>
        <v>0</v>
      </c>
      <c r="CS137" s="113">
        <f t="shared" si="387"/>
        <v>0</v>
      </c>
      <c r="CT137" s="113">
        <f t="shared" si="388"/>
        <v>0</v>
      </c>
    </row>
    <row r="138" spans="1:98" ht="15" x14ac:dyDescent="0.25">
      <c r="A138" s="110">
        <f>VLOOKUP(LARGE(BASIC_TAB!$B$11:$B$151,ROW(B138)-5),BASIC_TAB!$B$11:$C$151,2,0)</f>
        <v>166</v>
      </c>
      <c r="B138" t="str">
        <f t="shared" si="312"/>
        <v/>
      </c>
      <c r="C138" s="110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1" t="str">
        <f>IF(AND(VLOOKUP($A138,BASIC_TAB!$C$11:$AU$151,8,0)="",VLOOKUP($A138,BASIC_TAB!$C$11:$AU$151,9,0)=""),"",IF(VLOOKUP($A138,BASIC_TAB!$C$11:$AU$151,35,0)="*",0,VLOOKUP($A138,BASIC_TAB!$C$11:$AU$151,35,0)))</f>
        <v/>
      </c>
      <c r="P138" s="111" t="str">
        <f>IF(AND(VLOOKUP($A138,BASIC_TAB!$C$11:$AU$151,8,0)="",VLOOKUP($A138,BASIC_TAB!$C$11:$AU$151,9,0)=""),"",IF(VLOOKUP($A138,BASIC_TAB!$C$11:$AU$151,36,0)="*",0,VLOOKUP($A138,BASIC_TAB!$C$11:$AU$151,36,0)))</f>
        <v/>
      </c>
      <c r="Q138" s="111" t="str">
        <f>IF(AND(VLOOKUP($A138,BASIC_TAB!$C$11:$AU$151,8,0)="",VLOOKUP($A138,BASIC_TAB!$C$11:$AU$151,9,0)=""),"",IF(VLOOKUP($A138,BASIC_TAB!$C$11:$AU$151,37,0)="*",0,VLOOKUP($A138,BASIC_TAB!$C$11:$AU$151,37,0)))</f>
        <v/>
      </c>
      <c r="R138" s="111" t="str">
        <f>IF(AND(VLOOKUP($A138,BASIC_TAB!$C$11:$AU$151,8,0)="",VLOOKUP($A138,BASIC_TAB!$C$11:$AU$151,9,0)=""),"",IF(VLOOKUP($A138,BASIC_TAB!$C$11:$AU$151,38,0)="*",0,VLOOKUP($A138,BASIC_TAB!$C$11:$AU$151,38,0)))</f>
        <v/>
      </c>
      <c r="S138" s="114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4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4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4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0" t="e">
        <f t="shared" si="313"/>
        <v>#N/A</v>
      </c>
      <c r="X138" s="110" t="e">
        <f t="shared" si="314"/>
        <v>#N/A</v>
      </c>
      <c r="Y138" s="110" t="e">
        <f t="shared" si="315"/>
        <v>#N/A</v>
      </c>
      <c r="Z138" s="110" t="e">
        <f t="shared" si="316"/>
        <v>#N/A</v>
      </c>
      <c r="AA138" s="113">
        <f t="shared" si="317"/>
        <v>0</v>
      </c>
      <c r="AB138" s="113">
        <f t="shared" si="318"/>
        <v>0</v>
      </c>
      <c r="AC138" s="113">
        <f t="shared" si="319"/>
        <v>0</v>
      </c>
      <c r="AD138" s="113">
        <f t="shared" si="320"/>
        <v>0</v>
      </c>
      <c r="AE138" s="113">
        <f t="shared" si="321"/>
        <v>0</v>
      </c>
      <c r="AF138" s="113">
        <f t="shared" si="322"/>
        <v>0</v>
      </c>
      <c r="AG138" s="113">
        <f t="shared" si="323"/>
        <v>0</v>
      </c>
      <c r="AH138" s="113">
        <f t="shared" si="324"/>
        <v>0</v>
      </c>
      <c r="AI138" s="113">
        <f t="shared" si="325"/>
        <v>0</v>
      </c>
      <c r="AJ138" s="113">
        <f t="shared" si="326"/>
        <v>0</v>
      </c>
      <c r="AK138" s="113">
        <f t="shared" si="327"/>
        <v>0</v>
      </c>
      <c r="AL138" s="113">
        <f t="shared" si="328"/>
        <v>0</v>
      </c>
      <c r="AM138" s="113">
        <f t="shared" si="329"/>
        <v>0</v>
      </c>
      <c r="AN138" s="113">
        <f t="shared" si="330"/>
        <v>0</v>
      </c>
      <c r="AO138" s="113">
        <f t="shared" si="331"/>
        <v>0</v>
      </c>
      <c r="AP138" s="113">
        <f t="shared" si="332"/>
        <v>0</v>
      </c>
      <c r="AQ138" s="113">
        <f t="shared" si="333"/>
        <v>0</v>
      </c>
      <c r="AR138" s="113">
        <f t="shared" si="334"/>
        <v>0</v>
      </c>
      <c r="AS138" s="113">
        <f t="shared" si="335"/>
        <v>0</v>
      </c>
      <c r="AT138" s="113">
        <f t="shared" si="336"/>
        <v>0</v>
      </c>
      <c r="AU138" s="113">
        <f t="shared" si="337"/>
        <v>0</v>
      </c>
      <c r="AV138" s="113">
        <f t="shared" si="338"/>
        <v>0</v>
      </c>
      <c r="AW138" s="113">
        <f t="shared" si="339"/>
        <v>0</v>
      </c>
      <c r="AX138" s="113">
        <f t="shared" si="340"/>
        <v>0</v>
      </c>
      <c r="AY138" s="113">
        <f t="shared" si="341"/>
        <v>0</v>
      </c>
      <c r="AZ138" s="113">
        <f t="shared" si="342"/>
        <v>0</v>
      </c>
      <c r="BA138" s="113">
        <f t="shared" si="343"/>
        <v>0</v>
      </c>
      <c r="BB138" s="113">
        <f t="shared" si="344"/>
        <v>0</v>
      </c>
      <c r="BC138" s="113">
        <f t="shared" si="345"/>
        <v>0</v>
      </c>
      <c r="BD138" s="113">
        <f t="shared" si="346"/>
        <v>0</v>
      </c>
      <c r="BE138" s="113">
        <f t="shared" si="347"/>
        <v>0</v>
      </c>
      <c r="BF138" s="113">
        <f t="shared" si="348"/>
        <v>0</v>
      </c>
      <c r="BG138" s="113">
        <f t="shared" si="349"/>
        <v>0</v>
      </c>
      <c r="BH138" s="113">
        <f t="shared" si="350"/>
        <v>0</v>
      </c>
      <c r="BI138" s="113">
        <f t="shared" si="351"/>
        <v>0</v>
      </c>
      <c r="BJ138" s="113">
        <f t="shared" si="352"/>
        <v>0</v>
      </c>
      <c r="BK138" s="113">
        <f t="shared" si="353"/>
        <v>0</v>
      </c>
      <c r="BL138" s="113">
        <f t="shared" si="354"/>
        <v>0</v>
      </c>
      <c r="BM138" s="113">
        <f t="shared" si="355"/>
        <v>0</v>
      </c>
      <c r="BN138" s="113">
        <f t="shared" si="356"/>
        <v>0</v>
      </c>
      <c r="BO138" s="113">
        <f t="shared" si="357"/>
        <v>0</v>
      </c>
      <c r="BP138" s="113">
        <f t="shared" si="358"/>
        <v>0</v>
      </c>
      <c r="BQ138" s="113">
        <f t="shared" si="359"/>
        <v>0</v>
      </c>
      <c r="BR138" s="113">
        <f t="shared" si="360"/>
        <v>0</v>
      </c>
      <c r="BS138" s="113">
        <f t="shared" si="361"/>
        <v>0</v>
      </c>
      <c r="BT138" s="113">
        <f t="shared" si="362"/>
        <v>0</v>
      </c>
      <c r="BU138" s="113">
        <f t="shared" si="363"/>
        <v>0</v>
      </c>
      <c r="BV138" s="113">
        <f t="shared" si="364"/>
        <v>0</v>
      </c>
      <c r="BW138" s="113">
        <f t="shared" si="365"/>
        <v>0</v>
      </c>
      <c r="BX138" s="113">
        <f t="shared" si="366"/>
        <v>0</v>
      </c>
      <c r="BY138" s="113">
        <f t="shared" si="367"/>
        <v>0</v>
      </c>
      <c r="BZ138" s="113">
        <f t="shared" si="368"/>
        <v>0</v>
      </c>
      <c r="CA138" s="113">
        <f t="shared" si="369"/>
        <v>0</v>
      </c>
      <c r="CB138" s="113">
        <f t="shared" si="370"/>
        <v>0</v>
      </c>
      <c r="CC138" s="113">
        <f t="shared" si="371"/>
        <v>0</v>
      </c>
      <c r="CD138" s="113">
        <f t="shared" si="372"/>
        <v>0</v>
      </c>
      <c r="CE138" s="113">
        <f t="shared" si="373"/>
        <v>0</v>
      </c>
      <c r="CF138" s="113">
        <f t="shared" si="374"/>
        <v>0</v>
      </c>
      <c r="CG138" s="113">
        <f t="shared" si="375"/>
        <v>0</v>
      </c>
      <c r="CH138" s="113">
        <f t="shared" si="376"/>
        <v>0</v>
      </c>
      <c r="CI138" s="113">
        <f t="shared" si="377"/>
        <v>0</v>
      </c>
      <c r="CJ138" s="113">
        <f t="shared" si="378"/>
        <v>0</v>
      </c>
      <c r="CK138" s="113">
        <f t="shared" si="379"/>
        <v>0</v>
      </c>
      <c r="CL138" s="113">
        <f t="shared" si="380"/>
        <v>0</v>
      </c>
      <c r="CM138" s="113">
        <f t="shared" si="381"/>
        <v>0</v>
      </c>
      <c r="CN138" s="113">
        <f t="shared" si="382"/>
        <v>0</v>
      </c>
      <c r="CO138" s="113">
        <f t="shared" si="383"/>
        <v>0</v>
      </c>
      <c r="CP138" s="113">
        <f t="shared" si="384"/>
        <v>0</v>
      </c>
      <c r="CQ138" s="113">
        <f t="shared" si="385"/>
        <v>0</v>
      </c>
      <c r="CR138" s="113">
        <f t="shared" si="386"/>
        <v>0</v>
      </c>
      <c r="CS138" s="113">
        <f t="shared" si="387"/>
        <v>0</v>
      </c>
      <c r="CT138" s="113">
        <f t="shared" si="388"/>
        <v>0</v>
      </c>
    </row>
    <row r="139" spans="1:98" ht="15" x14ac:dyDescent="0.25">
      <c r="A139" s="110">
        <f>VLOOKUP(LARGE(BASIC_TAB!$B$11:$B$151,ROW(B139)-5),BASIC_TAB!$B$11:$C$151,2,0)</f>
        <v>167</v>
      </c>
      <c r="B139" t="str">
        <f t="shared" si="312"/>
        <v/>
      </c>
      <c r="C139" s="110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1" t="str">
        <f>IF(AND(VLOOKUP($A139,BASIC_TAB!$C$11:$AU$151,8,0)="",VLOOKUP($A139,BASIC_TAB!$C$11:$AU$151,9,0)=""),"",IF(VLOOKUP($A139,BASIC_TAB!$C$11:$AU$151,35,0)="*",0,VLOOKUP($A139,BASIC_TAB!$C$11:$AU$151,35,0)))</f>
        <v/>
      </c>
      <c r="P139" s="111" t="str">
        <f>IF(AND(VLOOKUP($A139,BASIC_TAB!$C$11:$AU$151,8,0)="",VLOOKUP($A139,BASIC_TAB!$C$11:$AU$151,9,0)=""),"",IF(VLOOKUP($A139,BASIC_TAB!$C$11:$AU$151,36,0)="*",0,VLOOKUP($A139,BASIC_TAB!$C$11:$AU$151,36,0)))</f>
        <v/>
      </c>
      <c r="Q139" s="111" t="str">
        <f>IF(AND(VLOOKUP($A139,BASIC_TAB!$C$11:$AU$151,8,0)="",VLOOKUP($A139,BASIC_TAB!$C$11:$AU$151,9,0)=""),"",IF(VLOOKUP($A139,BASIC_TAB!$C$11:$AU$151,37,0)="*",0,VLOOKUP($A139,BASIC_TAB!$C$11:$AU$151,37,0)))</f>
        <v/>
      </c>
      <c r="R139" s="111" t="str">
        <f>IF(AND(VLOOKUP($A139,BASIC_TAB!$C$11:$AU$151,8,0)="",VLOOKUP($A139,BASIC_TAB!$C$11:$AU$151,9,0)=""),"",IF(VLOOKUP($A139,BASIC_TAB!$C$11:$AU$151,38,0)="*",0,VLOOKUP($A139,BASIC_TAB!$C$11:$AU$151,38,0)))</f>
        <v/>
      </c>
      <c r="S139" s="114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4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4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4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0" t="e">
        <f t="shared" si="313"/>
        <v>#N/A</v>
      </c>
      <c r="X139" s="110" t="e">
        <f t="shared" si="314"/>
        <v>#N/A</v>
      </c>
      <c r="Y139" s="110" t="e">
        <f t="shared" si="315"/>
        <v>#N/A</v>
      </c>
      <c r="Z139" s="110" t="e">
        <f t="shared" si="316"/>
        <v>#N/A</v>
      </c>
      <c r="AA139" s="113">
        <f t="shared" si="317"/>
        <v>0</v>
      </c>
      <c r="AB139" s="113">
        <f t="shared" si="318"/>
        <v>0</v>
      </c>
      <c r="AC139" s="113">
        <f t="shared" si="319"/>
        <v>0</v>
      </c>
      <c r="AD139" s="113">
        <f t="shared" si="320"/>
        <v>0</v>
      </c>
      <c r="AE139" s="113">
        <f t="shared" si="321"/>
        <v>0</v>
      </c>
      <c r="AF139" s="113">
        <f t="shared" si="322"/>
        <v>0</v>
      </c>
      <c r="AG139" s="113">
        <f t="shared" si="323"/>
        <v>0</v>
      </c>
      <c r="AH139" s="113">
        <f t="shared" si="324"/>
        <v>0</v>
      </c>
      <c r="AI139" s="113">
        <f t="shared" si="325"/>
        <v>0</v>
      </c>
      <c r="AJ139" s="113">
        <f t="shared" si="326"/>
        <v>0</v>
      </c>
      <c r="AK139" s="113">
        <f t="shared" si="327"/>
        <v>0</v>
      </c>
      <c r="AL139" s="113">
        <f t="shared" si="328"/>
        <v>0</v>
      </c>
      <c r="AM139" s="113">
        <f t="shared" si="329"/>
        <v>0</v>
      </c>
      <c r="AN139" s="113">
        <f t="shared" si="330"/>
        <v>0</v>
      </c>
      <c r="AO139" s="113">
        <f t="shared" si="331"/>
        <v>0</v>
      </c>
      <c r="AP139" s="113">
        <f t="shared" si="332"/>
        <v>0</v>
      </c>
      <c r="AQ139" s="113">
        <f t="shared" si="333"/>
        <v>0</v>
      </c>
      <c r="AR139" s="113">
        <f t="shared" si="334"/>
        <v>0</v>
      </c>
      <c r="AS139" s="113">
        <f t="shared" si="335"/>
        <v>0</v>
      </c>
      <c r="AT139" s="113">
        <f t="shared" si="336"/>
        <v>0</v>
      </c>
      <c r="AU139" s="113">
        <f t="shared" si="337"/>
        <v>0</v>
      </c>
      <c r="AV139" s="113">
        <f t="shared" si="338"/>
        <v>0</v>
      </c>
      <c r="AW139" s="113">
        <f t="shared" si="339"/>
        <v>0</v>
      </c>
      <c r="AX139" s="113">
        <f t="shared" si="340"/>
        <v>0</v>
      </c>
      <c r="AY139" s="113">
        <f t="shared" si="341"/>
        <v>0</v>
      </c>
      <c r="AZ139" s="113">
        <f t="shared" si="342"/>
        <v>0</v>
      </c>
      <c r="BA139" s="113">
        <f t="shared" si="343"/>
        <v>0</v>
      </c>
      <c r="BB139" s="113">
        <f t="shared" si="344"/>
        <v>0</v>
      </c>
      <c r="BC139" s="113">
        <f t="shared" si="345"/>
        <v>0</v>
      </c>
      <c r="BD139" s="113">
        <f t="shared" si="346"/>
        <v>0</v>
      </c>
      <c r="BE139" s="113">
        <f t="shared" si="347"/>
        <v>0</v>
      </c>
      <c r="BF139" s="113">
        <f t="shared" si="348"/>
        <v>0</v>
      </c>
      <c r="BG139" s="113">
        <f t="shared" si="349"/>
        <v>0</v>
      </c>
      <c r="BH139" s="113">
        <f t="shared" si="350"/>
        <v>0</v>
      </c>
      <c r="BI139" s="113">
        <f t="shared" si="351"/>
        <v>0</v>
      </c>
      <c r="BJ139" s="113">
        <f t="shared" si="352"/>
        <v>0</v>
      </c>
      <c r="BK139" s="113">
        <f t="shared" si="353"/>
        <v>0</v>
      </c>
      <c r="BL139" s="113">
        <f t="shared" si="354"/>
        <v>0</v>
      </c>
      <c r="BM139" s="113">
        <f t="shared" si="355"/>
        <v>0</v>
      </c>
      <c r="BN139" s="113">
        <f t="shared" si="356"/>
        <v>0</v>
      </c>
      <c r="BO139" s="113">
        <f t="shared" si="357"/>
        <v>0</v>
      </c>
      <c r="BP139" s="113">
        <f t="shared" si="358"/>
        <v>0</v>
      </c>
      <c r="BQ139" s="113">
        <f t="shared" si="359"/>
        <v>0</v>
      </c>
      <c r="BR139" s="113">
        <f t="shared" si="360"/>
        <v>0</v>
      </c>
      <c r="BS139" s="113">
        <f t="shared" si="361"/>
        <v>0</v>
      </c>
      <c r="BT139" s="113">
        <f t="shared" si="362"/>
        <v>0</v>
      </c>
      <c r="BU139" s="113">
        <f t="shared" si="363"/>
        <v>0</v>
      </c>
      <c r="BV139" s="113">
        <f t="shared" si="364"/>
        <v>0</v>
      </c>
      <c r="BW139" s="113">
        <f t="shared" si="365"/>
        <v>0</v>
      </c>
      <c r="BX139" s="113">
        <f t="shared" si="366"/>
        <v>0</v>
      </c>
      <c r="BY139" s="113">
        <f t="shared" si="367"/>
        <v>0</v>
      </c>
      <c r="BZ139" s="113">
        <f t="shared" si="368"/>
        <v>0</v>
      </c>
      <c r="CA139" s="113">
        <f t="shared" si="369"/>
        <v>0</v>
      </c>
      <c r="CB139" s="113">
        <f t="shared" si="370"/>
        <v>0</v>
      </c>
      <c r="CC139" s="113">
        <f t="shared" si="371"/>
        <v>0</v>
      </c>
      <c r="CD139" s="113">
        <f t="shared" si="372"/>
        <v>0</v>
      </c>
      <c r="CE139" s="113">
        <f t="shared" si="373"/>
        <v>0</v>
      </c>
      <c r="CF139" s="113">
        <f t="shared" si="374"/>
        <v>0</v>
      </c>
      <c r="CG139" s="113">
        <f t="shared" si="375"/>
        <v>0</v>
      </c>
      <c r="CH139" s="113">
        <f t="shared" si="376"/>
        <v>0</v>
      </c>
      <c r="CI139" s="113">
        <f t="shared" si="377"/>
        <v>0</v>
      </c>
      <c r="CJ139" s="113">
        <f t="shared" si="378"/>
        <v>0</v>
      </c>
      <c r="CK139" s="113">
        <f t="shared" si="379"/>
        <v>0</v>
      </c>
      <c r="CL139" s="113">
        <f t="shared" si="380"/>
        <v>0</v>
      </c>
      <c r="CM139" s="113">
        <f t="shared" si="381"/>
        <v>0</v>
      </c>
      <c r="CN139" s="113">
        <f t="shared" si="382"/>
        <v>0</v>
      </c>
      <c r="CO139" s="113">
        <f t="shared" si="383"/>
        <v>0</v>
      </c>
      <c r="CP139" s="113">
        <f t="shared" si="384"/>
        <v>0</v>
      </c>
      <c r="CQ139" s="113">
        <f t="shared" si="385"/>
        <v>0</v>
      </c>
      <c r="CR139" s="113">
        <f t="shared" si="386"/>
        <v>0</v>
      </c>
      <c r="CS139" s="113">
        <f t="shared" si="387"/>
        <v>0</v>
      </c>
      <c r="CT139" s="113">
        <f t="shared" si="388"/>
        <v>0</v>
      </c>
    </row>
    <row r="140" spans="1:98" ht="15" x14ac:dyDescent="0.25">
      <c r="A140" s="110">
        <f>VLOOKUP(LARGE(BASIC_TAB!$B$11:$B$151,ROW(B140)-5),BASIC_TAB!$B$11:$C$151,2,0)</f>
        <v>168</v>
      </c>
      <c r="B140" t="str">
        <f t="shared" si="312"/>
        <v/>
      </c>
      <c r="C140" s="110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1" t="str">
        <f>IF(AND(VLOOKUP($A140,BASIC_TAB!$C$11:$AU$151,8,0)="",VLOOKUP($A140,BASIC_TAB!$C$11:$AU$151,9,0)=""),"",IF(VLOOKUP($A140,BASIC_TAB!$C$11:$AU$151,35,0)="*",0,VLOOKUP($A140,BASIC_TAB!$C$11:$AU$151,35,0)))</f>
        <v/>
      </c>
      <c r="P140" s="111" t="str">
        <f>IF(AND(VLOOKUP($A140,BASIC_TAB!$C$11:$AU$151,8,0)="",VLOOKUP($A140,BASIC_TAB!$C$11:$AU$151,9,0)=""),"",IF(VLOOKUP($A140,BASIC_TAB!$C$11:$AU$151,36,0)="*",0,VLOOKUP($A140,BASIC_TAB!$C$11:$AU$151,36,0)))</f>
        <v/>
      </c>
      <c r="Q140" s="111" t="str">
        <f>IF(AND(VLOOKUP($A140,BASIC_TAB!$C$11:$AU$151,8,0)="",VLOOKUP($A140,BASIC_TAB!$C$11:$AU$151,9,0)=""),"",IF(VLOOKUP($A140,BASIC_TAB!$C$11:$AU$151,37,0)="*",0,VLOOKUP($A140,BASIC_TAB!$C$11:$AU$151,37,0)))</f>
        <v/>
      </c>
      <c r="R140" s="111" t="str">
        <f>IF(AND(VLOOKUP($A140,BASIC_TAB!$C$11:$AU$151,8,0)="",VLOOKUP($A140,BASIC_TAB!$C$11:$AU$151,9,0)=""),"",IF(VLOOKUP($A140,BASIC_TAB!$C$11:$AU$151,38,0)="*",0,VLOOKUP($A140,BASIC_TAB!$C$11:$AU$151,38,0)))</f>
        <v/>
      </c>
      <c r="S140" s="114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4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4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4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0" t="e">
        <f t="shared" si="313"/>
        <v>#N/A</v>
      </c>
      <c r="X140" s="110" t="e">
        <f t="shared" si="314"/>
        <v>#N/A</v>
      </c>
      <c r="Y140" s="110" t="e">
        <f t="shared" si="315"/>
        <v>#N/A</v>
      </c>
      <c r="Z140" s="110" t="e">
        <f t="shared" si="316"/>
        <v>#N/A</v>
      </c>
      <c r="AA140" s="113">
        <f t="shared" si="317"/>
        <v>0</v>
      </c>
      <c r="AB140" s="113">
        <f t="shared" si="318"/>
        <v>0</v>
      </c>
      <c r="AC140" s="113">
        <f t="shared" si="319"/>
        <v>0</v>
      </c>
      <c r="AD140" s="113">
        <f t="shared" si="320"/>
        <v>0</v>
      </c>
      <c r="AE140" s="113">
        <f t="shared" si="321"/>
        <v>0</v>
      </c>
      <c r="AF140" s="113">
        <f t="shared" si="322"/>
        <v>0</v>
      </c>
      <c r="AG140" s="113">
        <f t="shared" si="323"/>
        <v>0</v>
      </c>
      <c r="AH140" s="113">
        <f t="shared" si="324"/>
        <v>0</v>
      </c>
      <c r="AI140" s="113">
        <f t="shared" si="325"/>
        <v>0</v>
      </c>
      <c r="AJ140" s="113">
        <f t="shared" si="326"/>
        <v>0</v>
      </c>
      <c r="AK140" s="113">
        <f t="shared" si="327"/>
        <v>0</v>
      </c>
      <c r="AL140" s="113">
        <f t="shared" si="328"/>
        <v>0</v>
      </c>
      <c r="AM140" s="113">
        <f t="shared" si="329"/>
        <v>0</v>
      </c>
      <c r="AN140" s="113">
        <f t="shared" si="330"/>
        <v>0</v>
      </c>
      <c r="AO140" s="113">
        <f t="shared" si="331"/>
        <v>0</v>
      </c>
      <c r="AP140" s="113">
        <f t="shared" si="332"/>
        <v>0</v>
      </c>
      <c r="AQ140" s="113">
        <f t="shared" si="333"/>
        <v>0</v>
      </c>
      <c r="AR140" s="113">
        <f t="shared" si="334"/>
        <v>0</v>
      </c>
      <c r="AS140" s="113">
        <f t="shared" si="335"/>
        <v>0</v>
      </c>
      <c r="AT140" s="113">
        <f t="shared" si="336"/>
        <v>0</v>
      </c>
      <c r="AU140" s="113">
        <f t="shared" si="337"/>
        <v>0</v>
      </c>
      <c r="AV140" s="113">
        <f t="shared" si="338"/>
        <v>0</v>
      </c>
      <c r="AW140" s="113">
        <f t="shared" si="339"/>
        <v>0</v>
      </c>
      <c r="AX140" s="113">
        <f t="shared" si="340"/>
        <v>0</v>
      </c>
      <c r="AY140" s="113">
        <f t="shared" si="341"/>
        <v>0</v>
      </c>
      <c r="AZ140" s="113">
        <f t="shared" si="342"/>
        <v>0</v>
      </c>
      <c r="BA140" s="113">
        <f t="shared" si="343"/>
        <v>0</v>
      </c>
      <c r="BB140" s="113">
        <f t="shared" si="344"/>
        <v>0</v>
      </c>
      <c r="BC140" s="113">
        <f t="shared" si="345"/>
        <v>0</v>
      </c>
      <c r="BD140" s="113">
        <f t="shared" si="346"/>
        <v>0</v>
      </c>
      <c r="BE140" s="113">
        <f t="shared" si="347"/>
        <v>0</v>
      </c>
      <c r="BF140" s="113">
        <f t="shared" si="348"/>
        <v>0</v>
      </c>
      <c r="BG140" s="113">
        <f t="shared" si="349"/>
        <v>0</v>
      </c>
      <c r="BH140" s="113">
        <f t="shared" si="350"/>
        <v>0</v>
      </c>
      <c r="BI140" s="113">
        <f t="shared" si="351"/>
        <v>0</v>
      </c>
      <c r="BJ140" s="113">
        <f t="shared" si="352"/>
        <v>0</v>
      </c>
      <c r="BK140" s="113">
        <f t="shared" si="353"/>
        <v>0</v>
      </c>
      <c r="BL140" s="113">
        <f t="shared" si="354"/>
        <v>0</v>
      </c>
      <c r="BM140" s="113">
        <f t="shared" si="355"/>
        <v>0</v>
      </c>
      <c r="BN140" s="113">
        <f t="shared" si="356"/>
        <v>0</v>
      </c>
      <c r="BO140" s="113">
        <f t="shared" si="357"/>
        <v>0</v>
      </c>
      <c r="BP140" s="113">
        <f t="shared" si="358"/>
        <v>0</v>
      </c>
      <c r="BQ140" s="113">
        <f t="shared" si="359"/>
        <v>0</v>
      </c>
      <c r="BR140" s="113">
        <f t="shared" si="360"/>
        <v>0</v>
      </c>
      <c r="BS140" s="113">
        <f t="shared" si="361"/>
        <v>0</v>
      </c>
      <c r="BT140" s="113">
        <f t="shared" si="362"/>
        <v>0</v>
      </c>
      <c r="BU140" s="113">
        <f t="shared" si="363"/>
        <v>0</v>
      </c>
      <c r="BV140" s="113">
        <f t="shared" si="364"/>
        <v>0</v>
      </c>
      <c r="BW140" s="113">
        <f t="shared" si="365"/>
        <v>0</v>
      </c>
      <c r="BX140" s="113">
        <f t="shared" si="366"/>
        <v>0</v>
      </c>
      <c r="BY140" s="113">
        <f t="shared" si="367"/>
        <v>0</v>
      </c>
      <c r="BZ140" s="113">
        <f t="shared" si="368"/>
        <v>0</v>
      </c>
      <c r="CA140" s="113">
        <f t="shared" si="369"/>
        <v>0</v>
      </c>
      <c r="CB140" s="113">
        <f t="shared" si="370"/>
        <v>0</v>
      </c>
      <c r="CC140" s="113">
        <f t="shared" si="371"/>
        <v>0</v>
      </c>
      <c r="CD140" s="113">
        <f t="shared" si="372"/>
        <v>0</v>
      </c>
      <c r="CE140" s="113">
        <f t="shared" si="373"/>
        <v>0</v>
      </c>
      <c r="CF140" s="113">
        <f t="shared" si="374"/>
        <v>0</v>
      </c>
      <c r="CG140" s="113">
        <f t="shared" si="375"/>
        <v>0</v>
      </c>
      <c r="CH140" s="113">
        <f t="shared" si="376"/>
        <v>0</v>
      </c>
      <c r="CI140" s="113">
        <f t="shared" si="377"/>
        <v>0</v>
      </c>
      <c r="CJ140" s="113">
        <f t="shared" si="378"/>
        <v>0</v>
      </c>
      <c r="CK140" s="113">
        <f t="shared" si="379"/>
        <v>0</v>
      </c>
      <c r="CL140" s="113">
        <f t="shared" si="380"/>
        <v>0</v>
      </c>
      <c r="CM140" s="113">
        <f t="shared" si="381"/>
        <v>0</v>
      </c>
      <c r="CN140" s="113">
        <f t="shared" si="382"/>
        <v>0</v>
      </c>
      <c r="CO140" s="113">
        <f t="shared" si="383"/>
        <v>0</v>
      </c>
      <c r="CP140" s="113">
        <f t="shared" si="384"/>
        <v>0</v>
      </c>
      <c r="CQ140" s="113">
        <f t="shared" si="385"/>
        <v>0</v>
      </c>
      <c r="CR140" s="113">
        <f t="shared" si="386"/>
        <v>0</v>
      </c>
      <c r="CS140" s="113">
        <f t="shared" si="387"/>
        <v>0</v>
      </c>
      <c r="CT140" s="113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LongProperties xmlns="http://schemas.microsoft.com/office/2006/metadata/longProperties"/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Assembly>Microsoft.Office.DocumentManagement, Version=14.0.0.0,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56000902836F44BB6EA53E060D92AA5" ma:contentTypeVersion="9" ma:contentTypeDescription="Create a new document." ma:contentTypeScope="" ma:versionID="bc38779630fe43eb2cbc1317ee8a0f83">
  <xsd:schema xmlns:xsd="http://www.w3.org/2001/XMLSchema" xmlns:xs="http://www.w3.org/2001/XMLSchema" xmlns:p="http://schemas.microsoft.com/office/2006/metadata/properties" xmlns:ns2="34dfa862-3b50-45c2-a504-4da536f0c4ea" xmlns:ns3="d1d1d275-8768-4d4a-979e-aa04a4efa952" targetNamespace="http://schemas.microsoft.com/office/2006/metadata/properties" ma:root="true" ma:fieldsID="e69de2c98942a8717d4f7c168a2850ea" ns2:_="" ns3:_="">
    <xsd:import namespace="34dfa862-3b50-45c2-a504-4da536f0c4ea"/>
    <xsd:import namespace="d1d1d275-8768-4d4a-979e-aa04a4efa9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Locatio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4dfa862-3b50-45c2-a504-4da536f0c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1" nillable="true" ma:displayName="Location" ma:internalName="MediaServiceLocatio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d275-8768-4d4a-979e-aa04a4efa952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4D6D2EB-EFA0-400F-A2BD-94FE511EF823}"/>
</file>

<file path=customXml/itemProps2.xml><?xml version="1.0" encoding="utf-8"?>
<ds:datastoreItem xmlns:ds="http://schemas.openxmlformats.org/officeDocument/2006/customXml" ds:itemID="{DCEC27C6-B908-4554-9656-C326C74C9C98}"/>
</file>

<file path=customXml/itemProps3.xml><?xml version="1.0" encoding="utf-8"?>
<ds:datastoreItem xmlns:ds="http://schemas.openxmlformats.org/officeDocument/2006/customXml" ds:itemID="{0DF30227-56A1-4F61-97D4-3960396C34B4}"/>
</file>

<file path=customXml/itemProps4.xml><?xml version="1.0" encoding="utf-8"?>
<ds:datastoreItem xmlns:ds="http://schemas.openxmlformats.org/officeDocument/2006/customXml" ds:itemID="{5364590E-7D60-4A3B-8F0F-2BDA7AE09620}"/>
</file>

<file path=customXml/itemProps5.xml><?xml version="1.0" encoding="utf-8"?>
<ds:datastoreItem xmlns:ds="http://schemas.openxmlformats.org/officeDocument/2006/customXml" ds:itemID="{86564A82-3C1A-480B-81A4-41178522158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BASIC_TAB</vt:lpstr>
      <vt:lpstr>Summary Sheet</vt:lpstr>
      <vt:lpstr>Beef_Cattle_MAX</vt:lpstr>
      <vt:lpstr>Beef_Cattle_MEAN</vt:lpstr>
      <vt:lpstr>Dairy_Cattle_MAX</vt:lpstr>
      <vt:lpstr>Dairy_Cattle_MEAN</vt:lpstr>
      <vt:lpstr>Poultry_Layer_MAX</vt:lpstr>
      <vt:lpstr>Poultry_Layer_MEAN</vt:lpstr>
      <vt:lpstr>Poultry_Broiler_MAX</vt:lpstr>
      <vt:lpstr>Poultry_Broiler_MEAN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Livestock dietary burden</dc:title>
  <dc:creator>Alexander Krainz</dc:creator>
  <cp:lastModifiedBy>Christian Sieke</cp:lastModifiedBy>
  <cp:lastPrinted>2016-09-19T07:24:01Z</cp:lastPrinted>
  <dcterms:created xsi:type="dcterms:W3CDTF">2016-07-27T09:41:17Z</dcterms:created>
  <dcterms:modified xsi:type="dcterms:W3CDTF">2018-04-12T08:59:54Z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dlc_DocId">
    <vt:lpwstr>FAO130-5-354</vt:lpwstr>
  </property>
  <property fmtid="{D5CDD505-2E9C-101B-9397-08002B2CF9AE}" pid="3" name="_dlc_DocIdItemGuid">
    <vt:lpwstr>f664ca93-d46b-448e-ab3e-035e5654b65f</vt:lpwstr>
  </property>
  <property fmtid="{D5CDD505-2E9C-101B-9397-08002B2CF9AE}" pid="4" name="_dlc_DocIdUrl">
    <vt:lpwstr>https://workingwith.fao.org/ag/JMPR/_layouts/DocIdRedir.aspx?ID=FAO130-5-354, FAO130-5-354</vt:lpwstr>
  </property>
  <property fmtid="{D5CDD505-2E9C-101B-9397-08002B2CF9AE}" pid="5" name="ContentTypeId">
    <vt:lpwstr>0x010100E56000902836F44BB6EA53E060D92AA5</vt:lpwstr>
  </property>
</Properties>
</file>